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2 Febrero 2022/Envios Gx/"/>
    </mc:Choice>
  </mc:AlternateContent>
  <xr:revisionPtr revIDLastSave="404" documentId="11_3D3D73A0D6896A41743B52AF1B9D0673611A480F" xr6:coauthVersionLast="46" xr6:coauthVersionMax="46" xr10:uidLastSave="{082A5724-7B7F-48B8-BFD8-2B6A224CA6C7}"/>
  <bookViews>
    <workbookView xWindow="-120" yWindow="-120" windowWidth="20730" windowHeight="11160" tabRatio="799" activeTab="1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'DESPACHO_PSxBH-'!$A$3:$K$458</definedName>
    <definedName name="_xlnm._FilterDatabase" localSheetId="5" hidden="1">ENERGÍA_ANUAL!$C$78:$I$211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1" i="9" l="1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170" i="9"/>
  <c r="E212" i="9"/>
  <c r="E213" i="9"/>
  <c r="E214" i="9"/>
  <c r="E215" i="9"/>
  <c r="E216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70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24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79" i="9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2" i="5"/>
  <c r="L73" i="9"/>
  <c r="K73" i="9"/>
  <c r="J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" i="9"/>
  <c r="K68" i="9"/>
  <c r="K69" i="9"/>
  <c r="K70" i="9"/>
  <c r="K71" i="9"/>
  <c r="K72" i="9"/>
  <c r="E67" i="5"/>
  <c r="E68" i="5"/>
  <c r="E69" i="5"/>
  <c r="E70" i="5"/>
  <c r="E7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2" i="5"/>
  <c r="D3" i="5"/>
  <c r="D4" i="5"/>
  <c r="H170" i="9" s="1"/>
  <c r="D5" i="5"/>
  <c r="H193" i="9" s="1"/>
  <c r="D6" i="5"/>
  <c r="D7" i="5"/>
  <c r="D8" i="5"/>
  <c r="H171" i="9" s="1"/>
  <c r="D9" i="5"/>
  <c r="D10" i="5"/>
  <c r="D11" i="5"/>
  <c r="H174" i="9" s="1"/>
  <c r="D12" i="5"/>
  <c r="H195" i="9" s="1"/>
  <c r="D13" i="5"/>
  <c r="D14" i="5"/>
  <c r="D15" i="5"/>
  <c r="H172" i="9" s="1"/>
  <c r="D16" i="5"/>
  <c r="D17" i="5"/>
  <c r="D18" i="5"/>
  <c r="H185" i="9" s="1"/>
  <c r="D19" i="5"/>
  <c r="H194" i="9" s="1"/>
  <c r="D20" i="5"/>
  <c r="H186" i="9" s="1"/>
  <c r="D21" i="5"/>
  <c r="H187" i="9" s="1"/>
  <c r="D22" i="5"/>
  <c r="H188" i="9" s="1"/>
  <c r="D23" i="5"/>
  <c r="H189" i="9" s="1"/>
  <c r="D24" i="5"/>
  <c r="H190" i="9" s="1"/>
  <c r="D25" i="5"/>
  <c r="H196" i="9" s="1"/>
  <c r="D26" i="5"/>
  <c r="D27" i="5"/>
  <c r="D28" i="5"/>
  <c r="H173" i="9" s="1"/>
  <c r="D29" i="5"/>
  <c r="H183" i="9" s="1"/>
  <c r="D30" i="5"/>
  <c r="H184" i="9" s="1"/>
  <c r="D31" i="5"/>
  <c r="H197" i="9" s="1"/>
  <c r="D32" i="5"/>
  <c r="H191" i="9" s="1"/>
  <c r="D33" i="5"/>
  <c r="D34" i="5"/>
  <c r="H198" i="9" s="1"/>
  <c r="D35" i="5"/>
  <c r="D36" i="5"/>
  <c r="H175" i="9" s="1"/>
  <c r="D37" i="5"/>
  <c r="D38" i="5"/>
  <c r="D39" i="5"/>
  <c r="D40" i="5"/>
  <c r="D41" i="5"/>
  <c r="H199" i="9" s="1"/>
  <c r="D42" i="5"/>
  <c r="H200" i="9" s="1"/>
  <c r="D43" i="5"/>
  <c r="H201" i="9" s="1"/>
  <c r="D44" i="5"/>
  <c r="H202" i="9" s="1"/>
  <c r="D45" i="5"/>
  <c r="H203" i="9" s="1"/>
  <c r="D46" i="5"/>
  <c r="H204" i="9" s="1"/>
  <c r="D47" i="5"/>
  <c r="H205" i="9" s="1"/>
  <c r="D48" i="5"/>
  <c r="H206" i="9" s="1"/>
  <c r="D49" i="5"/>
  <c r="H207" i="9" s="1"/>
  <c r="D50" i="5"/>
  <c r="D51" i="5"/>
  <c r="H176" i="9" s="1"/>
  <c r="D52" i="5"/>
  <c r="D53" i="5"/>
  <c r="H177" i="9" s="1"/>
  <c r="D54" i="5"/>
  <c r="D55" i="5"/>
  <c r="H208" i="9" s="1"/>
  <c r="D56" i="5"/>
  <c r="H209" i="9" s="1"/>
  <c r="D57" i="5"/>
  <c r="D58" i="5"/>
  <c r="H178" i="9" s="1"/>
  <c r="D59" i="5"/>
  <c r="D60" i="5"/>
  <c r="H179" i="9" s="1"/>
  <c r="D61" i="5"/>
  <c r="D62" i="5"/>
  <c r="H180" i="9" s="1"/>
  <c r="D63" i="5"/>
  <c r="H210" i="9" s="1"/>
  <c r="D64" i="5"/>
  <c r="H181" i="9" s="1"/>
  <c r="D65" i="5"/>
  <c r="H182" i="9" s="1"/>
  <c r="I182" i="9" s="1"/>
  <c r="D66" i="5"/>
  <c r="H211" i="9" s="1"/>
  <c r="D67" i="5"/>
  <c r="H212" i="9" s="1"/>
  <c r="D68" i="5"/>
  <c r="H213" i="9" s="1"/>
  <c r="D69" i="5"/>
  <c r="H214" i="9" s="1"/>
  <c r="D70" i="5"/>
  <c r="H215" i="9" s="1"/>
  <c r="I215" i="9" s="1"/>
  <c r="J215" i="9" s="1"/>
  <c r="D71" i="5"/>
  <c r="H216" i="9" s="1"/>
  <c r="D2" i="5"/>
  <c r="H192" i="9" s="1"/>
  <c r="C67" i="5"/>
  <c r="H164" i="9" s="1"/>
  <c r="C68" i="5"/>
  <c r="H165" i="9" s="1"/>
  <c r="C69" i="5"/>
  <c r="H166" i="9" s="1"/>
  <c r="C70" i="5"/>
  <c r="H167" i="9" s="1"/>
  <c r="C71" i="5"/>
  <c r="H168" i="9" s="1"/>
  <c r="C3" i="5"/>
  <c r="C4" i="5"/>
  <c r="C5" i="5"/>
  <c r="H145" i="9" s="1"/>
  <c r="C6" i="5"/>
  <c r="C7" i="5"/>
  <c r="H124" i="9" s="1"/>
  <c r="C8" i="5"/>
  <c r="C9" i="5"/>
  <c r="H125" i="9" s="1"/>
  <c r="C10" i="5"/>
  <c r="C11" i="5"/>
  <c r="C12" i="5"/>
  <c r="H147" i="9" s="1"/>
  <c r="C13" i="5"/>
  <c r="C14" i="5"/>
  <c r="H127" i="9" s="1"/>
  <c r="C15" i="5"/>
  <c r="C16" i="5"/>
  <c r="H129" i="9" s="1"/>
  <c r="C17" i="5"/>
  <c r="H126" i="9" s="1"/>
  <c r="C18" i="5"/>
  <c r="H137" i="9" s="1"/>
  <c r="C19" i="5"/>
  <c r="H146" i="9" s="1"/>
  <c r="C20" i="5"/>
  <c r="H138" i="9" s="1"/>
  <c r="C21" i="5"/>
  <c r="H139" i="9" s="1"/>
  <c r="C22" i="5"/>
  <c r="H140" i="9" s="1"/>
  <c r="C23" i="5"/>
  <c r="H141" i="9" s="1"/>
  <c r="C24" i="5"/>
  <c r="H142" i="9" s="1"/>
  <c r="C25" i="5"/>
  <c r="H148" i="9" s="1"/>
  <c r="C26" i="5"/>
  <c r="C27" i="5"/>
  <c r="H128" i="9" s="1"/>
  <c r="C28" i="5"/>
  <c r="C29" i="5"/>
  <c r="H135" i="9" s="1"/>
  <c r="C30" i="5"/>
  <c r="H136" i="9" s="1"/>
  <c r="C31" i="5"/>
  <c r="H149" i="9" s="1"/>
  <c r="C32" i="5"/>
  <c r="H143" i="9" s="1"/>
  <c r="C33" i="5"/>
  <c r="H130" i="9" s="1"/>
  <c r="C34" i="5"/>
  <c r="H150" i="9" s="1"/>
  <c r="C35" i="5"/>
  <c r="C36" i="5"/>
  <c r="C37" i="5"/>
  <c r="H131" i="9" s="1"/>
  <c r="C38" i="5"/>
  <c r="H132" i="9" s="1"/>
  <c r="C39" i="5"/>
  <c r="H133" i="9" s="1"/>
  <c r="C40" i="5"/>
  <c r="H134" i="9" s="1"/>
  <c r="C41" i="5"/>
  <c r="H151" i="9" s="1"/>
  <c r="C42" i="5"/>
  <c r="H152" i="9" s="1"/>
  <c r="C43" i="5"/>
  <c r="H153" i="9" s="1"/>
  <c r="C44" i="5"/>
  <c r="H154" i="9" s="1"/>
  <c r="C45" i="5"/>
  <c r="H155" i="9" s="1"/>
  <c r="C46" i="5"/>
  <c r="H156" i="9" s="1"/>
  <c r="I156" i="9" s="1"/>
  <c r="C47" i="5"/>
  <c r="H157" i="9" s="1"/>
  <c r="C48" i="5"/>
  <c r="C49" i="5"/>
  <c r="H158" i="9" s="1"/>
  <c r="C50" i="5"/>
  <c r="C51" i="5"/>
  <c r="C52" i="5"/>
  <c r="C53" i="5"/>
  <c r="C54" i="5"/>
  <c r="H159" i="9" s="1"/>
  <c r="I159" i="9" s="1"/>
  <c r="C55" i="5"/>
  <c r="H160" i="9" s="1"/>
  <c r="C56" i="5"/>
  <c r="H161" i="9" s="1"/>
  <c r="C57" i="5"/>
  <c r="C58" i="5"/>
  <c r="C59" i="5"/>
  <c r="C60" i="5"/>
  <c r="C61" i="5"/>
  <c r="C62" i="5"/>
  <c r="C63" i="5"/>
  <c r="H162" i="9" s="1"/>
  <c r="C64" i="5"/>
  <c r="C65" i="5"/>
  <c r="C66" i="5"/>
  <c r="H163" i="9" s="1"/>
  <c r="C2" i="5"/>
  <c r="H144" i="9" s="1"/>
  <c r="B68" i="5"/>
  <c r="H119" i="9" s="1"/>
  <c r="B69" i="5"/>
  <c r="H120" i="9" s="1"/>
  <c r="B70" i="5"/>
  <c r="H121" i="9" s="1"/>
  <c r="B71" i="5"/>
  <c r="H122" i="9" s="1"/>
  <c r="B3" i="5"/>
  <c r="H79" i="9" s="1"/>
  <c r="B4" i="5"/>
  <c r="B5" i="5"/>
  <c r="H100" i="9" s="1"/>
  <c r="B6" i="5"/>
  <c r="H80" i="9" s="1"/>
  <c r="B7" i="5"/>
  <c r="B8" i="5"/>
  <c r="B9" i="5"/>
  <c r="B10" i="5"/>
  <c r="H83" i="9" s="1"/>
  <c r="B11" i="5"/>
  <c r="B12" i="5"/>
  <c r="H102" i="9" s="1"/>
  <c r="B13" i="5"/>
  <c r="H81" i="9" s="1"/>
  <c r="B14" i="5"/>
  <c r="B15" i="5"/>
  <c r="B16" i="5"/>
  <c r="B17" i="5"/>
  <c r="B18" i="5"/>
  <c r="H92" i="9" s="1"/>
  <c r="B19" i="5"/>
  <c r="H101" i="9" s="1"/>
  <c r="B20" i="5"/>
  <c r="H93" i="9" s="1"/>
  <c r="B21" i="5"/>
  <c r="H94" i="9" s="1"/>
  <c r="B22" i="5"/>
  <c r="H95" i="9" s="1"/>
  <c r="B23" i="5"/>
  <c r="H96" i="9" s="1"/>
  <c r="B24" i="5"/>
  <c r="H97" i="9" s="1"/>
  <c r="B25" i="5"/>
  <c r="H103" i="9" s="1"/>
  <c r="B26" i="5"/>
  <c r="H82" i="9" s="1"/>
  <c r="B27" i="5"/>
  <c r="B28" i="5"/>
  <c r="B29" i="5"/>
  <c r="H90" i="9" s="1"/>
  <c r="B30" i="5"/>
  <c r="H91" i="9" s="1"/>
  <c r="B31" i="5"/>
  <c r="H104" i="9" s="1"/>
  <c r="B32" i="5"/>
  <c r="H98" i="9" s="1"/>
  <c r="B33" i="5"/>
  <c r="B34" i="5"/>
  <c r="H105" i="9" s="1"/>
  <c r="B35" i="5"/>
  <c r="H84" i="9" s="1"/>
  <c r="B36" i="5"/>
  <c r="B37" i="5"/>
  <c r="B38" i="5"/>
  <c r="B39" i="5"/>
  <c r="B40" i="5"/>
  <c r="B41" i="5"/>
  <c r="H106" i="9" s="1"/>
  <c r="B42" i="5"/>
  <c r="H107" i="9" s="1"/>
  <c r="B43" i="5"/>
  <c r="H108" i="9" s="1"/>
  <c r="B44" i="5"/>
  <c r="H109" i="9" s="1"/>
  <c r="B45" i="5"/>
  <c r="H110" i="9" s="1"/>
  <c r="B46" i="5"/>
  <c r="H111" i="9" s="1"/>
  <c r="B47" i="5"/>
  <c r="H112" i="9" s="1"/>
  <c r="B48" i="5"/>
  <c r="B49" i="5"/>
  <c r="H113" i="9" s="1"/>
  <c r="B50" i="5"/>
  <c r="H85" i="9" s="1"/>
  <c r="B51" i="5"/>
  <c r="B52" i="5"/>
  <c r="H86" i="9" s="1"/>
  <c r="B53" i="5"/>
  <c r="B54" i="5"/>
  <c r="B55" i="5"/>
  <c r="H114" i="9" s="1"/>
  <c r="B56" i="5"/>
  <c r="H115" i="9" s="1"/>
  <c r="B57" i="5"/>
  <c r="H87" i="9" s="1"/>
  <c r="I87" i="9" s="1"/>
  <c r="B58" i="5"/>
  <c r="B59" i="5"/>
  <c r="H88" i="9" s="1"/>
  <c r="B60" i="5"/>
  <c r="B61" i="5"/>
  <c r="H89" i="9" s="1"/>
  <c r="B62" i="5"/>
  <c r="B63" i="5"/>
  <c r="H116" i="9" s="1"/>
  <c r="B64" i="5"/>
  <c r="B65" i="5"/>
  <c r="B66" i="5"/>
  <c r="H117" i="9" s="1"/>
  <c r="B67" i="5"/>
  <c r="H118" i="9" s="1"/>
  <c r="B2" i="5"/>
  <c r="H99" i="9" s="1"/>
  <c r="P1" i="7"/>
  <c r="O1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O494" i="7"/>
  <c r="M494" i="7"/>
  <c r="L494" i="7"/>
  <c r="J494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AY747" i="6"/>
  <c r="D747" i="6"/>
  <c r="E747" i="6"/>
  <c r="F747" i="6"/>
  <c r="G747" i="6"/>
  <c r="H747" i="6"/>
  <c r="I747" i="6"/>
  <c r="J747" i="6"/>
  <c r="K747" i="6"/>
  <c r="L747" i="6"/>
  <c r="M747" i="6"/>
  <c r="N747" i="6"/>
  <c r="O747" i="6"/>
  <c r="P747" i="6"/>
  <c r="Q747" i="6"/>
  <c r="R747" i="6"/>
  <c r="S747" i="6"/>
  <c r="T747" i="6"/>
  <c r="U747" i="6"/>
  <c r="V747" i="6"/>
  <c r="W747" i="6"/>
  <c r="X747" i="6"/>
  <c r="Y747" i="6"/>
  <c r="Z747" i="6"/>
  <c r="AA747" i="6"/>
  <c r="AB747" i="6"/>
  <c r="AC747" i="6"/>
  <c r="AD747" i="6"/>
  <c r="AE747" i="6"/>
  <c r="AF747" i="6"/>
  <c r="AG747" i="6"/>
  <c r="AH747" i="6"/>
  <c r="AI747" i="6"/>
  <c r="AJ747" i="6"/>
  <c r="AK747" i="6"/>
  <c r="AL747" i="6"/>
  <c r="AM747" i="6"/>
  <c r="AN747" i="6"/>
  <c r="AO747" i="6"/>
  <c r="AP747" i="6"/>
  <c r="AQ747" i="6"/>
  <c r="AR747" i="6"/>
  <c r="AS747" i="6"/>
  <c r="AT747" i="6"/>
  <c r="AU747" i="6"/>
  <c r="AV747" i="6"/>
  <c r="AW747" i="6"/>
  <c r="AX747" i="6"/>
  <c r="C747" i="6"/>
  <c r="F39" i="5" l="1"/>
  <c r="F15" i="5"/>
  <c r="F7" i="5"/>
  <c r="F53" i="5"/>
  <c r="F29" i="5"/>
  <c r="F21" i="5"/>
  <c r="F52" i="5"/>
  <c r="F28" i="5"/>
  <c r="F20" i="5"/>
  <c r="F51" i="5"/>
  <c r="F27" i="5"/>
  <c r="F19" i="5"/>
  <c r="F58" i="5"/>
  <c r="F34" i="5"/>
  <c r="F26" i="5"/>
  <c r="F65" i="5"/>
  <c r="F41" i="5"/>
  <c r="F33" i="5"/>
  <c r="F70" i="5"/>
  <c r="I117" i="9"/>
  <c r="I85" i="9"/>
  <c r="I107" i="9"/>
  <c r="I105" i="9"/>
  <c r="I82" i="9"/>
  <c r="I92" i="9"/>
  <c r="I83" i="9"/>
  <c r="I122" i="9"/>
  <c r="J122" i="9" s="1"/>
  <c r="I162" i="9"/>
  <c r="I160" i="9"/>
  <c r="I157" i="9"/>
  <c r="I133" i="9"/>
  <c r="I149" i="9"/>
  <c r="I141" i="9"/>
  <c r="I124" i="9"/>
  <c r="I165" i="9"/>
  <c r="J165" i="9" s="1"/>
  <c r="I211" i="9"/>
  <c r="I178" i="9"/>
  <c r="I200" i="9"/>
  <c r="I198" i="9"/>
  <c r="I185" i="9"/>
  <c r="I106" i="9"/>
  <c r="I132" i="9"/>
  <c r="I140" i="9"/>
  <c r="I127" i="9"/>
  <c r="I207" i="9"/>
  <c r="I199" i="9"/>
  <c r="I196" i="9"/>
  <c r="I115" i="9"/>
  <c r="I98" i="9"/>
  <c r="I97" i="9"/>
  <c r="I120" i="9"/>
  <c r="J120" i="9" s="1"/>
  <c r="I155" i="9"/>
  <c r="I131" i="9"/>
  <c r="I135" i="9"/>
  <c r="I139" i="9"/>
  <c r="I145" i="9"/>
  <c r="I192" i="9"/>
  <c r="I181" i="9"/>
  <c r="I209" i="9"/>
  <c r="I206" i="9"/>
  <c r="I191" i="9"/>
  <c r="I190" i="9"/>
  <c r="I171" i="9"/>
  <c r="I136" i="9"/>
  <c r="I164" i="9"/>
  <c r="J164" i="9" s="1"/>
  <c r="I116" i="9"/>
  <c r="I114" i="9"/>
  <c r="I112" i="9"/>
  <c r="I104" i="9"/>
  <c r="I96" i="9"/>
  <c r="I119" i="9"/>
  <c r="J119" i="9" s="1"/>
  <c r="I154" i="9"/>
  <c r="I138" i="9"/>
  <c r="I147" i="9"/>
  <c r="I216" i="9"/>
  <c r="J216" i="9" s="1"/>
  <c r="I210" i="9"/>
  <c r="I208" i="9"/>
  <c r="I205" i="9"/>
  <c r="I197" i="9"/>
  <c r="I189" i="9"/>
  <c r="I172" i="9"/>
  <c r="I111" i="9"/>
  <c r="I95" i="9"/>
  <c r="I128" i="9"/>
  <c r="I180" i="9"/>
  <c r="I204" i="9"/>
  <c r="I184" i="9"/>
  <c r="I188" i="9"/>
  <c r="I90" i="9"/>
  <c r="I94" i="9"/>
  <c r="I81" i="9"/>
  <c r="I100" i="9"/>
  <c r="I163" i="9"/>
  <c r="I152" i="9"/>
  <c r="I150" i="9"/>
  <c r="I137" i="9"/>
  <c r="I168" i="9"/>
  <c r="J168" i="9" s="1"/>
  <c r="I214" i="9"/>
  <c r="J214" i="9" s="1"/>
  <c r="I177" i="9"/>
  <c r="I203" i="9"/>
  <c r="I183" i="9"/>
  <c r="I187" i="9"/>
  <c r="I193" i="9"/>
  <c r="I113" i="9"/>
  <c r="I103" i="9"/>
  <c r="I91" i="9"/>
  <c r="I80" i="9"/>
  <c r="I144" i="9"/>
  <c r="I89" i="9"/>
  <c r="I110" i="9"/>
  <c r="I99" i="9"/>
  <c r="I86" i="9"/>
  <c r="I109" i="9"/>
  <c r="I93" i="9"/>
  <c r="I102" i="9"/>
  <c r="I158" i="9"/>
  <c r="I151" i="9"/>
  <c r="I130" i="9"/>
  <c r="I148" i="9"/>
  <c r="I126" i="9"/>
  <c r="I125" i="9"/>
  <c r="I167" i="9"/>
  <c r="J167" i="9" s="1"/>
  <c r="I213" i="9"/>
  <c r="J213" i="9" s="1"/>
  <c r="I179" i="9"/>
  <c r="I202" i="9"/>
  <c r="I175" i="9"/>
  <c r="I173" i="9"/>
  <c r="I186" i="9"/>
  <c r="I195" i="9"/>
  <c r="I170" i="9"/>
  <c r="I121" i="9"/>
  <c r="J121" i="9" s="1"/>
  <c r="I153" i="9"/>
  <c r="I146" i="9"/>
  <c r="I118" i="9"/>
  <c r="J118" i="9" s="1"/>
  <c r="I88" i="9"/>
  <c r="I108" i="9"/>
  <c r="I84" i="9"/>
  <c r="I101" i="9"/>
  <c r="H218" i="9"/>
  <c r="I79" i="9"/>
  <c r="I161" i="9"/>
  <c r="I134" i="9"/>
  <c r="I143" i="9"/>
  <c r="I142" i="9"/>
  <c r="I129" i="9"/>
  <c r="I166" i="9"/>
  <c r="J166" i="9" s="1"/>
  <c r="I212" i="9"/>
  <c r="J212" i="9" s="1"/>
  <c r="I176" i="9"/>
  <c r="I201" i="9"/>
  <c r="I194" i="9"/>
  <c r="I174" i="9"/>
  <c r="B72" i="5"/>
  <c r="E72" i="5"/>
  <c r="F47" i="5" s="1"/>
  <c r="D72" i="5"/>
  <c r="C72" i="5"/>
  <c r="F49" i="5" l="1"/>
  <c r="F42" i="5"/>
  <c r="F35" i="5"/>
  <c r="F36" i="5"/>
  <c r="F37" i="5"/>
  <c r="F23" i="5"/>
  <c r="F57" i="5"/>
  <c r="F50" i="5"/>
  <c r="F43" i="5"/>
  <c r="F44" i="5"/>
  <c r="F45" i="5"/>
  <c r="F31" i="5"/>
  <c r="F71" i="5"/>
  <c r="F60" i="5"/>
  <c r="F14" i="5"/>
  <c r="F67" i="5"/>
  <c r="F6" i="5"/>
  <c r="F22" i="5"/>
  <c r="F30" i="5"/>
  <c r="F38" i="5"/>
  <c r="F46" i="5"/>
  <c r="F54" i="5"/>
  <c r="F69" i="5"/>
  <c r="F8" i="5"/>
  <c r="F16" i="5"/>
  <c r="F24" i="5"/>
  <c r="F32" i="5"/>
  <c r="F40" i="5"/>
  <c r="F48" i="5"/>
  <c r="F56" i="5"/>
  <c r="F64" i="5"/>
  <c r="F17" i="5"/>
  <c r="F10" i="5"/>
  <c r="F3" i="5"/>
  <c r="F4" i="5"/>
  <c r="F5" i="5"/>
  <c r="F62" i="5"/>
  <c r="F55" i="5"/>
  <c r="F9" i="5"/>
  <c r="F66" i="5"/>
  <c r="F59" i="5"/>
  <c r="F61" i="5"/>
  <c r="F25" i="5"/>
  <c r="F18" i="5"/>
  <c r="F11" i="5"/>
  <c r="F12" i="5"/>
  <c r="F13" i="5"/>
  <c r="F68" i="5"/>
  <c r="F63" i="5"/>
  <c r="B9" i="3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K65" i="9" l="1"/>
  <c r="K62" i="9"/>
  <c r="K58" i="9"/>
  <c r="K57" i="9"/>
  <c r="K56" i="9"/>
  <c r="K54" i="9"/>
  <c r="K50" i="9"/>
  <c r="K49" i="9"/>
  <c r="K40" i="9"/>
  <c r="K36" i="9"/>
  <c r="K35" i="9"/>
  <c r="K26" i="9"/>
  <c r="K25" i="9"/>
  <c r="K22" i="9"/>
  <c r="K18" i="9"/>
  <c r="K17" i="9"/>
  <c r="K14" i="9"/>
  <c r="K11" i="9"/>
  <c r="K10" i="9"/>
  <c r="K9" i="9"/>
  <c r="K32" i="9" l="1"/>
  <c r="K3" i="9"/>
  <c r="K6" i="9"/>
  <c r="K44" i="9"/>
  <c r="K43" i="9"/>
  <c r="K46" i="9"/>
  <c r="K30" i="9"/>
  <c r="K12" i="9"/>
  <c r="K20" i="9"/>
  <c r="K28" i="9"/>
  <c r="K38" i="9"/>
  <c r="K52" i="9"/>
  <c r="K60" i="9"/>
  <c r="K7" i="9"/>
  <c r="K15" i="9"/>
  <c r="K23" i="9"/>
  <c r="K33" i="9"/>
  <c r="K41" i="9"/>
  <c r="K45" i="9"/>
  <c r="K47" i="9"/>
  <c r="K55" i="9"/>
  <c r="K63" i="9"/>
  <c r="K66" i="9"/>
  <c r="K4" i="9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K19" i="9"/>
  <c r="K27" i="9"/>
  <c r="K37" i="9"/>
  <c r="K51" i="9"/>
  <c r="K59" i="9"/>
  <c r="K67" i="9"/>
  <c r="J185" i="9" l="1"/>
  <c r="J154" i="9"/>
  <c r="J116" i="9"/>
  <c r="J188" i="9"/>
  <c r="J183" i="9"/>
  <c r="J204" i="9"/>
  <c r="J107" i="9"/>
  <c r="J170" i="9"/>
  <c r="J174" i="9"/>
  <c r="J101" i="9"/>
  <c r="J97" i="9"/>
  <c r="J191" i="9"/>
  <c r="J82" i="9"/>
  <c r="J84" i="9"/>
  <c r="J85" i="9"/>
  <c r="J209" i="9"/>
  <c r="J102" i="9"/>
  <c r="J173" i="9"/>
  <c r="J110" i="9"/>
  <c r="J115" i="9"/>
  <c r="J195" i="9"/>
  <c r="J182" i="9"/>
  <c r="J95" i="9"/>
  <c r="J189" i="9"/>
  <c r="J109" i="9"/>
  <c r="J142" i="9"/>
  <c r="J141" i="9"/>
  <c r="J108" i="9"/>
  <c r="J196" i="9"/>
  <c r="J105" i="9"/>
  <c r="J113" i="9"/>
  <c r="J157" i="9"/>
  <c r="J149" i="9"/>
  <c r="J138" i="9"/>
  <c r="J147" i="9"/>
  <c r="J199" i="9"/>
  <c r="J187" i="9"/>
  <c r="J152" i="9"/>
  <c r="J83" i="9"/>
  <c r="J205" i="9"/>
  <c r="J125" i="9"/>
  <c r="J88" i="9"/>
  <c r="J150" i="9"/>
  <c r="J177" i="9"/>
  <c r="J179" i="9"/>
  <c r="J151" i="9"/>
  <c r="J190" i="9"/>
  <c r="J90" i="9"/>
  <c r="J153" i="9"/>
  <c r="J94" i="9"/>
  <c r="J111" i="9"/>
  <c r="J159" i="9"/>
  <c r="J206" i="9"/>
  <c r="J104" i="9"/>
  <c r="J93" i="9"/>
  <c r="J192" i="9"/>
  <c r="J144" i="9"/>
  <c r="J100" i="9"/>
  <c r="J98" i="9"/>
  <c r="J80" i="9"/>
  <c r="J158" i="9"/>
  <c r="J103" i="9"/>
  <c r="J184" i="9"/>
  <c r="J193" i="9"/>
  <c r="J172" i="9"/>
  <c r="J176" i="9"/>
  <c r="J186" i="9"/>
  <c r="J178" i="9"/>
  <c r="J181" i="9"/>
  <c r="J175" i="9"/>
  <c r="J208" i="9"/>
  <c r="J180" i="9"/>
  <c r="J201" i="9"/>
  <c r="J207" i="9"/>
  <c r="J197" i="9"/>
  <c r="J134" i="9"/>
  <c r="J162" i="9"/>
  <c r="J155" i="9"/>
  <c r="J139" i="9"/>
  <c r="J135" i="9"/>
  <c r="J156" i="9"/>
  <c r="J91" i="9"/>
  <c r="J87" i="9"/>
  <c r="J114" i="9"/>
  <c r="J81" i="9"/>
  <c r="J86" i="9"/>
  <c r="J203" i="9"/>
  <c r="J89" i="9"/>
  <c r="J79" i="9"/>
  <c r="J200" i="9"/>
  <c r="J106" i="9"/>
  <c r="J112" i="9"/>
  <c r="J137" i="9"/>
  <c r="J92" i="9"/>
  <c r="J96" i="9"/>
  <c r="J146" i="9"/>
  <c r="J171" i="9"/>
  <c r="J202" i="9"/>
  <c r="J136" i="9"/>
  <c r="J127" i="9"/>
  <c r="J145" i="9"/>
  <c r="J128" i="9"/>
  <c r="J160" i="9"/>
  <c r="J129" i="9"/>
  <c r="J126" i="9"/>
  <c r="J132" i="9"/>
  <c r="J131" i="9"/>
  <c r="J133" i="9"/>
  <c r="J211" i="9"/>
  <c r="J117" i="9"/>
  <c r="J99" i="9"/>
  <c r="J140" i="9"/>
  <c r="J143" i="9"/>
  <c r="J124" i="9"/>
  <c r="J148" i="9"/>
  <c r="J161" i="9"/>
  <c r="J198" i="9"/>
  <c r="J163" i="9"/>
  <c r="J194" i="9"/>
  <c r="J210" i="9"/>
  <c r="J130" i="9"/>
  <c r="B51" i="2" l="1"/>
  <c r="B10" i="3" l="1"/>
  <c r="F2" i="5" l="1"/>
  <c r="F7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<sst xmlns="http://schemas.openxmlformats.org/spreadsheetml/2006/main" count="2884" uniqueCount="354">
  <si>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</si>
  <si>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</si>
  <si>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</si>
  <si>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</si>
  <si>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</si>
  <si>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</si>
  <si>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</si>
  <si>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</si>
  <si>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</si>
  <si>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</si>
  <si>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</si>
  <si>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</si>
  <si>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</si>
  <si>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</si>
  <si>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</si>
  <si>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</si>
  <si>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</si>
  <si>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</si>
  <si>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</si>
  <si>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</si>
  <si>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</si>
  <si>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</si>
  <si>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</si>
  <si>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</si>
  <si>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</si>
  <si>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</si>
  <si>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</si>
  <si>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</si>
  <si>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</si>
  <si>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</si>
  <si>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</si>
  <si>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</si>
  <si>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</si>
  <si>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</si>
  <si>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</si>
  <si>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</si>
  <si>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</si>
  <si>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</si>
  <si>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</si>
  <si>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</si>
  <si>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</si>
  <si>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</si>
  <si>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</si>
  <si>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</si>
  <si>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</si>
  <si>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</si>
  <si>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</si>
  <si>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</si>
  <si>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</si>
  <si>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</si>
  <si>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</si>
  <si>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</si>
  <si>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</si>
  <si>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</si>
  <si>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</si>
  <si>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</si>
  <si>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</si>
  <si>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</si>
  <si>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</si>
  <si>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</si>
  <si>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</si>
  <si>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</si>
  <si>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</si>
  <si>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</si>
  <si>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</si>
  <si>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</si>
  <si>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</si>
  <si>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</si>
  <si>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</si>
  <si>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</si>
  <si>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</si>
  <si>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</si>
  <si>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</si>
  <si>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</si>
  <si>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</si>
  <si>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</si>
  <si>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</si>
  <si>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</si>
  <si>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</si>
  <si>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</si>
  <si>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</si>
  <si>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</si>
  <si>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</si>
  <si>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</si>
  <si>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</si>
  <si>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</si>
  <si>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</si>
  <si>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</si>
  <si>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</si>
  <si>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</si>
  <si>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</si>
  <si>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</si>
  <si>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</si>
  <si>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</si>
  <si>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</si>
  <si>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</si>
  <si>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</si>
  <si>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</si>
  <si>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</si>
  <si>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</si>
  <si>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</si>
  <si>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</si>
  <si>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</si>
  <si>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</si>
  <si>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</si>
  <si>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</si>
  <si>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</si>
  <si>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</si>
  <si>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</si>
  <si>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</si>
  <si>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</si>
  <si>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</si>
  <si>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</si>
  <si>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</si>
  <si>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</si>
  <si>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</si>
  <si>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</si>
  <si>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</si>
  <si>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</si>
  <si>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</si>
  <si>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</si>
  <si>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</si>
  <si>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</si>
  <si>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</si>
  <si>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</si>
  <si>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</si>
  <si>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</si>
  <si>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</si>
  <si>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</si>
  <si>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</si>
  <si>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</si>
  <si>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</si>
  <si>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</si>
  <si>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</si>
  <si>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</si>
  <si>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</si>
  <si>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</si>
  <si>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</si>
  <si>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</si>
  <si>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</si>
  <si>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</si>
  <si>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</si>
  <si>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</si>
  <si>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</si>
  <si>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</si>
  <si>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</si>
  <si>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</si>
  <si>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</si>
  <si>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</si>
  <si>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</si>
  <si>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</si>
  <si>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</si>
  <si>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</si>
  <si>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</si>
  <si>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</si>
  <si>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</si>
  <si>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</si>
  <si>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</si>
  <si>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</si>
  <si>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</si>
  <si>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</si>
  <si>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</si>
  <si>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</si>
  <si>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</si>
  <si>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</si>
  <si>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</si>
  <si>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</si>
  <si>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</si>
  <si>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</si>
  <si>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</si>
  <si>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</si>
  <si>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</si>
  <si>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</si>
  <si>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</si>
  <si>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</si>
  <si>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</si>
  <si>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</si>
  <si>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</si>
  <si>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</si>
  <si>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</si>
  <si>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</si>
  <si>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</si>
  <si>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</si>
  <si>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</si>
  <si>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</si>
  <si>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</si>
  <si>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</si>
  <si>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</si>
  <si>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</si>
  <si>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</si>
  <si>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</si>
  <si>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</si>
  <si>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</si>
  <si>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</si>
  <si>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</si>
  <si>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</si>
  <si>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</si>
  <si>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</si>
  <si>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</si>
  <si>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</si>
  <si>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</si>
  <si>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</si>
  <si>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</si>
  <si>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</si>
  <si>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</si>
  <si>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</si>
  <si>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</si>
  <si>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</si>
  <si>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</si>
  <si>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</si>
  <si>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</si>
  <si>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</si>
  <si>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</si>
  <si>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</si>
  <si>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</si>
  <si>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</si>
  <si>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</si>
  <si>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</si>
  <si>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</si>
  <si>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</si>
  <si>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</si>
  <si>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</si>
  <si>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</si>
  <si>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</si>
  <si>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</si>
  <si>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</si>
  <si>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</si>
  <si>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</si>
  <si>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</si>
  <si>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</si>
  <si>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</si>
  <si>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</si>
  <si>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</si>
  <si>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</si>
  <si>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</si>
  <si>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</si>
  <si>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</si>
  <si>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</si>
  <si>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</si>
  <si>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</si>
  <si>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</si>
  <si>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</si>
  <si>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</si>
  <si>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</si>
  <si>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</si>
  <si>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</si>
  <si>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</si>
  <si>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</si>
  <si>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</si>
  <si>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</si>
  <si>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</si>
  <si>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</si>
  <si>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</si>
  <si>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</si>
  <si>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</si>
  <si>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</si>
  <si>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</si>
  <si>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</si>
  <si>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</si>
  <si>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</si>
  <si>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</si>
  <si>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</si>
  <si>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</si>
  <si>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</si>
  <si>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</si>
  <si>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</si>
  <si>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</si>
  <si>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</si>
  <si>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</si>
  <si>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</si>
  <si>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</si>
  <si>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</si>
  <si>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</si>
  <si>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</si>
  <si>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</si>
  <si>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</si>
  <si>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</si>
  <si>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</si>
  <si>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</si>
  <si>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</si>
  <si>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</si>
  <si>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</si>
  <si>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</si>
  <si>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</si>
  <si>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</si>
  <si>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</si>
  <si>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</si>
  <si>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</si>
  <si>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</si>
  <si>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</si>
  <si>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</si>
  <si>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</si>
  <si>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</si>
  <si>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</si>
  <si>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</si>
  <si>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</si>
  <si>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</si>
  <si>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</si>
  <si>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</si>
  <si>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</si>
  <si>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</si>
  <si>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</si>
  <si>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</si>
  <si>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</si>
  <si>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</si>
  <si>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</si>
  <si>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</si>
  <si>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</si>
  <si>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</si>
  <si>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</si>
  <si>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</si>
  <si>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</si>
  <si>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</si>
  <si>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</si>
  <si>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</si>
  <si>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</si>
  <si>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</si>
  <si>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</si>
  <si>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</si>
  <si>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</si>
  <si>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</si>
  <si>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</si>
  <si>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</si>
  <si>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</si>
  <si>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</si>
  <si>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</si>
  <si>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</si>
  <si>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</si>
  <si>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</si>
  <si>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</si>
  <si>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</si>
  <si>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</si>
  <si>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</si>
  <si>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</si>
  <si>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</si>
  <si>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</si>
  <si>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</si>
  <si>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</si>
  <si>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</si>
  <si>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</si>
  <si>
    <t>AELA Generación S.A. (Contrato del 27 de Marzo de 2017)</t>
  </si>
  <si>
    <t>PUELCHE SUR Eólica S.p.A. (Contrato del 17 de Julio de 2017)</t>
  </si>
  <si>
    <t>Acciona Energia  Chile Holdings S.A. (Contrato del 11 de Julio de 2017)</t>
  </si>
  <si>
    <t>Enel Generación Chile S.A. (Contrato del 31 de Marzo de 2017)</t>
  </si>
  <si>
    <t>Cox Energy Chile S.p.A. (Contrato del 28 de Marzo de 2017)</t>
  </si>
  <si>
    <t>AELA_15-01</t>
  </si>
  <si>
    <t>PUELCHE_SUR</t>
  </si>
  <si>
    <t>ACCIONA_15-01</t>
  </si>
  <si>
    <t>ENEL_GX_15-01</t>
  </si>
  <si>
    <t>COX</t>
  </si>
  <si>
    <t>PUELCHE SUR EÓLICA SPA</t>
  </si>
  <si>
    <t>ENEL GENERACIÓN CHILE SA</t>
  </si>
  <si>
    <t>SONNEDIX COX SPA</t>
  </si>
  <si>
    <t>Metro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</si>
</sst>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6" fontId="1" fillId="0" borderId="0" xfId="1" applyNumberFormat="1" applyAlignment="1"/>
    <xf numFmtId="0" fontId="1" fillId="0" borderId="8" xfId="1" applyBorder="1" applyAlignment="1"/>
    <xf numFmtId="0" fontId="1" fillId="0" borderId="9" xfId="1" applyBorder="1" applyAlignment="1"/>
    <xf numFmtId="166" fontId="0" fillId="0" borderId="9" xfId="2" applyNumberFormat="1" applyFont="1" applyBorder="1" applyAlignment="1"/>
    <xf numFmtId="166" fontId="0" fillId="0" borderId="10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0" fontId="1" fillId="0" borderId="16" xfId="1" applyBorder="1" applyAlignment="1"/>
    <xf numFmtId="0" fontId="1" fillId="0" borderId="17" xfId="1" applyBorder="1" applyAlignment="1"/>
    <xf numFmtId="166" fontId="0" fillId="0" borderId="17" xfId="2" applyNumberFormat="1" applyFont="1" applyBorder="1" applyAlignment="1"/>
    <xf numFmtId="166" fontId="0" fillId="0" borderId="18" xfId="2" applyNumberFormat="1" applyFont="1" applyBorder="1" applyAlignment="1"/>
    <xf numFmtId="165" fontId="1" fillId="0" borderId="20" xfId="6" applyFont="1" applyBorder="1" applyAlignment="1"/>
    <xf numFmtId="0" fontId="1" fillId="0" borderId="19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4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15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9" xfId="8" applyFill="1" applyBorder="1"/>
    <xf numFmtId="0" fontId="9" fillId="0" borderId="9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0" fontId="7" fillId="0" borderId="13" xfId="8" applyFont="1" applyBorder="1" applyAlignment="1">
      <alignment horizontal="center" vertical="center"/>
    </xf>
    <xf numFmtId="0" fontId="7" fillId="0" borderId="13" xfId="8" applyFont="1" applyBorder="1"/>
    <xf numFmtId="0" fontId="7" fillId="0" borderId="13" xfId="8" applyFont="1" applyBorder="1" applyAlignment="1">
      <alignment horizontal="center"/>
    </xf>
    <xf numFmtId="0" fontId="7" fillId="0" borderId="12" xfId="8" applyFont="1" applyBorder="1"/>
    <xf numFmtId="0" fontId="7" fillId="0" borderId="11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2" xfId="9" applyFont="1" applyFill="1" applyBorder="1"/>
    <xf numFmtId="164" fontId="0" fillId="0" borderId="11" xfId="10" applyFont="1" applyBorder="1"/>
    <xf numFmtId="10" fontId="0" fillId="0" borderId="11" xfId="11" applyNumberFormat="1" applyFont="1" applyBorder="1"/>
    <xf numFmtId="0" fontId="6" fillId="0" borderId="11" xfId="8" applyBorder="1"/>
    <xf numFmtId="166" fontId="0" fillId="0" borderId="11" xfId="10" applyNumberFormat="1" applyFont="1" applyBorder="1"/>
    <xf numFmtId="0" fontId="0" fillId="0" borderId="0" xfId="9" applyFont="1"/>
    <xf numFmtId="0" fontId="1" fillId="0" borderId="9" xfId="9" applyFill="1" applyBorder="1"/>
    <xf numFmtId="0" fontId="6" fillId="0" borderId="9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6" fillId="0" borderId="7" xfId="8" applyFont="1" applyFill="1" applyBorder="1"/>
    <xf numFmtId="170" fontId="6" fillId="0" borderId="7" xfId="10" applyNumberFormat="1" applyFont="1" applyFill="1" applyBorder="1"/>
    <xf numFmtId="171" fontId="6" fillId="0" borderId="7" xfId="10" applyNumberFormat="1" applyFont="1" applyFill="1" applyBorder="1"/>
    <xf numFmtId="172" fontId="6" fillId="0" borderId="7" xfId="8" applyNumberFormat="1" applyFont="1" applyFill="1" applyBorder="1"/>
    <xf numFmtId="10" fontId="6" fillId="0" borderId="7" xfId="11" applyNumberFormat="1" applyFont="1" applyFill="1" applyBorder="1"/>
    <xf numFmtId="170" fontId="6" fillId="0" borderId="9" xfId="10" applyNumberFormat="1" applyFont="1" applyFill="1" applyBorder="1"/>
    <xf numFmtId="172" fontId="6" fillId="0" borderId="9" xfId="8" applyNumberFormat="1" applyFont="1" applyFill="1" applyBorder="1"/>
    <xf numFmtId="169" fontId="6" fillId="0" borderId="9" xfId="10" applyNumberFormat="1" applyFont="1" applyFill="1" applyBorder="1"/>
    <xf numFmtId="171" fontId="6" fillId="0" borderId="9" xfId="10" applyNumberFormat="1" applyFont="1" applyFill="1" applyBorder="1"/>
    <xf numFmtId="43" fontId="6" fillId="0" borderId="9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4" xfId="1" applyFill="1" applyBorder="1" applyAlignment="1">
      <alignment horizontal="center" vertical="center"/>
    </xf>
    <xf numFmtId="165" fontId="1" fillId="0" borderId="25" xfId="6" applyFont="1" applyBorder="1" applyAlignment="1"/>
    <xf numFmtId="177" fontId="0" fillId="0" borderId="26" xfId="4" applyNumberFormat="1" applyFont="1" applyBorder="1"/>
    <xf numFmtId="178" fontId="0" fillId="0" borderId="26" xfId="4" applyNumberFormat="1" applyFont="1" applyBorder="1"/>
    <xf numFmtId="166" fontId="0" fillId="0" borderId="19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1" xfId="4" applyNumberFormat="1" applyFont="1" applyBorder="1"/>
    <xf numFmtId="165" fontId="1" fillId="0" borderId="23" xfId="6" applyFont="1" applyBorder="1" applyAlignment="1"/>
    <xf numFmtId="177" fontId="0" fillId="0" borderId="24" xfId="4" applyNumberFormat="1" applyFont="1" applyBorder="1"/>
    <xf numFmtId="178" fontId="0" fillId="0" borderId="24" xfId="4" applyNumberFormat="1" applyFont="1" applyBorder="1"/>
    <xf numFmtId="166" fontId="0" fillId="0" borderId="22" xfId="4" applyNumberFormat="1" applyFont="1" applyBorder="1"/>
    <xf numFmtId="166" fontId="0" fillId="0" borderId="25" xfId="4" applyNumberFormat="1" applyFont="1" applyBorder="1"/>
    <xf numFmtId="166" fontId="0" fillId="0" borderId="20" xfId="4" applyNumberFormat="1" applyFont="1" applyBorder="1"/>
    <xf numFmtId="166" fontId="0" fillId="0" borderId="23" xfId="4" applyNumberFormat="1" applyFont="1" applyBorder="1"/>
    <xf numFmtId="166" fontId="0" fillId="0" borderId="19" xfId="4" applyNumberFormat="1" applyFont="1" applyBorder="1" applyAlignment="1"/>
    <xf numFmtId="166" fontId="0" fillId="0" borderId="21" xfId="4" applyNumberFormat="1" applyFont="1" applyBorder="1" applyAlignment="1"/>
    <xf numFmtId="166" fontId="0" fillId="0" borderId="22" xfId="4" applyNumberFormat="1" applyFont="1" applyBorder="1" applyAlignment="1"/>
    <xf numFmtId="165" fontId="12" fillId="0" borderId="27" xfId="6" applyFont="1" applyFill="1" applyBorder="1" applyAlignment="1">
      <alignment horizontal="right" wrapText="1"/>
    </xf>
    <xf numFmtId="166" fontId="0" fillId="0" borderId="0" xfId="4" applyNumberFormat="1" applyFont="1"/>
    <xf numFmtId="166" fontId="0" fillId="0" borderId="0" xfId="0" applyNumberFormat="1"/>
    <xf numFmtId="165" fontId="1" fillId="0" borderId="3" xfId="1" applyNumberFormat="1" applyBorder="1" applyAlignme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1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8"/>
  <sheetViews>
    <sheetView topLeftCell="AO732" zoomScaleNormal="100" workbookViewId="0">
      <selection activeCell="C747" sqref="C747:AY747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3" t="s">
        <v>23</v>
      </c>
      <c r="Y1" s="23" t="s">
        <v>24</v>
      </c>
      <c r="Z1" s="23" t="s">
        <v>25</v>
      </c>
      <c r="AA1" s="23" t="s">
        <v>26</v>
      </c>
      <c r="AB1" s="23" t="s">
        <v>27</v>
      </c>
      <c r="AC1" s="23" t="s">
        <v>28</v>
      </c>
      <c r="AD1" s="23" t="s">
        <v>29</v>
      </c>
      <c r="AE1" s="23" t="s">
        <v>30</v>
      </c>
      <c r="AF1" s="23" t="s">
        <v>353</v>
      </c>
      <c r="AG1" s="23" t="s">
        <v>31</v>
      </c>
      <c r="AH1" s="23" t="s">
        <v>32</v>
      </c>
      <c r="AI1" s="23" t="s">
        <v>33</v>
      </c>
      <c r="AJ1" s="23" t="s">
        <v>34</v>
      </c>
      <c r="AK1" s="23" t="s">
        <v>35</v>
      </c>
      <c r="AL1" s="23" t="s">
        <v>36</v>
      </c>
      <c r="AM1" s="23" t="s">
        <v>37</v>
      </c>
      <c r="AN1" s="23" t="s">
        <v>38</v>
      </c>
      <c r="AO1" s="23" t="s">
        <v>39</v>
      </c>
      <c r="AP1" s="23" t="s">
        <v>40</v>
      </c>
      <c r="AQ1" s="23" t="s">
        <v>41</v>
      </c>
      <c r="AR1" s="23" t="s">
        <v>42</v>
      </c>
      <c r="AS1" s="23" t="s">
        <v>43</v>
      </c>
      <c r="AT1" s="23" t="s">
        <v>44</v>
      </c>
      <c r="AU1" s="23" t="s">
        <v>45</v>
      </c>
      <c r="AV1" s="23" t="s">
        <v>46</v>
      </c>
      <c r="AW1" s="23" t="s">
        <v>47</v>
      </c>
      <c r="AX1" s="23" t="s">
        <v>48</v>
      </c>
      <c r="AY1" s="23" t="s">
        <v>49</v>
      </c>
    </row>
    <row r="2" spans="1:51" x14ac:dyDescent="0.25">
      <c r="A2" s="24">
        <v>44593</v>
      </c>
      <c r="B2" s="25">
        <v>1</v>
      </c>
      <c r="C2" s="26">
        <v>22350.625062711159</v>
      </c>
      <c r="D2" s="26">
        <v>33142.325335443849</v>
      </c>
      <c r="E2" s="26">
        <v>12991.742124812519</v>
      </c>
      <c r="F2" s="26">
        <v>40588.176395812494</v>
      </c>
      <c r="G2" s="26">
        <v>18709.18160132815</v>
      </c>
      <c r="H2" s="26">
        <v>7277.1445260625233</v>
      </c>
      <c r="I2" s="26">
        <v>21493.185568941415</v>
      </c>
      <c r="J2" s="26">
        <v>124.0738925933839</v>
      </c>
      <c r="K2" s="26">
        <v>14136.575604815513</v>
      </c>
      <c r="L2" s="26">
        <v>6725.6808093427244</v>
      </c>
      <c r="M2" s="26">
        <v>30859.972788644998</v>
      </c>
      <c r="N2" s="26">
        <v>22204.004707531261</v>
      </c>
      <c r="O2" s="26">
        <v>34773.735979543548</v>
      </c>
      <c r="P2" s="26">
        <v>7180.6425820039112</v>
      </c>
      <c r="Q2" s="26">
        <v>31.327255044937132</v>
      </c>
      <c r="R2" s="26">
        <v>4395.2837570029315</v>
      </c>
      <c r="S2" s="26">
        <v>45524.78655583378</v>
      </c>
      <c r="T2" s="26">
        <v>12508.10249448439</v>
      </c>
      <c r="U2" s="26">
        <v>7001.0770225159449</v>
      </c>
      <c r="V2" s="26">
        <v>55752.105147113922</v>
      </c>
      <c r="W2" s="26">
        <v>1582.8527059609369</v>
      </c>
      <c r="X2" s="26">
        <v>5164.1522248191868</v>
      </c>
      <c r="Y2" s="26">
        <v>23390.448429393182</v>
      </c>
      <c r="Z2" s="26">
        <v>231.45351776123053</v>
      </c>
      <c r="AA2" s="26">
        <v>19598.402767203141</v>
      </c>
      <c r="AB2" s="26">
        <v>13286.973758097358</v>
      </c>
      <c r="AC2" s="26">
        <v>20771.69536024347</v>
      </c>
      <c r="AD2" s="26">
        <v>33574.479012562886</v>
      </c>
      <c r="AE2" s="26">
        <v>7235.1897665000215</v>
      </c>
      <c r="AF2" s="26">
        <v>18.754754464285714</v>
      </c>
      <c r="AG2" s="26">
        <v>18507.422793480986</v>
      </c>
      <c r="AH2" s="26">
        <v>36438.299825812501</v>
      </c>
      <c r="AI2" s="26">
        <v>0</v>
      </c>
      <c r="AJ2" s="26">
        <v>443.90817050587941</v>
      </c>
      <c r="AK2" s="26">
        <v>3963.4199657421796</v>
      </c>
      <c r="AL2" s="26">
        <v>19306.422183765648</v>
      </c>
      <c r="AM2" s="26">
        <v>12082.84717328128</v>
      </c>
      <c r="AN2" s="26">
        <v>11080.032357500011</v>
      </c>
      <c r="AO2" s="26">
        <v>40004.540247976052</v>
      </c>
      <c r="AP2" s="26">
        <v>699.56597900390602</v>
      </c>
      <c r="AQ2" s="26">
        <v>36157.399354097004</v>
      </c>
      <c r="AR2" s="26">
        <v>41504.804096017106</v>
      </c>
      <c r="AS2" s="26">
        <v>49389.524182515648</v>
      </c>
      <c r="AT2" s="26">
        <v>20239.989056745311</v>
      </c>
      <c r="AU2" s="26">
        <v>41176.1045896094</v>
      </c>
      <c r="AV2" s="26">
        <v>15733.661770348448</v>
      </c>
      <c r="AW2" s="26">
        <v>19203.105334742184</v>
      </c>
      <c r="AX2" s="26">
        <v>37287.142453933615</v>
      </c>
      <c r="AY2" s="26">
        <v>29115.292380395309</v>
      </c>
    </row>
    <row r="3" spans="1:51" x14ac:dyDescent="0.25">
      <c r="A3" s="24">
        <v>44593</v>
      </c>
      <c r="B3" s="25">
        <v>2</v>
      </c>
      <c r="C3" s="26">
        <v>20543.15453247683</v>
      </c>
      <c r="D3" s="26">
        <v>29291.968675787582</v>
      </c>
      <c r="E3" s="26">
        <v>11549.221959218774</v>
      </c>
      <c r="F3" s="26">
        <v>36144.911487750003</v>
      </c>
      <c r="G3" s="26">
        <v>15955.130874796878</v>
      </c>
      <c r="H3" s="26">
        <v>7487.6075853750408</v>
      </c>
      <c r="I3" s="26">
        <v>19552.218913996105</v>
      </c>
      <c r="J3" s="26">
        <v>107.99549293518061</v>
      </c>
      <c r="K3" s="26">
        <v>12403.831842409261</v>
      </c>
      <c r="L3" s="26">
        <v>6335.9423610771064</v>
      </c>
      <c r="M3" s="26">
        <v>28512.172285761659</v>
      </c>
      <c r="N3" s="26">
        <v>19997.54117550782</v>
      </c>
      <c r="O3" s="26">
        <v>31416.35250666854</v>
      </c>
      <c r="P3" s="26">
        <v>6610.5295374648585</v>
      </c>
      <c r="Q3" s="26">
        <v>30.659221904754645</v>
      </c>
      <c r="R3" s="26">
        <v>3841.8922069648443</v>
      </c>
      <c r="S3" s="26">
        <v>38944.464951505644</v>
      </c>
      <c r="T3" s="26">
        <v>11376.537903125012</v>
      </c>
      <c r="U3" s="26">
        <v>6552.0248075081254</v>
      </c>
      <c r="V3" s="26">
        <v>49325.588270926419</v>
      </c>
      <c r="W3" s="26">
        <v>1328.0120212148438</v>
      </c>
      <c r="X3" s="26">
        <v>5470.614855819169</v>
      </c>
      <c r="Y3" s="26">
        <v>22903.106625144435</v>
      </c>
      <c r="Z3" s="26">
        <v>194.79660522460932</v>
      </c>
      <c r="AA3" s="26">
        <v>16524.797648726581</v>
      </c>
      <c r="AB3" s="26">
        <v>12447.262951370791</v>
      </c>
      <c r="AC3" s="26">
        <v>18509.479195460975</v>
      </c>
      <c r="AD3" s="26">
        <v>28950.003664000389</v>
      </c>
      <c r="AE3" s="26">
        <v>5706.5942096797007</v>
      </c>
      <c r="AF3" s="26">
        <v>18.754754464285714</v>
      </c>
      <c r="AG3" s="26">
        <v>15724.792122230985</v>
      </c>
      <c r="AH3" s="26">
        <v>30427.261666187511</v>
      </c>
      <c r="AI3" s="26">
        <v>0</v>
      </c>
      <c r="AJ3" s="26">
        <v>395.87585212494122</v>
      </c>
      <c r="AK3" s="26">
        <v>3805.8664747578196</v>
      </c>
      <c r="AL3" s="26">
        <v>16283.353579343773</v>
      </c>
      <c r="AM3" s="26">
        <v>9552.820657320357</v>
      </c>
      <c r="AN3" s="26">
        <v>9953.1108641875107</v>
      </c>
      <c r="AO3" s="26">
        <v>34908.6140989946</v>
      </c>
      <c r="AP3" s="26">
        <v>647.14514160156102</v>
      </c>
      <c r="AQ3" s="26">
        <v>33619.444944495444</v>
      </c>
      <c r="AR3" s="26">
        <v>36802.31155543121</v>
      </c>
      <c r="AS3" s="26">
        <v>42214.98288512502</v>
      </c>
      <c r="AT3" s="26">
        <v>21656.982871964141</v>
      </c>
      <c r="AU3" s="26">
        <v>36559.152610593766</v>
      </c>
      <c r="AV3" s="26">
        <v>12664.814952160956</v>
      </c>
      <c r="AW3" s="26">
        <v>15736.758450934569</v>
      </c>
      <c r="AX3" s="26">
        <v>31158.353343998071</v>
      </c>
      <c r="AY3" s="26">
        <v>26984.031810582812</v>
      </c>
    </row>
    <row r="4" spans="1:51" x14ac:dyDescent="0.25">
      <c r="A4" s="24">
        <v>44593</v>
      </c>
      <c r="B4" s="25">
        <v>3</v>
      </c>
      <c r="C4" s="26">
        <v>19594.594793914315</v>
      </c>
      <c r="D4" s="26">
        <v>26489.344325693852</v>
      </c>
      <c r="E4" s="26">
        <v>10493.147244171894</v>
      </c>
      <c r="F4" s="26">
        <v>33444.030277500002</v>
      </c>
      <c r="G4" s="26">
        <v>14291.453829031278</v>
      </c>
      <c r="H4" s="26">
        <v>7118.07155070316</v>
      </c>
      <c r="I4" s="26">
        <v>18152.33153605078</v>
      </c>
      <c r="J4" s="26">
        <v>94.063613891601506</v>
      </c>
      <c r="K4" s="26">
        <v>11384.781128706123</v>
      </c>
      <c r="L4" s="26">
        <v>5508.9742797333483</v>
      </c>
      <c r="M4" s="26">
        <v>27852.449618009658</v>
      </c>
      <c r="N4" s="26">
        <v>18589.930051687501</v>
      </c>
      <c r="O4" s="26">
        <v>28827.998348434183</v>
      </c>
      <c r="P4" s="26">
        <v>6199.1048405820411</v>
      </c>
      <c r="Q4" s="26">
        <v>30.030854438781741</v>
      </c>
      <c r="R4" s="26">
        <v>3400.9593104179676</v>
      </c>
      <c r="S4" s="26">
        <v>34523.185030865017</v>
      </c>
      <c r="T4" s="26">
        <v>10678.334148492211</v>
      </c>
      <c r="U4" s="26">
        <v>6130.663724531566</v>
      </c>
      <c r="V4" s="26">
        <v>44483.578867176439</v>
      </c>
      <c r="W4" s="26">
        <v>1087.1331328085939</v>
      </c>
      <c r="X4" s="26">
        <v>4658.8214208192185</v>
      </c>
      <c r="Y4" s="26">
        <v>22607.92822486988</v>
      </c>
      <c r="Z4" s="26">
        <v>192.98876632690443</v>
      </c>
      <c r="AA4" s="26">
        <v>14160.14965075783</v>
      </c>
      <c r="AB4" s="26">
        <v>11930.712590464545</v>
      </c>
      <c r="AC4" s="26">
        <v>17371.648321513811</v>
      </c>
      <c r="AD4" s="26">
        <v>25926.060977875386</v>
      </c>
      <c r="AE4" s="26">
        <v>5330.9667203594036</v>
      </c>
      <c r="AF4" s="26">
        <v>18.754754464285714</v>
      </c>
      <c r="AG4" s="26">
        <v>15486.448706293486</v>
      </c>
      <c r="AH4" s="26">
        <v>28513.492462968745</v>
      </c>
      <c r="AI4" s="26">
        <v>0</v>
      </c>
      <c r="AJ4" s="26">
        <v>414.1700650131562</v>
      </c>
      <c r="AK4" s="26">
        <v>3685.9303479453297</v>
      </c>
      <c r="AL4" s="26">
        <v>14686.611419031271</v>
      </c>
      <c r="AM4" s="26">
        <v>7329.242657843788</v>
      </c>
      <c r="AN4" s="26">
        <v>9431.7164750937609</v>
      </c>
      <c r="AO4" s="26">
        <v>31486.936785895708</v>
      </c>
      <c r="AP4" s="26">
        <v>627.08854675293003</v>
      </c>
      <c r="AQ4" s="26">
        <v>31898.446766909517</v>
      </c>
      <c r="AR4" s="26">
        <v>33661.159400185104</v>
      </c>
      <c r="AS4" s="26">
        <v>37345.656815406262</v>
      </c>
      <c r="AT4" s="26">
        <v>19537.99193246412</v>
      </c>
      <c r="AU4" s="26">
        <v>33987.463836515657</v>
      </c>
      <c r="AV4" s="26">
        <v>11495.086688879699</v>
      </c>
      <c r="AW4" s="26">
        <v>12100.532867240239</v>
      </c>
      <c r="AX4" s="26">
        <v>27540.855545927738</v>
      </c>
      <c r="AY4" s="26">
        <v>25802.396032176544</v>
      </c>
    </row>
    <row r="5" spans="1:51" x14ac:dyDescent="0.25">
      <c r="A5" s="24">
        <v>44593</v>
      </c>
      <c r="B5" s="25">
        <v>4</v>
      </c>
      <c r="C5" s="26">
        <v>18954.505890117438</v>
      </c>
      <c r="D5" s="26">
        <v>25320.788742568857</v>
      </c>
      <c r="E5" s="26">
        <v>10122.999609273462</v>
      </c>
      <c r="F5" s="26">
        <v>32019.608409687509</v>
      </c>
      <c r="G5" s="26">
        <v>12644.938667250008</v>
      </c>
      <c r="H5" s="26">
        <v>7129.7341369219048</v>
      </c>
      <c r="I5" s="26">
        <v>17688.47992336328</v>
      </c>
      <c r="J5" s="26">
        <v>86.93054008483881</v>
      </c>
      <c r="K5" s="26">
        <v>10560.193571917063</v>
      </c>
      <c r="L5" s="26">
        <v>5230.8593931317791</v>
      </c>
      <c r="M5" s="26">
        <v>27478.096054088652</v>
      </c>
      <c r="N5" s="26">
        <v>17534.681565374998</v>
      </c>
      <c r="O5" s="26">
        <v>27779.313400652944</v>
      </c>
      <c r="P5" s="26">
        <v>5992.4408486171906</v>
      </c>
      <c r="Q5" s="26">
        <v>29.098769554138194</v>
      </c>
      <c r="R5" s="26">
        <v>3070.7043971796879</v>
      </c>
      <c r="S5" s="26">
        <v>31998.51799699002</v>
      </c>
      <c r="T5" s="26">
        <v>10361.101438210962</v>
      </c>
      <c r="U5" s="26">
        <v>5957.1004878675058</v>
      </c>
      <c r="V5" s="26">
        <v>42490.007634176443</v>
      </c>
      <c r="W5" s="26">
        <v>1094.0463091679692</v>
      </c>
      <c r="X5" s="26">
        <v>3573.4317588192143</v>
      </c>
      <c r="Y5" s="26">
        <v>22211.978586774589</v>
      </c>
      <c r="Z5" s="26">
        <v>194.68082351684572</v>
      </c>
      <c r="AA5" s="26">
        <v>12078.190816929722</v>
      </c>
      <c r="AB5" s="26">
        <v>11748.490524284856</v>
      </c>
      <c r="AC5" s="26">
        <v>16828.718374552758</v>
      </c>
      <c r="AD5" s="26">
        <v>24161.280163312884</v>
      </c>
      <c r="AE5" s="26">
        <v>5217.5112007421903</v>
      </c>
      <c r="AF5" s="26">
        <v>18.754754464285714</v>
      </c>
      <c r="AG5" s="26">
        <v>12391.599010355987</v>
      </c>
      <c r="AH5" s="26">
        <v>26416.370334968746</v>
      </c>
      <c r="AI5" s="26">
        <v>0</v>
      </c>
      <c r="AJ5" s="26">
        <v>425.47157549081487</v>
      </c>
      <c r="AK5" s="26">
        <v>3500.3998816796793</v>
      </c>
      <c r="AL5" s="26">
        <v>13817.391227156269</v>
      </c>
      <c r="AM5" s="26">
        <v>7094.8552124922007</v>
      </c>
      <c r="AN5" s="26">
        <v>9473.2753825781401</v>
      </c>
      <c r="AO5" s="26">
        <v>29748.117494076148</v>
      </c>
      <c r="AP5" s="26">
        <v>585.90095520019497</v>
      </c>
      <c r="AQ5" s="26">
        <v>30996.540463370446</v>
      </c>
      <c r="AR5" s="26">
        <v>31768.814339536661</v>
      </c>
      <c r="AS5" s="26">
        <v>34535.432929156261</v>
      </c>
      <c r="AT5" s="26">
        <v>18471.438867339082</v>
      </c>
      <c r="AU5" s="26">
        <v>32254.935262234409</v>
      </c>
      <c r="AV5" s="26">
        <v>11499.937588785946</v>
      </c>
      <c r="AW5" s="26">
        <v>9951.8022423125039</v>
      </c>
      <c r="AX5" s="26">
        <v>24943.462026144545</v>
      </c>
      <c r="AY5" s="26">
        <v>25080.826755582853</v>
      </c>
    </row>
    <row r="6" spans="1:51" x14ac:dyDescent="0.25">
      <c r="A6" s="24">
        <v>44593</v>
      </c>
      <c r="B6" s="25">
        <v>5</v>
      </c>
      <c r="C6" s="26">
        <v>18567.332451867442</v>
      </c>
      <c r="D6" s="26">
        <v>24107.770412287609</v>
      </c>
      <c r="E6" s="26">
        <v>10103.413072195333</v>
      </c>
      <c r="F6" s="26">
        <v>31272.223570828151</v>
      </c>
      <c r="G6" s="26">
        <v>11947.502713718768</v>
      </c>
      <c r="H6" s="26">
        <v>7167.9725117031558</v>
      </c>
      <c r="I6" s="26">
        <v>17350.125177656271</v>
      </c>
      <c r="J6" s="26">
        <v>88.393199920654297</v>
      </c>
      <c r="K6" s="26">
        <v>10298.998019276432</v>
      </c>
      <c r="L6" s="26">
        <v>5144.2533700849299</v>
      </c>
      <c r="M6" s="26">
        <v>27202.903674812631</v>
      </c>
      <c r="N6" s="26">
        <v>16910.676687140629</v>
      </c>
      <c r="O6" s="26">
        <v>27280.968662395113</v>
      </c>
      <c r="P6" s="26">
        <v>5722.5144467773571</v>
      </c>
      <c r="Q6" s="26">
        <v>28.595670656204227</v>
      </c>
      <c r="R6" s="26">
        <v>2959.9164588808603</v>
      </c>
      <c r="S6" s="26">
        <v>30939.474007740031</v>
      </c>
      <c r="T6" s="26">
        <v>10292.283308210939</v>
      </c>
      <c r="U6" s="26">
        <v>5818.3547651253057</v>
      </c>
      <c r="V6" s="26">
        <v>41740.775752113936</v>
      </c>
      <c r="W6" s="26">
        <v>1044.402993828126</v>
      </c>
      <c r="X6" s="26">
        <v>4203.4402118192302</v>
      </c>
      <c r="Y6" s="26">
        <v>22024.85330606173</v>
      </c>
      <c r="Z6" s="26">
        <v>190.69015396118169</v>
      </c>
      <c r="AA6" s="26">
        <v>10694.785773203143</v>
      </c>
      <c r="AB6" s="26">
        <v>11724.4141886208</v>
      </c>
      <c r="AC6" s="26">
        <v>16565.753493271081</v>
      </c>
      <c r="AD6" s="26">
        <v>23588.31531846914</v>
      </c>
      <c r="AE6" s="26">
        <v>5271.4577553672116</v>
      </c>
      <c r="AF6" s="26">
        <v>18.754754464285714</v>
      </c>
      <c r="AG6" s="26">
        <v>13040.256180418482</v>
      </c>
      <c r="AH6" s="26">
        <v>24655.775441437501</v>
      </c>
      <c r="AI6" s="26">
        <v>0</v>
      </c>
      <c r="AJ6" s="26">
        <v>410.72793333116397</v>
      </c>
      <c r="AK6" s="26">
        <v>3554.61272703125</v>
      </c>
      <c r="AL6" s="26">
        <v>12481.331600226582</v>
      </c>
      <c r="AM6" s="26">
        <v>6621.2324961875365</v>
      </c>
      <c r="AN6" s="26">
        <v>8928.7752879375093</v>
      </c>
      <c r="AO6" s="26">
        <v>28353.313096459977</v>
      </c>
      <c r="AP6" s="26">
        <v>579.82099914550702</v>
      </c>
      <c r="AQ6" s="26">
        <v>30256.277854323558</v>
      </c>
      <c r="AR6" s="26">
        <v>30531.049304931203</v>
      </c>
      <c r="AS6" s="26">
        <v>33213.777403156273</v>
      </c>
      <c r="AT6" s="26">
        <v>18889.822629276623</v>
      </c>
      <c r="AU6" s="26">
        <v>31692.931624421908</v>
      </c>
      <c r="AV6" s="26">
        <v>12860.309727067211</v>
      </c>
      <c r="AW6" s="26">
        <v>6876.7785945947362</v>
      </c>
      <c r="AX6" s="26">
        <v>24270.524227466809</v>
      </c>
      <c r="AY6" s="26">
        <v>24221.528644817205</v>
      </c>
    </row>
    <row r="7" spans="1:51" x14ac:dyDescent="0.25">
      <c r="A7" s="24">
        <v>44593</v>
      </c>
      <c r="B7" s="25">
        <v>6</v>
      </c>
      <c r="C7" s="26">
        <v>17387.413795054952</v>
      </c>
      <c r="D7" s="26">
        <v>25052.584511787602</v>
      </c>
      <c r="E7" s="26">
        <v>10079.510262796877</v>
      </c>
      <c r="F7" s="26">
        <v>33082.858870562501</v>
      </c>
      <c r="G7" s="26">
        <v>12774.945013640672</v>
      </c>
      <c r="H7" s="26">
        <v>6824.4277424218999</v>
      </c>
      <c r="I7" s="26">
        <v>17519.386738722678</v>
      </c>
      <c r="J7" s="26">
        <v>88.212474822998004</v>
      </c>
      <c r="K7" s="26">
        <v>10514.933891206112</v>
      </c>
      <c r="L7" s="26">
        <v>5285.9617062021371</v>
      </c>
      <c r="M7" s="26">
        <v>26681.513909126581</v>
      </c>
      <c r="N7" s="26">
        <v>16916.129929578132</v>
      </c>
      <c r="O7" s="26">
        <v>27651.331505918541</v>
      </c>
      <c r="P7" s="26">
        <v>5595.8453736640549</v>
      </c>
      <c r="Q7" s="26">
        <v>28.081194909095764</v>
      </c>
      <c r="R7" s="26">
        <v>3770.1866596406262</v>
      </c>
      <c r="S7" s="26">
        <v>30975.930428271276</v>
      </c>
      <c r="T7" s="26">
        <v>10229.988904851569</v>
      </c>
      <c r="U7" s="26">
        <v>5773.788314211256</v>
      </c>
      <c r="V7" s="26">
        <v>41072.802080707697</v>
      </c>
      <c r="W7" s="26">
        <v>949.62197266796898</v>
      </c>
      <c r="X7" s="26">
        <v>3219.5199178192725</v>
      </c>
      <c r="Y7" s="26">
        <v>23434.739252177122</v>
      </c>
      <c r="Z7" s="26">
        <v>233.94349349975582</v>
      </c>
      <c r="AA7" s="26">
        <v>12032.08936097657</v>
      </c>
      <c r="AB7" s="26">
        <v>11356.867246433299</v>
      </c>
      <c r="AC7" s="26">
        <v>16606.987904204965</v>
      </c>
      <c r="AD7" s="26">
        <v>23104.475154141022</v>
      </c>
      <c r="AE7" s="26">
        <v>5162.913869781245</v>
      </c>
      <c r="AF7" s="26">
        <v>18.754754464285714</v>
      </c>
      <c r="AG7" s="26">
        <v>13179.175766855984</v>
      </c>
      <c r="AH7" s="26">
        <v>24559.273158000004</v>
      </c>
      <c r="AI7" s="26">
        <v>0</v>
      </c>
      <c r="AJ7" s="26">
        <v>418.11676779246966</v>
      </c>
      <c r="AK7" s="26">
        <v>3405.81019364844</v>
      </c>
      <c r="AL7" s="26">
        <v>12348.060686601579</v>
      </c>
      <c r="AM7" s="26">
        <v>6455.3474293359486</v>
      </c>
      <c r="AN7" s="26">
        <v>8765.4234244062609</v>
      </c>
      <c r="AO7" s="26">
        <v>27685.118707495596</v>
      </c>
      <c r="AP7" s="26">
        <v>579.81832885742199</v>
      </c>
      <c r="AQ7" s="26">
        <v>30095.075362932934</v>
      </c>
      <c r="AR7" s="26">
        <v>30520.094426626489</v>
      </c>
      <c r="AS7" s="26">
        <v>33325.860633828132</v>
      </c>
      <c r="AT7" s="26">
        <v>18157.450189620358</v>
      </c>
      <c r="AU7" s="26">
        <v>31940.355448734408</v>
      </c>
      <c r="AV7" s="26">
        <v>14921.363298723449</v>
      </c>
      <c r="AW7" s="26">
        <v>5189.1429168017667</v>
      </c>
      <c r="AX7" s="26">
        <v>24174.34570112501</v>
      </c>
      <c r="AY7" s="26">
        <v>24314.221315223465</v>
      </c>
    </row>
    <row r="8" spans="1:51" x14ac:dyDescent="0.25">
      <c r="A8" s="24">
        <v>44593</v>
      </c>
      <c r="B8" s="25">
        <v>7</v>
      </c>
      <c r="C8" s="26">
        <v>17501.267150320553</v>
      </c>
      <c r="D8" s="26">
        <v>25916.179243193856</v>
      </c>
      <c r="E8" s="26">
        <v>10167.967620312515</v>
      </c>
      <c r="F8" s="26">
        <v>35444.77094467188</v>
      </c>
      <c r="G8" s="26">
        <v>12985.134838984412</v>
      </c>
      <c r="H8" s="26">
        <v>6533.6403713906493</v>
      </c>
      <c r="I8" s="26">
        <v>18949.927993382826</v>
      </c>
      <c r="J8" s="26">
        <v>90.617948532104506</v>
      </c>
      <c r="K8" s="26">
        <v>11126.431749807682</v>
      </c>
      <c r="L8" s="26">
        <v>5236.601834748978</v>
      </c>
      <c r="M8" s="26">
        <v>26888.096709690417</v>
      </c>
      <c r="N8" s="26">
        <v>17551.191130281248</v>
      </c>
      <c r="O8" s="26">
        <v>30849.386936106046</v>
      </c>
      <c r="P8" s="26">
        <v>5920.4322322279095</v>
      </c>
      <c r="Q8" s="26">
        <v>28.398704092025767</v>
      </c>
      <c r="R8" s="26">
        <v>4058.2044692910158</v>
      </c>
      <c r="S8" s="26">
        <v>32835.733009052528</v>
      </c>
      <c r="T8" s="26">
        <v>10309.993674984389</v>
      </c>
      <c r="U8" s="26">
        <v>5811.8385166253156</v>
      </c>
      <c r="V8" s="26">
        <v>41445.366077879575</v>
      </c>
      <c r="W8" s="26">
        <v>1180.425186433594</v>
      </c>
      <c r="X8" s="26">
        <v>5363.1377968191573</v>
      </c>
      <c r="Y8" s="26">
        <v>24278.059357209055</v>
      </c>
      <c r="Z8" s="26">
        <v>247.3844924926758</v>
      </c>
      <c r="AA8" s="26">
        <v>13070.422798601574</v>
      </c>
      <c r="AB8" s="26">
        <v>12082.879113886404</v>
      </c>
      <c r="AC8" s="26">
        <v>16838.149809036007</v>
      </c>
      <c r="AD8" s="26">
        <v>24204.141417594135</v>
      </c>
      <c r="AE8" s="26">
        <v>4636.3557582344101</v>
      </c>
      <c r="AF8" s="26">
        <v>18.754754464285714</v>
      </c>
      <c r="AG8" s="26">
        <v>13736.049063418486</v>
      </c>
      <c r="AH8" s="26">
        <v>25922.482197656256</v>
      </c>
      <c r="AI8" s="26">
        <v>0.12379223257548916</v>
      </c>
      <c r="AJ8" s="26">
        <v>430.40786792665023</v>
      </c>
      <c r="AK8" s="26">
        <v>3610.8173418392253</v>
      </c>
      <c r="AL8" s="26">
        <v>12783.38798546097</v>
      </c>
      <c r="AM8" s="26">
        <v>6909.1913916718859</v>
      </c>
      <c r="AN8" s="26">
        <v>9062.3830183281407</v>
      </c>
      <c r="AO8" s="26">
        <v>28764.317890893075</v>
      </c>
      <c r="AP8" s="26">
        <v>589.22673735395074</v>
      </c>
      <c r="AQ8" s="26">
        <v>31699.637252714183</v>
      </c>
      <c r="AR8" s="26">
        <v>31776.283432716351</v>
      </c>
      <c r="AS8" s="26">
        <v>35152.018182906271</v>
      </c>
      <c r="AT8" s="26">
        <v>20104.933084151598</v>
      </c>
      <c r="AU8" s="26">
        <v>33499.842505671892</v>
      </c>
      <c r="AV8" s="26">
        <v>15944.983942832836</v>
      </c>
      <c r="AW8" s="26">
        <v>4871.0770655420029</v>
      </c>
      <c r="AX8" s="26">
        <v>24642.670275203127</v>
      </c>
      <c r="AY8" s="26">
        <v>24730.83071467658</v>
      </c>
    </row>
    <row r="9" spans="1:51" x14ac:dyDescent="0.25">
      <c r="A9" s="24">
        <v>44593</v>
      </c>
      <c r="B9" s="25">
        <v>8</v>
      </c>
      <c r="C9" s="26">
        <v>20497.222037351803</v>
      </c>
      <c r="D9" s="26">
        <v>26779.571704037608</v>
      </c>
      <c r="E9" s="26">
        <v>10191.632082343767</v>
      </c>
      <c r="F9" s="26">
        <v>41081.959958625004</v>
      </c>
      <c r="G9" s="26">
        <v>12981.516806229429</v>
      </c>
      <c r="H9" s="26">
        <v>7148.320998796904</v>
      </c>
      <c r="I9" s="26">
        <v>21828.513466726585</v>
      </c>
      <c r="J9" s="26">
        <v>103.1368408203125</v>
      </c>
      <c r="K9" s="26">
        <v>12163.547104776424</v>
      </c>
      <c r="L9" s="26">
        <v>4914.6955374521149</v>
      </c>
      <c r="M9" s="26">
        <v>28457.937858754554</v>
      </c>
      <c r="N9" s="26">
        <v>17185.529818867202</v>
      </c>
      <c r="O9" s="26">
        <v>35136.654882723211</v>
      </c>
      <c r="P9" s="26">
        <v>5999.7597799827163</v>
      </c>
      <c r="Q9" s="26">
        <v>29.450041706085202</v>
      </c>
      <c r="R9" s="26">
        <v>3677.4536423320324</v>
      </c>
      <c r="S9" s="26">
        <v>33185.090942568146</v>
      </c>
      <c r="T9" s="26">
        <v>9570.9076767187616</v>
      </c>
      <c r="U9" s="26">
        <v>5290.9362393362553</v>
      </c>
      <c r="V9" s="26">
        <v>41598.615965692057</v>
      </c>
      <c r="W9" s="26">
        <v>1386.9507250781248</v>
      </c>
      <c r="X9" s="26">
        <v>10071.055395819136</v>
      </c>
      <c r="Y9" s="26">
        <v>26737.317350375743</v>
      </c>
      <c r="Z9" s="26">
        <v>234.91845962524422</v>
      </c>
      <c r="AA9" s="26">
        <v>13748.84697165627</v>
      </c>
      <c r="AB9" s="26">
        <v>16475.90317348019</v>
      </c>
      <c r="AC9" s="26">
        <v>16971.961962870992</v>
      </c>
      <c r="AD9" s="26">
        <v>23918.633039250388</v>
      </c>
      <c r="AE9" s="26">
        <v>3995.8580110078219</v>
      </c>
      <c r="AF9" s="26">
        <v>18.754754464285714</v>
      </c>
      <c r="AG9" s="26">
        <v>14550.555868387239</v>
      </c>
      <c r="AH9" s="26">
        <v>24349.868852406253</v>
      </c>
      <c r="AI9" s="26">
        <v>78.323945018290715</v>
      </c>
      <c r="AJ9" s="26">
        <v>395.34793976275563</v>
      </c>
      <c r="AK9" s="26">
        <v>3802.4757501494364</v>
      </c>
      <c r="AL9" s="26">
        <v>12795.49889759377</v>
      </c>
      <c r="AM9" s="26">
        <v>6481.0918184375223</v>
      </c>
      <c r="AN9" s="26">
        <v>8535.4601372187608</v>
      </c>
      <c r="AO9" s="26">
        <v>30030.900508504208</v>
      </c>
      <c r="AP9" s="26">
        <v>514.65929317474388</v>
      </c>
      <c r="AQ9" s="26">
        <v>36604.115744143885</v>
      </c>
      <c r="AR9" s="26">
        <v>34246.247444915571</v>
      </c>
      <c r="AS9" s="26">
        <v>35932.890930906273</v>
      </c>
      <c r="AT9" s="26">
        <v>23003.30633147974</v>
      </c>
      <c r="AU9" s="26">
        <v>36599.977503734393</v>
      </c>
      <c r="AV9" s="26">
        <v>14115.279004379718</v>
      </c>
      <c r="AW9" s="26">
        <v>4001.4850678486428</v>
      </c>
      <c r="AX9" s="26">
        <v>23699.861022068373</v>
      </c>
      <c r="AY9" s="26">
        <v>31685.377411410947</v>
      </c>
    </row>
    <row r="10" spans="1:51" x14ac:dyDescent="0.25">
      <c r="A10" s="24">
        <v>44593</v>
      </c>
      <c r="B10" s="25">
        <v>9</v>
      </c>
      <c r="C10" s="26">
        <v>26346.150523008044</v>
      </c>
      <c r="D10" s="26">
        <v>31973.364677568839</v>
      </c>
      <c r="E10" s="26">
        <v>12005.380601281275</v>
      </c>
      <c r="F10" s="26">
        <v>48282.470813374988</v>
      </c>
      <c r="G10" s="26">
        <v>18805.319476984456</v>
      </c>
      <c r="H10" s="26">
        <v>8968.3936744062667</v>
      </c>
      <c r="I10" s="26">
        <v>27368.912227890632</v>
      </c>
      <c r="J10" s="26">
        <v>120.9746417999267</v>
      </c>
      <c r="K10" s="26">
        <v>14378.326627776443</v>
      </c>
      <c r="L10" s="26">
        <v>7036.0975281240026</v>
      </c>
      <c r="M10" s="26">
        <v>33366.542242447984</v>
      </c>
      <c r="N10" s="26">
        <v>19078.970225343761</v>
      </c>
      <c r="O10" s="26">
        <v>41284.207971441974</v>
      </c>
      <c r="P10" s="26">
        <v>5819.855302240956</v>
      </c>
      <c r="Q10" s="26">
        <v>30.083988458633421</v>
      </c>
      <c r="R10" s="26">
        <v>3989.0936406816404</v>
      </c>
      <c r="S10" s="26">
        <v>38574.962090365021</v>
      </c>
      <c r="T10" s="26">
        <v>11038.56759508596</v>
      </c>
      <c r="U10" s="26">
        <v>6041.6770400003161</v>
      </c>
      <c r="V10" s="26">
        <v>46953.064240363914</v>
      </c>
      <c r="W10" s="26">
        <v>1508.3798265000007</v>
      </c>
      <c r="X10" s="26">
        <v>6629.7233808191813</v>
      </c>
      <c r="Y10" s="26">
        <v>28396.018186566318</v>
      </c>
      <c r="Z10" s="26">
        <v>274.09130233764654</v>
      </c>
      <c r="AA10" s="26">
        <v>16956.134289265639</v>
      </c>
      <c r="AB10" s="26">
        <v>20916.828713761446</v>
      </c>
      <c r="AC10" s="26">
        <v>19595.861203022527</v>
      </c>
      <c r="AD10" s="26">
        <v>26804.697244000377</v>
      </c>
      <c r="AE10" s="26">
        <v>4269.5233491562758</v>
      </c>
      <c r="AF10" s="26">
        <v>18.754754464285714</v>
      </c>
      <c r="AG10" s="26">
        <v>16881.829696824734</v>
      </c>
      <c r="AH10" s="26">
        <v>27238.35497703126</v>
      </c>
      <c r="AI10" s="26">
        <v>397.5195776019475</v>
      </c>
      <c r="AJ10" s="26">
        <v>519.00495424441397</v>
      </c>
      <c r="AK10" s="26">
        <v>5621.333669419545</v>
      </c>
      <c r="AL10" s="26">
        <v>13580.35627189064</v>
      </c>
      <c r="AM10" s="26">
        <v>9404.9716360390885</v>
      </c>
      <c r="AN10" s="26">
        <v>8987.3296895937601</v>
      </c>
      <c r="AO10" s="26">
        <v>35513.841876487568</v>
      </c>
      <c r="AP10" s="26">
        <v>731.82917273789656</v>
      </c>
      <c r="AQ10" s="26">
        <v>45237.193635800104</v>
      </c>
      <c r="AR10" s="26">
        <v>42025.016889360886</v>
      </c>
      <c r="AS10" s="26">
        <v>40584.606230031262</v>
      </c>
      <c r="AT10" s="26">
        <v>26982.123972839108</v>
      </c>
      <c r="AU10" s="26">
        <v>43010.949972468763</v>
      </c>
      <c r="AV10" s="26">
        <v>16500.073441442208</v>
      </c>
      <c r="AW10" s="26">
        <v>2356.9256044257909</v>
      </c>
      <c r="AX10" s="26">
        <v>27032.968923296892</v>
      </c>
      <c r="AY10" s="26">
        <v>42216.421730270347</v>
      </c>
    </row>
    <row r="11" spans="1:51" x14ac:dyDescent="0.25">
      <c r="A11" s="24">
        <v>44593</v>
      </c>
      <c r="B11" s="25">
        <v>10</v>
      </c>
      <c r="C11" s="26">
        <v>30489.619477006599</v>
      </c>
      <c r="D11" s="26">
        <v>36351.402876287597</v>
      </c>
      <c r="E11" s="26">
        <v>14025.283965015653</v>
      </c>
      <c r="F11" s="26">
        <v>55273.760644250011</v>
      </c>
      <c r="G11" s="26">
        <v>25933.886806034989</v>
      </c>
      <c r="H11" s="26">
        <v>10439.975178312514</v>
      </c>
      <c r="I11" s="26">
        <v>31375.180265359384</v>
      </c>
      <c r="J11" s="26">
        <v>145.3418235778808</v>
      </c>
      <c r="K11" s="26">
        <v>15973.257512620174</v>
      </c>
      <c r="L11" s="26">
        <v>7934.4297860224206</v>
      </c>
      <c r="M11" s="26">
        <v>35315.992849069356</v>
      </c>
      <c r="N11" s="26">
        <v>21721.232499679692</v>
      </c>
      <c r="O11" s="26">
        <v>46402.517137457602</v>
      </c>
      <c r="P11" s="26">
        <v>5106.4904334713483</v>
      </c>
      <c r="Q11" s="26">
        <v>30.318216716766347</v>
      </c>
      <c r="R11" s="26">
        <v>4409.7562461210937</v>
      </c>
      <c r="S11" s="26">
        <v>43252.173823240024</v>
      </c>
      <c r="T11" s="26">
        <v>13094.502635703144</v>
      </c>
      <c r="U11" s="26">
        <v>6862.7691488284454</v>
      </c>
      <c r="V11" s="26">
        <v>52119.046225207669</v>
      </c>
      <c r="W11" s="26">
        <v>1666.2494807968772</v>
      </c>
      <c r="X11" s="26">
        <v>7078.3565708192127</v>
      </c>
      <c r="Y11" s="26">
        <v>29152.258878164201</v>
      </c>
      <c r="Z11" s="26">
        <v>233.45914260864259</v>
      </c>
      <c r="AA11" s="26">
        <v>20068.278060156292</v>
      </c>
      <c r="AB11" s="26">
        <v>23254.451281198912</v>
      </c>
      <c r="AC11" s="26">
        <v>22492.321892637457</v>
      </c>
      <c r="AD11" s="26">
        <v>29996.483397187894</v>
      </c>
      <c r="AE11" s="26">
        <v>5297.3365415156513</v>
      </c>
      <c r="AF11" s="26">
        <v>18.754754464285714</v>
      </c>
      <c r="AG11" s="26">
        <v>18864.248670230983</v>
      </c>
      <c r="AH11" s="26">
        <v>30800.517578500006</v>
      </c>
      <c r="AI11" s="26">
        <v>1041.834042923324</v>
      </c>
      <c r="AJ11" s="26">
        <v>575.74087053294306</v>
      </c>
      <c r="AK11" s="26">
        <v>6711.9233038487309</v>
      </c>
      <c r="AL11" s="26">
        <v>15005.9842027344</v>
      </c>
      <c r="AM11" s="26">
        <v>12758.070959250017</v>
      </c>
      <c r="AN11" s="26">
        <v>9280.7211447343798</v>
      </c>
      <c r="AO11" s="26">
        <v>41545.602667567327</v>
      </c>
      <c r="AP11" s="26">
        <v>950.8294968605037</v>
      </c>
      <c r="AQ11" s="26">
        <v>52267.890839518856</v>
      </c>
      <c r="AR11" s="26">
        <v>48211.386509149939</v>
      </c>
      <c r="AS11" s="26">
        <v>44682.412917468762</v>
      </c>
      <c r="AT11" s="26">
        <v>29298.245742620369</v>
      </c>
      <c r="AU11" s="26">
        <v>47936.814655312504</v>
      </c>
      <c r="AV11" s="26">
        <v>18645.829472192196</v>
      </c>
      <c r="AW11" s="26">
        <v>2548.925613633799</v>
      </c>
      <c r="AX11" s="26">
        <v>30033.866768539079</v>
      </c>
      <c r="AY11" s="26">
        <v>49784.603615770313</v>
      </c>
    </row>
    <row r="12" spans="1:51" x14ac:dyDescent="0.25">
      <c r="A12" s="24">
        <v>44593</v>
      </c>
      <c r="B12" s="25">
        <v>11</v>
      </c>
      <c r="C12" s="26">
        <v>33415.95371015081</v>
      </c>
      <c r="D12" s="26">
        <v>39292.170893631344</v>
      </c>
      <c r="E12" s="26">
        <v>15535.148961718769</v>
      </c>
      <c r="F12" s="26">
        <v>61151.157270062504</v>
      </c>
      <c r="G12" s="26">
        <v>29166.813636893268</v>
      </c>
      <c r="H12" s="26">
        <v>11212.387805890639</v>
      </c>
      <c r="I12" s="26">
        <v>34347.270737132829</v>
      </c>
      <c r="J12" s="26">
        <v>151.68797683715809</v>
      </c>
      <c r="K12" s="26">
        <v>17285.563875378</v>
      </c>
      <c r="L12" s="26">
        <v>8801.6260751317914</v>
      </c>
      <c r="M12" s="26">
        <v>37302.938753165894</v>
      </c>
      <c r="N12" s="26">
        <v>24267.093860445319</v>
      </c>
      <c r="O12" s="26">
        <v>50596.532750254468</v>
      </c>
      <c r="P12" s="26">
        <v>5166.6066871718594</v>
      </c>
      <c r="Q12" s="26">
        <v>30.512885284423838</v>
      </c>
      <c r="R12" s="26">
        <v>4909.0975153554691</v>
      </c>
      <c r="S12" s="26">
        <v>46524.006749068154</v>
      </c>
      <c r="T12" s="26">
        <v>15056.22774626566</v>
      </c>
      <c r="U12" s="26">
        <v>8070.7700271174954</v>
      </c>
      <c r="V12" s="26">
        <v>56517.490721426424</v>
      </c>
      <c r="W12" s="26">
        <v>1524.4988149335929</v>
      </c>
      <c r="X12" s="26">
        <v>7472.6673148191694</v>
      </c>
      <c r="Y12" s="26">
        <v>31775.073861771638</v>
      </c>
      <c r="Z12" s="26">
        <v>269.53694427490234</v>
      </c>
      <c r="AA12" s="26">
        <v>22462.811608484371</v>
      </c>
      <c r="AB12" s="26">
        <v>24327.680127839547</v>
      </c>
      <c r="AC12" s="26">
        <v>25318.311289271558</v>
      </c>
      <c r="AD12" s="26">
        <v>32745.282910062913</v>
      </c>
      <c r="AE12" s="26">
        <v>6814.3888253750265</v>
      </c>
      <c r="AF12" s="26">
        <v>18.754754464285714</v>
      </c>
      <c r="AG12" s="26">
        <v>20105.855305730984</v>
      </c>
      <c r="AH12" s="26">
        <v>33544.123370812507</v>
      </c>
      <c r="AI12" s="26">
        <v>1711.0043988468992</v>
      </c>
      <c r="AJ12" s="26">
        <v>635.65334327990729</v>
      </c>
      <c r="AK12" s="26">
        <v>7536.9259165850626</v>
      </c>
      <c r="AL12" s="26">
        <v>16411.77780864064</v>
      </c>
      <c r="AM12" s="26">
        <v>13990.730557750008</v>
      </c>
      <c r="AN12" s="26">
        <v>10011.820998296891</v>
      </c>
      <c r="AO12" s="26">
        <v>45580.892642543862</v>
      </c>
      <c r="AP12" s="26">
        <v>984.87689208984193</v>
      </c>
      <c r="AQ12" s="26">
        <v>57373.474072987592</v>
      </c>
      <c r="AR12" s="26">
        <v>52113.05915973588</v>
      </c>
      <c r="AS12" s="26">
        <v>48348.781922031267</v>
      </c>
      <c r="AT12" s="26">
        <v>31022.002224870354</v>
      </c>
      <c r="AU12" s="26">
        <v>50940.502453000023</v>
      </c>
      <c r="AV12" s="26">
        <v>20046.316633473467</v>
      </c>
      <c r="AW12" s="26">
        <v>3489.2470276378344</v>
      </c>
      <c r="AX12" s="26">
        <v>32894.609721115252</v>
      </c>
      <c r="AY12" s="26">
        <v>54653.809572520324</v>
      </c>
    </row>
    <row r="13" spans="1:51" x14ac:dyDescent="0.25">
      <c r="A13" s="24">
        <v>44593</v>
      </c>
      <c r="B13" s="25">
        <v>12</v>
      </c>
      <c r="C13" s="26">
        <v>34778.193855941659</v>
      </c>
      <c r="D13" s="26">
        <v>40965.739005600117</v>
      </c>
      <c r="E13" s="26">
        <v>16476.088520218782</v>
      </c>
      <c r="F13" s="26">
        <v>64579.188662625005</v>
      </c>
      <c r="G13" s="26">
        <v>31334.692215943207</v>
      </c>
      <c r="H13" s="26">
        <v>11501.038418234393</v>
      </c>
      <c r="I13" s="26">
        <v>35883.075275734373</v>
      </c>
      <c r="J13" s="26">
        <v>151.3566589355469</v>
      </c>
      <c r="K13" s="26">
        <v>18070.167681432693</v>
      </c>
      <c r="L13" s="26">
        <v>9380.0362745302118</v>
      </c>
      <c r="M13" s="26">
        <v>39222.828924681082</v>
      </c>
      <c r="N13" s="26">
        <v>26102.095394500011</v>
      </c>
      <c r="O13" s="26">
        <v>53123.784041441962</v>
      </c>
      <c r="P13" s="26">
        <v>5333.6229080766752</v>
      </c>
      <c r="Q13" s="26">
        <v>31.217445802688594</v>
      </c>
      <c r="R13" s="26">
        <v>5462.3364949218767</v>
      </c>
      <c r="S13" s="26">
        <v>49337.153810552511</v>
      </c>
      <c r="T13" s="26">
        <v>16584.807334671888</v>
      </c>
      <c r="U13" s="26">
        <v>9039.821158906565</v>
      </c>
      <c r="V13" s="26">
        <v>61226.243892520171</v>
      </c>
      <c r="W13" s="26">
        <v>1442.2794752890627</v>
      </c>
      <c r="X13" s="26">
        <v>7598.7415238191934</v>
      </c>
      <c r="Y13" s="26">
        <v>32297.926124837319</v>
      </c>
      <c r="Z13" s="26">
        <v>279.82919830322265</v>
      </c>
      <c r="AA13" s="26">
        <v>23924.465723265635</v>
      </c>
      <c r="AB13" s="26">
        <v>24984.732606777045</v>
      </c>
      <c r="AC13" s="26">
        <v>27109.639739105623</v>
      </c>
      <c r="AD13" s="26">
        <v>35604.424874250399</v>
      </c>
      <c r="AE13" s="26">
        <v>6640.5695165630577</v>
      </c>
      <c r="AF13" s="26">
        <v>18.754754464285714</v>
      </c>
      <c r="AG13" s="26">
        <v>21147.050098230982</v>
      </c>
      <c r="AH13" s="26">
        <v>34478.911470593754</v>
      </c>
      <c r="AI13" s="26">
        <v>2171.8087998247834</v>
      </c>
      <c r="AJ13" s="26">
        <v>777.79823031529372</v>
      </c>
      <c r="AK13" s="26">
        <v>7561.3673251476275</v>
      </c>
      <c r="AL13" s="26">
        <v>17796.349104421901</v>
      </c>
      <c r="AM13" s="26">
        <v>16096.873913156256</v>
      </c>
      <c r="AN13" s="26">
        <v>10740.34516912501</v>
      </c>
      <c r="AO13" s="26">
        <v>48793.22698914817</v>
      </c>
      <c r="AP13" s="26">
        <v>1015.0070648193371</v>
      </c>
      <c r="AQ13" s="26">
        <v>60112.629617659477</v>
      </c>
      <c r="AR13" s="26">
        <v>54400.383841384319</v>
      </c>
      <c r="AS13" s="26">
        <v>51813.057211390638</v>
      </c>
      <c r="AT13" s="26">
        <v>32476.257911245339</v>
      </c>
      <c r="AU13" s="26">
        <v>53213.989786062513</v>
      </c>
      <c r="AV13" s="26">
        <v>21165.979596035959</v>
      </c>
      <c r="AW13" s="26">
        <v>5495.8660005778593</v>
      </c>
      <c r="AX13" s="26">
        <v>35214.244497613297</v>
      </c>
      <c r="AY13" s="26">
        <v>57128.62608011406</v>
      </c>
    </row>
    <row r="14" spans="1:51" x14ac:dyDescent="0.25">
      <c r="A14" s="24">
        <v>44593</v>
      </c>
      <c r="B14" s="25">
        <v>13</v>
      </c>
      <c r="C14" s="26">
        <v>36508.740770530203</v>
      </c>
      <c r="D14" s="26">
        <v>42975.249487756359</v>
      </c>
      <c r="E14" s="26">
        <v>18423.996810656263</v>
      </c>
      <c r="F14" s="26">
        <v>67858.023754875001</v>
      </c>
      <c r="G14" s="26">
        <v>32642.994118671966</v>
      </c>
      <c r="H14" s="26">
        <v>11390.067579968769</v>
      </c>
      <c r="I14" s="26">
        <v>37852.226441257808</v>
      </c>
      <c r="J14" s="26">
        <v>158.74053955078119</v>
      </c>
      <c r="K14" s="26">
        <v>18910.017530776433</v>
      </c>
      <c r="L14" s="26">
        <v>9482.0435174911545</v>
      </c>
      <c r="M14" s="26">
        <v>39610.346609077256</v>
      </c>
      <c r="N14" s="26">
        <v>27680.800170218758</v>
      </c>
      <c r="O14" s="26">
        <v>56008.943071973204</v>
      </c>
      <c r="P14" s="26">
        <v>5059.9770783423555</v>
      </c>
      <c r="Q14" s="26">
        <v>33.599886966705327</v>
      </c>
      <c r="R14" s="26">
        <v>5963.0284112734444</v>
      </c>
      <c r="S14" s="26">
        <v>52412.446716630628</v>
      </c>
      <c r="T14" s="26">
        <v>17676.485317343773</v>
      </c>
      <c r="U14" s="26">
        <v>9588.5533831721859</v>
      </c>
      <c r="V14" s="26">
        <v>65089.444055426422</v>
      </c>
      <c r="W14" s="26">
        <v>1826.9842822851529</v>
      </c>
      <c r="X14" s="26">
        <v>7284.4596948191593</v>
      </c>
      <c r="Y14" s="26">
        <v>33845.550266799713</v>
      </c>
      <c r="Z14" s="26">
        <v>285.01626373291015</v>
      </c>
      <c r="AA14" s="26">
        <v>25374.774569625006</v>
      </c>
      <c r="AB14" s="26">
        <v>25952.33282121455</v>
      </c>
      <c r="AC14" s="26">
        <v>28294.030903712228</v>
      </c>
      <c r="AD14" s="26">
        <v>38374.69982640665</v>
      </c>
      <c r="AE14" s="26">
        <v>7347.4567014389177</v>
      </c>
      <c r="AF14" s="26">
        <v>18.754754464285714</v>
      </c>
      <c r="AG14" s="26">
        <v>22151.406501824735</v>
      </c>
      <c r="AH14" s="26">
        <v>37490.585145593737</v>
      </c>
      <c r="AI14" s="26">
        <v>2123.6347369673699</v>
      </c>
      <c r="AJ14" s="26">
        <v>852.19599920596352</v>
      </c>
      <c r="AK14" s="26">
        <v>7916.3082794361153</v>
      </c>
      <c r="AL14" s="26">
        <v>19249.819384609378</v>
      </c>
      <c r="AM14" s="26">
        <v>17489.693161578136</v>
      </c>
      <c r="AN14" s="26">
        <v>10914.80262084376</v>
      </c>
      <c r="AO14" s="26">
        <v>51961.428377580334</v>
      </c>
      <c r="AP14" s="26">
        <v>1375.593627929688</v>
      </c>
      <c r="AQ14" s="26">
        <v>63208.105138300103</v>
      </c>
      <c r="AR14" s="26">
        <v>57041.333173634332</v>
      </c>
      <c r="AS14" s="26">
        <v>55163.383543234406</v>
      </c>
      <c r="AT14" s="26">
        <v>32456.726980026586</v>
      </c>
      <c r="AU14" s="26">
        <v>56659.087716531241</v>
      </c>
      <c r="AV14" s="26">
        <v>21446.487156410953</v>
      </c>
      <c r="AW14" s="26">
        <v>6218.0591764326264</v>
      </c>
      <c r="AX14" s="26">
        <v>38085.709830613298</v>
      </c>
      <c r="AY14" s="26">
        <v>59123.817030457838</v>
      </c>
    </row>
    <row r="15" spans="1:51" x14ac:dyDescent="0.25">
      <c r="A15" s="24">
        <v>44593</v>
      </c>
      <c r="B15" s="25">
        <v>14</v>
      </c>
      <c r="C15" s="26">
        <v>37509.364082354579</v>
      </c>
      <c r="D15" s="26">
        <v>44571.192379693864</v>
      </c>
      <c r="E15" s="26">
        <v>19820.962552265632</v>
      </c>
      <c r="F15" s="26">
        <v>70953.106992312503</v>
      </c>
      <c r="G15" s="26">
        <v>32308.222377054703</v>
      </c>
      <c r="H15" s="26">
        <v>10993.249881265659</v>
      </c>
      <c r="I15" s="26">
        <v>39156.787463140638</v>
      </c>
      <c r="J15" s="26">
        <v>151.81387710571289</v>
      </c>
      <c r="K15" s="26">
        <v>19363.392222792063</v>
      </c>
      <c r="L15" s="26">
        <v>10733.702599170858</v>
      </c>
      <c r="M15" s="26">
        <v>39529.551381193269</v>
      </c>
      <c r="N15" s="26">
        <v>28805.548937875006</v>
      </c>
      <c r="O15" s="26">
        <v>58239.873452379463</v>
      </c>
      <c r="P15" s="26">
        <v>5572.1185554707772</v>
      </c>
      <c r="Q15" s="26">
        <v>34.521015151977544</v>
      </c>
      <c r="R15" s="26">
        <v>6372.0211240195295</v>
      </c>
      <c r="S15" s="26">
        <v>55303.906380849381</v>
      </c>
      <c r="T15" s="26">
        <v>18185.903428562509</v>
      </c>
      <c r="U15" s="26">
        <v>9722.3212050784568</v>
      </c>
      <c r="V15" s="26">
        <v>69858.822416988929</v>
      </c>
      <c r="W15" s="26">
        <v>2032.1159591562605</v>
      </c>
      <c r="X15" s="26">
        <v>13497.637188819224</v>
      </c>
      <c r="Y15" s="26">
        <v>34727.006635217447</v>
      </c>
      <c r="Z15" s="26">
        <v>281.57897155761719</v>
      </c>
      <c r="AA15" s="26">
        <v>26262.26548378127</v>
      </c>
      <c r="AB15" s="26">
        <v>27059.374212167662</v>
      </c>
      <c r="AC15" s="26">
        <v>29390.113732195256</v>
      </c>
      <c r="AD15" s="26">
        <v>41478.636082094134</v>
      </c>
      <c r="AE15" s="26">
        <v>8021.9192944531405</v>
      </c>
      <c r="AF15" s="26">
        <v>18.754754464285714</v>
      </c>
      <c r="AG15" s="26">
        <v>23320.612951262236</v>
      </c>
      <c r="AH15" s="26">
        <v>40015.247941687499</v>
      </c>
      <c r="AI15" s="26">
        <v>2084.1813299946893</v>
      </c>
      <c r="AJ15" s="26">
        <v>657.94250439387258</v>
      </c>
      <c r="AK15" s="26">
        <v>7448.8815803871694</v>
      </c>
      <c r="AL15" s="26">
        <v>20891.70323404688</v>
      </c>
      <c r="AM15" s="26">
        <v>19250.766821937526</v>
      </c>
      <c r="AN15" s="26">
        <v>11454.98816704688</v>
      </c>
      <c r="AO15" s="26">
        <v>54434.318010695766</v>
      </c>
      <c r="AP15" s="26">
        <v>1272.2442319914701</v>
      </c>
      <c r="AQ15" s="26">
        <v>65750.705023487579</v>
      </c>
      <c r="AR15" s="26">
        <v>59202.944784431194</v>
      </c>
      <c r="AS15" s="26">
        <v>57744.355781406259</v>
      </c>
      <c r="AT15" s="26">
        <v>34044.818984964098</v>
      </c>
      <c r="AU15" s="26">
        <v>59745.245856968737</v>
      </c>
      <c r="AV15" s="26">
        <v>23610.978461442206</v>
      </c>
      <c r="AW15" s="26">
        <v>7057.7886205713039</v>
      </c>
      <c r="AX15" s="26">
        <v>41056.065189933623</v>
      </c>
      <c r="AY15" s="26">
        <v>61452.455257489048</v>
      </c>
    </row>
    <row r="16" spans="1:51" x14ac:dyDescent="0.25">
      <c r="A16" s="24">
        <v>44593</v>
      </c>
      <c r="B16" s="25">
        <v>15</v>
      </c>
      <c r="C16" s="26">
        <v>36747.380737052481</v>
      </c>
      <c r="D16" s="26">
        <v>45519.196096131353</v>
      </c>
      <c r="E16" s="26">
        <v>19722.469322218774</v>
      </c>
      <c r="F16" s="26">
        <v>70386.297313625008</v>
      </c>
      <c r="G16" s="26">
        <v>34531.990523885564</v>
      </c>
      <c r="H16" s="26">
        <v>11390.109555500036</v>
      </c>
      <c r="I16" s="26">
        <v>38781.301901710947</v>
      </c>
      <c r="J16" s="26">
        <v>152.8222770690918</v>
      </c>
      <c r="K16" s="26">
        <v>19675.186661823318</v>
      </c>
      <c r="L16" s="26">
        <v>11038.308907147437</v>
      </c>
      <c r="M16" s="26">
        <v>40814.881069257615</v>
      </c>
      <c r="N16" s="26">
        <v>29280.170183109378</v>
      </c>
      <c r="O16" s="26">
        <v>57702.24114702009</v>
      </c>
      <c r="P16" s="26">
        <v>6055.4887784433668</v>
      </c>
      <c r="Q16" s="26">
        <v>34.259965438842777</v>
      </c>
      <c r="R16" s="26">
        <v>6634.8532040585969</v>
      </c>
      <c r="S16" s="26">
        <v>56424.095508568134</v>
      </c>
      <c r="T16" s="26">
        <v>17970.128245671884</v>
      </c>
      <c r="U16" s="26">
        <v>9611.8419572346957</v>
      </c>
      <c r="V16" s="26">
        <v>70665.194462832675</v>
      </c>
      <c r="W16" s="26">
        <v>2125.4820153671899</v>
      </c>
      <c r="X16" s="26">
        <v>12530.399724819192</v>
      </c>
      <c r="Y16" s="26">
        <v>36132.344687959165</v>
      </c>
      <c r="Z16" s="26">
        <v>268.77417205810542</v>
      </c>
      <c r="AA16" s="26">
        <v>27469.251605499994</v>
      </c>
      <c r="AB16" s="26">
        <v>26683.036058058289</v>
      </c>
      <c r="AC16" s="26">
        <v>29233.334770486403</v>
      </c>
      <c r="AD16" s="26">
        <v>42187.258183875383</v>
      </c>
      <c r="AE16" s="26">
        <v>8477.2996231406451</v>
      </c>
      <c r="AF16" s="26">
        <v>18.754754464285714</v>
      </c>
      <c r="AG16" s="26">
        <v>23790.019789480986</v>
      </c>
      <c r="AH16" s="26">
        <v>42061.950367625017</v>
      </c>
      <c r="AI16" s="26">
        <v>2083.5603067467987</v>
      </c>
      <c r="AJ16" s="26">
        <v>874.22457955124833</v>
      </c>
      <c r="AK16" s="26">
        <v>7775.5599484390023</v>
      </c>
      <c r="AL16" s="26">
        <v>21844.637656125011</v>
      </c>
      <c r="AM16" s="26">
        <v>17421.426808390665</v>
      </c>
      <c r="AN16" s="26">
        <v>11739.31060195313</v>
      </c>
      <c r="AO16" s="26">
        <v>56166.765029114453</v>
      </c>
      <c r="AP16" s="26">
        <v>944.60163879394781</v>
      </c>
      <c r="AQ16" s="26">
        <v>65761.064532659468</v>
      </c>
      <c r="AR16" s="26">
        <v>60673.991943610883</v>
      </c>
      <c r="AS16" s="26">
        <v>59632.225052234389</v>
      </c>
      <c r="AT16" s="26">
        <v>35040.808705245327</v>
      </c>
      <c r="AU16" s="26">
        <v>59606.695881874999</v>
      </c>
      <c r="AV16" s="26">
        <v>24544.137309629721</v>
      </c>
      <c r="AW16" s="26">
        <v>7868.6529815533304</v>
      </c>
      <c r="AX16" s="26">
        <v>42427.7468179063</v>
      </c>
      <c r="AY16" s="26">
        <v>60967.870328051533</v>
      </c>
    </row>
    <row r="17" spans="1:51" x14ac:dyDescent="0.25">
      <c r="A17" s="24">
        <v>44593</v>
      </c>
      <c r="B17" s="25">
        <v>16</v>
      </c>
      <c r="C17" s="26">
        <v>36466.27804948108</v>
      </c>
      <c r="D17" s="26">
        <v>46571.761274756347</v>
      </c>
      <c r="E17" s="26">
        <v>19497.839908796894</v>
      </c>
      <c r="F17" s="26">
        <v>69508.616915781255</v>
      </c>
      <c r="G17" s="26">
        <v>36717.938468546286</v>
      </c>
      <c r="H17" s="26">
        <v>11991.482135953149</v>
      </c>
      <c r="I17" s="26">
        <v>38592.348742218761</v>
      </c>
      <c r="J17" s="26">
        <v>149.8982849121094</v>
      </c>
      <c r="K17" s="26">
        <v>19744.210712526452</v>
      </c>
      <c r="L17" s="26">
        <v>10228.56798256927</v>
      </c>
      <c r="M17" s="26">
        <v>42135.351459589387</v>
      </c>
      <c r="N17" s="26">
        <v>29526.701477781251</v>
      </c>
      <c r="O17" s="26">
        <v>57367.937688676357</v>
      </c>
      <c r="P17" s="26">
        <v>6195.9075458820425</v>
      </c>
      <c r="Q17" s="26">
        <v>35.973421291351386</v>
      </c>
      <c r="R17" s="26">
        <v>6521.1025086953132</v>
      </c>
      <c r="S17" s="26">
        <v>57065.416332849381</v>
      </c>
      <c r="T17" s="26">
        <v>17636.565493468766</v>
      </c>
      <c r="U17" s="26">
        <v>9501.4267807503256</v>
      </c>
      <c r="V17" s="26">
        <v>70561.214869020172</v>
      </c>
      <c r="W17" s="26">
        <v>2092.78799492188</v>
      </c>
      <c r="X17" s="26">
        <v>7843.9809458192631</v>
      </c>
      <c r="Y17" s="26">
        <v>34513.7166270909</v>
      </c>
      <c r="Z17" s="26">
        <v>275.54105590820319</v>
      </c>
      <c r="AA17" s="26">
        <v>28427.273558437504</v>
      </c>
      <c r="AB17" s="26">
        <v>26356.950569855166</v>
      </c>
      <c r="AC17" s="26">
        <v>29230.207259869239</v>
      </c>
      <c r="AD17" s="26">
        <v>42011.03316159414</v>
      </c>
      <c r="AE17" s="26">
        <v>8552.2193930231151</v>
      </c>
      <c r="AF17" s="26">
        <v>18.754754464285714</v>
      </c>
      <c r="AG17" s="26">
        <v>23459.780091293487</v>
      </c>
      <c r="AH17" s="26">
        <v>43026.928848406242</v>
      </c>
      <c r="AI17" s="26">
        <v>2262.9789473988353</v>
      </c>
      <c r="AJ17" s="26">
        <v>887.94604410207739</v>
      </c>
      <c r="AK17" s="26">
        <v>8333.2364983049993</v>
      </c>
      <c r="AL17" s="26">
        <v>22180.702090328152</v>
      </c>
      <c r="AM17" s="26">
        <v>18234.763397890623</v>
      </c>
      <c r="AN17" s="26">
        <v>11734.74527676563</v>
      </c>
      <c r="AO17" s="26">
        <v>56866.396795020104</v>
      </c>
      <c r="AP17" s="26">
        <v>970.27941894531125</v>
      </c>
      <c r="AQ17" s="26">
        <v>65690.155105706363</v>
      </c>
      <c r="AR17" s="26">
        <v>61261.484021860902</v>
      </c>
      <c r="AS17" s="26">
        <v>60671.887818765637</v>
      </c>
      <c r="AT17" s="26">
        <v>32622.051821214114</v>
      </c>
      <c r="AU17" s="26">
        <v>58544.392787281249</v>
      </c>
      <c r="AV17" s="26">
        <v>25425.392978192191</v>
      </c>
      <c r="AW17" s="26">
        <v>6497.9301448222704</v>
      </c>
      <c r="AX17" s="26">
        <v>42268.334063355498</v>
      </c>
      <c r="AY17" s="26">
        <v>60625.477337207842</v>
      </c>
    </row>
    <row r="18" spans="1:51" x14ac:dyDescent="0.25">
      <c r="A18" s="24">
        <v>44593</v>
      </c>
      <c r="B18" s="25">
        <v>17</v>
      </c>
      <c r="C18" s="26">
        <v>36420.620414850971</v>
      </c>
      <c r="D18" s="26">
        <v>46742.335647256361</v>
      </c>
      <c r="E18" s="26">
        <v>19092.047756140651</v>
      </c>
      <c r="F18" s="26">
        <v>69197.066571218747</v>
      </c>
      <c r="G18" s="26">
        <v>37264.952924683428</v>
      </c>
      <c r="H18" s="26">
        <v>11844.47370778127</v>
      </c>
      <c r="I18" s="26">
        <v>38395.93866394533</v>
      </c>
      <c r="J18" s="26">
        <v>153.62033843994138</v>
      </c>
      <c r="K18" s="26">
        <v>19640.279002792064</v>
      </c>
      <c r="L18" s="26">
        <v>9811.2922693818018</v>
      </c>
      <c r="M18" s="26">
        <v>41510.35858313473</v>
      </c>
      <c r="N18" s="26">
        <v>29391.686600125016</v>
      </c>
      <c r="O18" s="26">
        <v>56520.210432285719</v>
      </c>
      <c r="P18" s="26">
        <v>6353.2192755011538</v>
      </c>
      <c r="Q18" s="26">
        <v>33.916652160644546</v>
      </c>
      <c r="R18" s="26">
        <v>6638.3583857695339</v>
      </c>
      <c r="S18" s="26">
        <v>56989.873869818126</v>
      </c>
      <c r="T18" s="26">
        <v>17258.930680390629</v>
      </c>
      <c r="U18" s="26">
        <v>8891.206519969066</v>
      </c>
      <c r="V18" s="26">
        <v>71206.590770988929</v>
      </c>
      <c r="W18" s="26">
        <v>1952.7381833281306</v>
      </c>
      <c r="X18" s="26">
        <v>9439.3811116559209</v>
      </c>
      <c r="Y18" s="26">
        <v>32096.129705197807</v>
      </c>
      <c r="Z18" s="26">
        <v>278.2864373779297</v>
      </c>
      <c r="AA18" s="26">
        <v>27663.338867437506</v>
      </c>
      <c r="AB18" s="26">
        <v>26097.389559589552</v>
      </c>
      <c r="AC18" s="26">
        <v>28364.600501798199</v>
      </c>
      <c r="AD18" s="26">
        <v>42010.480484750398</v>
      </c>
      <c r="AE18" s="26">
        <v>8547.1408557630075</v>
      </c>
      <c r="AF18" s="26">
        <v>18.754754464285714</v>
      </c>
      <c r="AG18" s="26">
        <v>23313.170946512237</v>
      </c>
      <c r="AH18" s="26">
        <v>43856.813716843761</v>
      </c>
      <c r="AI18" s="26">
        <v>1908.8749558505694</v>
      </c>
      <c r="AJ18" s="26">
        <v>842.4730469096238</v>
      </c>
      <c r="AK18" s="26">
        <v>8062.6457586086153</v>
      </c>
      <c r="AL18" s="26">
        <v>22537.171555125027</v>
      </c>
      <c r="AM18" s="26">
        <v>18493.439778578151</v>
      </c>
      <c r="AN18" s="26">
        <v>11878.135238375009</v>
      </c>
      <c r="AO18" s="26">
        <v>56998.033543913603</v>
      </c>
      <c r="AP18" s="26">
        <v>957.97833251953193</v>
      </c>
      <c r="AQ18" s="26">
        <v>65368.100078128235</v>
      </c>
      <c r="AR18" s="26">
        <v>60862.444769915593</v>
      </c>
      <c r="AS18" s="26">
        <v>60406.950098265632</v>
      </c>
      <c r="AT18" s="26">
        <v>31727.334732307823</v>
      </c>
      <c r="AU18" s="26">
        <v>58268.489380093743</v>
      </c>
      <c r="AV18" s="26">
        <v>25729.877747442202</v>
      </c>
      <c r="AW18" s="26">
        <v>6808.6431523125048</v>
      </c>
      <c r="AX18" s="26">
        <v>42839.696626238314</v>
      </c>
      <c r="AY18" s="26">
        <v>60870.145609457802</v>
      </c>
    </row>
    <row r="19" spans="1:51" x14ac:dyDescent="0.25">
      <c r="A19" s="24">
        <v>44593</v>
      </c>
      <c r="B19" s="25">
        <v>18</v>
      </c>
      <c r="C19" s="26">
        <v>36087.888981838769</v>
      </c>
      <c r="D19" s="26">
        <v>44736.828746600113</v>
      </c>
      <c r="E19" s="26">
        <v>17983.358302593773</v>
      </c>
      <c r="F19" s="26">
        <v>67945.095722718761</v>
      </c>
      <c r="G19" s="26">
        <v>33954.830476468131</v>
      </c>
      <c r="H19" s="26">
        <v>10575.648942296899</v>
      </c>
      <c r="I19" s="26">
        <v>36737.45625440625</v>
      </c>
      <c r="J19" s="26">
        <v>153.30125045776359</v>
      </c>
      <c r="K19" s="26">
        <v>18747.911535190506</v>
      </c>
      <c r="L19" s="26">
        <v>9277.064745022406</v>
      </c>
      <c r="M19" s="26">
        <v>37693.998560241744</v>
      </c>
      <c r="N19" s="26">
        <v>29371.511816203136</v>
      </c>
      <c r="O19" s="26">
        <v>53802.625200988849</v>
      </c>
      <c r="P19" s="26">
        <v>6649.8544773853109</v>
      </c>
      <c r="Q19" s="26">
        <v>33.394949752807619</v>
      </c>
      <c r="R19" s="26">
        <v>6688.9049439843739</v>
      </c>
      <c r="S19" s="26">
        <v>56152.031412318131</v>
      </c>
      <c r="T19" s="26">
        <v>16491.055427750034</v>
      </c>
      <c r="U19" s="26">
        <v>8080.9162054534454</v>
      </c>
      <c r="V19" s="26">
        <v>69769.805041863918</v>
      </c>
      <c r="W19" s="26">
        <v>1906.2854912539092</v>
      </c>
      <c r="X19" s="26">
        <v>7544.1483010895054</v>
      </c>
      <c r="Y19" s="26">
        <v>30943.701162770885</v>
      </c>
      <c r="Z19" s="26">
        <v>280.99864837646481</v>
      </c>
      <c r="AA19" s="26">
        <v>27158.757796187489</v>
      </c>
      <c r="AB19" s="26">
        <v>25064.976304011416</v>
      </c>
      <c r="AC19" s="26">
        <v>27817.855043853622</v>
      </c>
      <c r="AD19" s="26">
        <v>42007.021102062892</v>
      </c>
      <c r="AE19" s="26">
        <v>8434.2132988859848</v>
      </c>
      <c r="AF19" s="26">
        <v>18.754754464285714</v>
      </c>
      <c r="AG19" s="26">
        <v>22888.419092699733</v>
      </c>
      <c r="AH19" s="26">
        <v>45380.618481812504</v>
      </c>
      <c r="AI19" s="26">
        <v>1410.4315272440915</v>
      </c>
      <c r="AJ19" s="26">
        <v>827.71756827649438</v>
      </c>
      <c r="AK19" s="26">
        <v>7243.4844465985443</v>
      </c>
      <c r="AL19" s="26">
        <v>23011.179296031285</v>
      </c>
      <c r="AM19" s="26">
        <v>18056.233194859386</v>
      </c>
      <c r="AN19" s="26">
        <v>12645.045798937501</v>
      </c>
      <c r="AO19" s="26">
        <v>54991.470737872369</v>
      </c>
      <c r="AP19" s="26">
        <v>828.82017517089889</v>
      </c>
      <c r="AQ19" s="26">
        <v>63044.681550753186</v>
      </c>
      <c r="AR19" s="26">
        <v>57731.408666860923</v>
      </c>
      <c r="AS19" s="26">
        <v>60243.936168093773</v>
      </c>
      <c r="AT19" s="26">
        <v>29212.093494995326</v>
      </c>
      <c r="AU19" s="26">
        <v>56910.550845343751</v>
      </c>
      <c r="AV19" s="26">
        <v>26552.217941035964</v>
      </c>
      <c r="AW19" s="26">
        <v>5500.2955869257758</v>
      </c>
      <c r="AX19" s="26">
        <v>42997.011405937512</v>
      </c>
      <c r="AY19" s="26">
        <v>59277.362810114071</v>
      </c>
    </row>
    <row r="20" spans="1:51" x14ac:dyDescent="0.25">
      <c r="A20" s="24">
        <v>44593</v>
      </c>
      <c r="B20" s="25">
        <v>19</v>
      </c>
      <c r="C20" s="26">
        <v>33918.508077671984</v>
      </c>
      <c r="D20" s="26">
        <v>40948.04298516261</v>
      </c>
      <c r="E20" s="26">
        <v>16775.902666265643</v>
      </c>
      <c r="F20" s="26">
        <v>64825.127242281247</v>
      </c>
      <c r="G20" s="26">
        <v>29919.556584946924</v>
      </c>
      <c r="H20" s="26">
        <v>9354.050378093767</v>
      </c>
      <c r="I20" s="26">
        <v>33607.693612781244</v>
      </c>
      <c r="J20" s="26">
        <v>161.74005508422849</v>
      </c>
      <c r="K20" s="26">
        <v>17776.213267206131</v>
      </c>
      <c r="L20" s="26">
        <v>8139.9259067958492</v>
      </c>
      <c r="M20" s="26">
        <v>33880.415340736581</v>
      </c>
      <c r="N20" s="26">
        <v>28359.245611015642</v>
      </c>
      <c r="O20" s="26">
        <v>49643.750530707599</v>
      </c>
      <c r="P20" s="26">
        <v>6914.8069388540043</v>
      </c>
      <c r="Q20" s="26">
        <v>33.248962205886841</v>
      </c>
      <c r="R20" s="26">
        <v>6635.7967339843908</v>
      </c>
      <c r="S20" s="26">
        <v>54208.784828880627</v>
      </c>
      <c r="T20" s="26">
        <v>15365.227671031278</v>
      </c>
      <c r="U20" s="26">
        <v>7144.4502030159356</v>
      </c>
      <c r="V20" s="26">
        <v>67948.26957664518</v>
      </c>
      <c r="W20" s="26">
        <v>1810.4456188515628</v>
      </c>
      <c r="X20" s="26">
        <v>6839.7658401939207</v>
      </c>
      <c r="Y20" s="26">
        <v>29502.679243965777</v>
      </c>
      <c r="Z20" s="26">
        <v>295.01245010375976</v>
      </c>
      <c r="AA20" s="26">
        <v>24944.555101468748</v>
      </c>
      <c r="AB20" s="26">
        <v>21646.092655089553</v>
      </c>
      <c r="AC20" s="26">
        <v>26542.73101958854</v>
      </c>
      <c r="AD20" s="26">
        <v>41162.062247500406</v>
      </c>
      <c r="AE20" s="26">
        <v>7680.8016415581415</v>
      </c>
      <c r="AF20" s="26">
        <v>18.754754464285714</v>
      </c>
      <c r="AG20" s="26">
        <v>22179.788178918487</v>
      </c>
      <c r="AH20" s="26">
        <v>45135.789039625</v>
      </c>
      <c r="AI20" s="26">
        <v>779.3024434759086</v>
      </c>
      <c r="AJ20" s="26">
        <v>578.43720801064524</v>
      </c>
      <c r="AK20" s="26">
        <v>6537.8705706657474</v>
      </c>
      <c r="AL20" s="26">
        <v>22975.249244906259</v>
      </c>
      <c r="AM20" s="26">
        <v>16195.326522125022</v>
      </c>
      <c r="AN20" s="26">
        <v>12564.264030312501</v>
      </c>
      <c r="AO20" s="26">
        <v>51407.826454366572</v>
      </c>
      <c r="AP20" s="26">
        <v>705.54615473747344</v>
      </c>
      <c r="AQ20" s="26">
        <v>57042.986937956346</v>
      </c>
      <c r="AR20" s="26">
        <v>52338.140801860878</v>
      </c>
      <c r="AS20" s="26">
        <v>59307.957093499994</v>
      </c>
      <c r="AT20" s="26">
        <v>27269.573745807866</v>
      </c>
      <c r="AU20" s="26">
        <v>53574.884570953131</v>
      </c>
      <c r="AV20" s="26">
        <v>26682.647330879714</v>
      </c>
      <c r="AW20" s="26">
        <v>4923.4555397901804</v>
      </c>
      <c r="AX20" s="26">
        <v>42724.130795832039</v>
      </c>
      <c r="AY20" s="26">
        <v>53202.105273676592</v>
      </c>
    </row>
    <row r="21" spans="1:51" x14ac:dyDescent="0.25">
      <c r="A21" s="24">
        <v>44593</v>
      </c>
      <c r="B21" s="25">
        <v>20</v>
      </c>
      <c r="C21" s="26">
        <v>30433.93334050804</v>
      </c>
      <c r="D21" s="26">
        <v>39951.17164297511</v>
      </c>
      <c r="E21" s="26">
        <v>15887.236528156271</v>
      </c>
      <c r="F21" s="26">
        <v>60365.153778656255</v>
      </c>
      <c r="G21" s="26">
        <v>27086.501089247566</v>
      </c>
      <c r="H21" s="26">
        <v>8433.5383977812708</v>
      </c>
      <c r="I21" s="26">
        <v>31196.20075735154</v>
      </c>
      <c r="J21" s="26">
        <v>170.48616027832031</v>
      </c>
      <c r="K21" s="26">
        <v>17249.873957737371</v>
      </c>
      <c r="L21" s="26">
        <v>7315.0553909755308</v>
      </c>
      <c r="M21" s="26">
        <v>31920.94011431915</v>
      </c>
      <c r="N21" s="26">
        <v>26510.885732531267</v>
      </c>
      <c r="O21" s="26">
        <v>46105.112303816983</v>
      </c>
      <c r="P21" s="26">
        <v>7090.4913546390871</v>
      </c>
      <c r="Q21" s="26">
        <v>32.726791282653814</v>
      </c>
      <c r="R21" s="26">
        <v>6433.4131130664082</v>
      </c>
      <c r="S21" s="26">
        <v>53341.79413459939</v>
      </c>
      <c r="T21" s="26">
        <v>14322.817235078151</v>
      </c>
      <c r="U21" s="26">
        <v>6462.234870883136</v>
      </c>
      <c r="V21" s="26">
        <v>66603.496052738919</v>
      </c>
      <c r="W21" s="26">
        <v>1695.7001987460947</v>
      </c>
      <c r="X21" s="26">
        <v>9738.5020895921443</v>
      </c>
      <c r="Y21" s="26">
        <v>27503.735192240511</v>
      </c>
      <c r="Z21" s="26">
        <v>283.23388671875</v>
      </c>
      <c r="AA21" s="26">
        <v>25785.367078078139</v>
      </c>
      <c r="AB21" s="26">
        <v>19897.111417917673</v>
      </c>
      <c r="AC21" s="26">
        <v>24534.366202256944</v>
      </c>
      <c r="AD21" s="26">
        <v>39954.356208875382</v>
      </c>
      <c r="AE21" s="26">
        <v>7377.8665080000155</v>
      </c>
      <c r="AF21" s="26">
        <v>18.754754464285714</v>
      </c>
      <c r="AG21" s="26">
        <v>21821.852571605988</v>
      </c>
      <c r="AH21" s="26">
        <v>45825.676731624997</v>
      </c>
      <c r="AI21" s="26">
        <v>223.61098781987906</v>
      </c>
      <c r="AJ21" s="26">
        <v>475.65045938051071</v>
      </c>
      <c r="AK21" s="26">
        <v>5600.1854304221251</v>
      </c>
      <c r="AL21" s="26">
        <v>22999.144158328152</v>
      </c>
      <c r="AM21" s="26">
        <v>15234.738632656266</v>
      </c>
      <c r="AN21" s="26">
        <v>12764.317329375001</v>
      </c>
      <c r="AO21" s="26">
        <v>48261.940635139588</v>
      </c>
      <c r="AP21" s="26">
        <v>697.10126304626556</v>
      </c>
      <c r="AQ21" s="26">
        <v>50500.380759807915</v>
      </c>
      <c r="AR21" s="26">
        <v>49796.675053603059</v>
      </c>
      <c r="AS21" s="26">
        <v>59274.858461562515</v>
      </c>
      <c r="AT21" s="26">
        <v>25427.226511807876</v>
      </c>
      <c r="AU21" s="26">
        <v>51544.96051453126</v>
      </c>
      <c r="AV21" s="26">
        <v>26441.557583504698</v>
      </c>
      <c r="AW21" s="26">
        <v>7375.2488887734489</v>
      </c>
      <c r="AX21" s="26">
        <v>42822.324479535178</v>
      </c>
      <c r="AY21" s="26">
        <v>44070.639095410937</v>
      </c>
    </row>
    <row r="22" spans="1:51" x14ac:dyDescent="0.25">
      <c r="A22" s="24">
        <v>44593</v>
      </c>
      <c r="B22" s="25">
        <v>21</v>
      </c>
      <c r="C22" s="26">
        <v>29782.355778648653</v>
      </c>
      <c r="D22" s="26">
        <v>40258.570099881355</v>
      </c>
      <c r="E22" s="26">
        <v>16135.592864859384</v>
      </c>
      <c r="F22" s="26">
        <v>54778.332295406246</v>
      </c>
      <c r="G22" s="26">
        <v>26889.811282164701</v>
      </c>
      <c r="H22" s="26">
        <v>8135.6036771875206</v>
      </c>
      <c r="I22" s="26">
        <v>28493.974390226573</v>
      </c>
      <c r="J22" s="26">
        <v>177.81467437744141</v>
      </c>
      <c r="K22" s="26">
        <v>17669.102280143623</v>
      </c>
      <c r="L22" s="26">
        <v>7658.1890116786735</v>
      </c>
      <c r="M22" s="26">
        <v>30621.218458100077</v>
      </c>
      <c r="N22" s="26">
        <v>25980.216035062513</v>
      </c>
      <c r="O22" s="26">
        <v>45807.675990301344</v>
      </c>
      <c r="P22" s="26">
        <v>8255.5730676024759</v>
      </c>
      <c r="Q22" s="26">
        <v>32.409877206802371</v>
      </c>
      <c r="R22" s="26">
        <v>6470.0070764140683</v>
      </c>
      <c r="S22" s="26">
        <v>54174.473429693142</v>
      </c>
      <c r="T22" s="26">
        <v>14127.743319250023</v>
      </c>
      <c r="U22" s="26">
        <v>6439.1938167581357</v>
      </c>
      <c r="V22" s="26">
        <v>66804.862406582673</v>
      </c>
      <c r="W22" s="26">
        <v>1671.5624076132813</v>
      </c>
      <c r="X22" s="26">
        <v>9359.2233708191834</v>
      </c>
      <c r="Y22" s="26">
        <v>28094.142882219658</v>
      </c>
      <c r="Z22" s="26">
        <v>280.13981384277338</v>
      </c>
      <c r="AA22" s="26">
        <v>24889.186725875035</v>
      </c>
      <c r="AB22" s="26">
        <v>18227.614899761425</v>
      </c>
      <c r="AC22" s="26">
        <v>23540.138663657257</v>
      </c>
      <c r="AD22" s="26">
        <v>40265.660285281658</v>
      </c>
      <c r="AE22" s="26">
        <v>8627.1913163906593</v>
      </c>
      <c r="AF22" s="26">
        <v>18.754754464285714</v>
      </c>
      <c r="AG22" s="26">
        <v>22220.693392980986</v>
      </c>
      <c r="AH22" s="26">
        <v>46155.317941812507</v>
      </c>
      <c r="AI22" s="26">
        <v>36.753831348671405</v>
      </c>
      <c r="AJ22" s="26">
        <v>458.39194821941896</v>
      </c>
      <c r="AK22" s="26">
        <v>4552.0856864427524</v>
      </c>
      <c r="AL22" s="26">
        <v>22169.175644828163</v>
      </c>
      <c r="AM22" s="26">
        <v>14621.798117890647</v>
      </c>
      <c r="AN22" s="26">
        <v>12537.026062031249</v>
      </c>
      <c r="AO22" s="26">
        <v>47178.161452317407</v>
      </c>
      <c r="AP22" s="26">
        <v>703.4178936630492</v>
      </c>
      <c r="AQ22" s="26">
        <v>46779.034164893863</v>
      </c>
      <c r="AR22" s="26">
        <v>49488.889673735881</v>
      </c>
      <c r="AS22" s="26">
        <v>60795.019812468759</v>
      </c>
      <c r="AT22" s="26">
        <v>27774.020158182819</v>
      </c>
      <c r="AU22" s="26">
        <v>51774.310768656251</v>
      </c>
      <c r="AV22" s="26">
        <v>27245.206771410951</v>
      </c>
      <c r="AW22" s="26">
        <v>9543.2878127983531</v>
      </c>
      <c r="AX22" s="26">
        <v>43552.242797503932</v>
      </c>
      <c r="AY22" s="26">
        <v>38664.072073379699</v>
      </c>
    </row>
    <row r="23" spans="1:51" x14ac:dyDescent="0.25">
      <c r="A23" s="24">
        <v>44593</v>
      </c>
      <c r="B23" s="25">
        <v>22</v>
      </c>
      <c r="C23" s="26">
        <v>31474.315401101783</v>
      </c>
      <c r="D23" s="26">
        <v>42284.854851818847</v>
      </c>
      <c r="E23" s="26">
        <v>17139.443758421901</v>
      </c>
      <c r="F23" s="26">
        <v>55878.782708562503</v>
      </c>
      <c r="G23" s="26">
        <v>30045.30366946874</v>
      </c>
      <c r="H23" s="26">
        <v>7927.1856907344045</v>
      </c>
      <c r="I23" s="26">
        <v>28475.447523320327</v>
      </c>
      <c r="J23" s="26">
        <v>184.59928512573239</v>
      </c>
      <c r="K23" s="26">
        <v>18895.893489979571</v>
      </c>
      <c r="L23" s="26">
        <v>7226.2412856864585</v>
      </c>
      <c r="M23" s="26">
        <v>32617.279318817767</v>
      </c>
      <c r="N23" s="26">
        <v>28592.324842046888</v>
      </c>
      <c r="O23" s="26">
        <v>46910.699894707599</v>
      </c>
      <c r="P23" s="26">
        <v>9087.2779594316507</v>
      </c>
      <c r="Q23" s="26">
        <v>31.628464181900021</v>
      </c>
      <c r="R23" s="26">
        <v>7416.1345678086045</v>
      </c>
      <c r="S23" s="26">
        <v>58901.123465427518</v>
      </c>
      <c r="T23" s="26">
        <v>15667.642865359388</v>
      </c>
      <c r="U23" s="26">
        <v>8097.1213412659454</v>
      </c>
      <c r="V23" s="26">
        <v>72673.129741895173</v>
      </c>
      <c r="W23" s="26">
        <v>2096.5300494687499</v>
      </c>
      <c r="X23" s="26">
        <v>8858.3820978191998</v>
      </c>
      <c r="Y23" s="26">
        <v>27326.086152077511</v>
      </c>
      <c r="Z23" s="26">
        <v>292.34614257812495</v>
      </c>
      <c r="AA23" s="26">
        <v>27932.537335609384</v>
      </c>
      <c r="AB23" s="26">
        <v>17205.34309438643</v>
      </c>
      <c r="AC23" s="26">
        <v>26222.420514645379</v>
      </c>
      <c r="AD23" s="26">
        <v>44837.486383250391</v>
      </c>
      <c r="AE23" s="26">
        <v>10445.503970953165</v>
      </c>
      <c r="AF23" s="26">
        <v>18.754754464285714</v>
      </c>
      <c r="AG23" s="26">
        <v>24324.150239012233</v>
      </c>
      <c r="AH23" s="26">
        <v>51927.770459749998</v>
      </c>
      <c r="AI23" s="26">
        <v>0</v>
      </c>
      <c r="AJ23" s="26">
        <v>461.30190788701447</v>
      </c>
      <c r="AK23" s="26">
        <v>4584.4135196875104</v>
      </c>
      <c r="AL23" s="26">
        <v>24078.32487110938</v>
      </c>
      <c r="AM23" s="26">
        <v>16330.173659671893</v>
      </c>
      <c r="AN23" s="26">
        <v>13124.4997176875</v>
      </c>
      <c r="AO23" s="26">
        <v>50134.754539351321</v>
      </c>
      <c r="AP23" s="26">
        <v>852.41625976562398</v>
      </c>
      <c r="AQ23" s="26">
        <v>45676.859755721962</v>
      </c>
      <c r="AR23" s="26">
        <v>53209.649366243706</v>
      </c>
      <c r="AS23" s="26">
        <v>65750.347802437507</v>
      </c>
      <c r="AT23" s="26">
        <v>26541.019175526595</v>
      </c>
      <c r="AU23" s="26">
        <v>54979.58391406251</v>
      </c>
      <c r="AV23" s="26">
        <v>30657.647268754699</v>
      </c>
      <c r="AW23" s="26">
        <v>11094.789026889661</v>
      </c>
      <c r="AX23" s="26">
        <v>48481.148893562531</v>
      </c>
      <c r="AY23" s="26">
        <v>37693.329058098469</v>
      </c>
    </row>
    <row r="24" spans="1:51" x14ac:dyDescent="0.25">
      <c r="A24" s="24">
        <v>44593</v>
      </c>
      <c r="B24" s="25">
        <v>23</v>
      </c>
      <c r="C24" s="26">
        <v>28394.522063258031</v>
      </c>
      <c r="D24" s="26">
        <v>40383.415405631356</v>
      </c>
      <c r="E24" s="26">
        <v>15842.095422281271</v>
      </c>
      <c r="F24" s="26">
        <v>51785.198604500001</v>
      </c>
      <c r="G24" s="26">
        <v>27897.829234546876</v>
      </c>
      <c r="H24" s="26">
        <v>7949.6182419375327</v>
      </c>
      <c r="I24" s="26">
        <v>26851.731957894532</v>
      </c>
      <c r="J24" s="26">
        <v>164.07742691040028</v>
      </c>
      <c r="K24" s="26">
        <v>17807.624982456131</v>
      </c>
      <c r="L24" s="26">
        <v>7450.3246942021369</v>
      </c>
      <c r="M24" s="26">
        <v>31632.857372499719</v>
      </c>
      <c r="N24" s="26">
        <v>27175.807107921879</v>
      </c>
      <c r="O24" s="26">
        <v>43979.295585066975</v>
      </c>
      <c r="P24" s="26">
        <v>8845.3529989922081</v>
      </c>
      <c r="Q24" s="26">
        <v>32.471437774658199</v>
      </c>
      <c r="R24" s="26">
        <v>7095.8541501445306</v>
      </c>
      <c r="S24" s="26">
        <v>56709.051830271259</v>
      </c>
      <c r="T24" s="26">
        <v>14773.211902140631</v>
      </c>
      <c r="U24" s="26">
        <v>7876.0046373987552</v>
      </c>
      <c r="V24" s="26">
        <v>67945.423185207677</v>
      </c>
      <c r="W24" s="26">
        <v>2024.5459031289067</v>
      </c>
      <c r="X24" s="26">
        <v>10610.615718819181</v>
      </c>
      <c r="Y24" s="26">
        <v>25727.253420823839</v>
      </c>
      <c r="Z24" s="26">
        <v>223.800478515625</v>
      </c>
      <c r="AA24" s="26">
        <v>26086.472087734386</v>
      </c>
      <c r="AB24" s="26">
        <v>15856.379775933312</v>
      </c>
      <c r="AC24" s="26">
        <v>24547.344252086546</v>
      </c>
      <c r="AD24" s="26">
        <v>42486.846460156645</v>
      </c>
      <c r="AE24" s="26">
        <v>10122.628724187514</v>
      </c>
      <c r="AF24" s="26">
        <v>18.754754464285714</v>
      </c>
      <c r="AG24" s="26">
        <v>23126.610325605987</v>
      </c>
      <c r="AH24" s="26">
        <v>49641.199568031254</v>
      </c>
      <c r="AI24" s="26">
        <v>0</v>
      </c>
      <c r="AJ24" s="26">
        <v>452.8555940463819</v>
      </c>
      <c r="AK24" s="26">
        <v>4382.3737635234502</v>
      </c>
      <c r="AL24" s="26">
        <v>23701.070126718758</v>
      </c>
      <c r="AM24" s="26">
        <v>14931.765892375019</v>
      </c>
      <c r="AN24" s="26">
        <v>12860.935562625011</v>
      </c>
      <c r="AO24" s="26">
        <v>47965.356479092196</v>
      </c>
      <c r="AP24" s="26">
        <v>832.16467285156295</v>
      </c>
      <c r="AQ24" s="26">
        <v>42484.865735854793</v>
      </c>
      <c r="AR24" s="26">
        <v>51010.607681509326</v>
      </c>
      <c r="AS24" s="26">
        <v>62750.24606643751</v>
      </c>
      <c r="AT24" s="26">
        <v>26175.087848026604</v>
      </c>
      <c r="AU24" s="26">
        <v>51504.490365515638</v>
      </c>
      <c r="AV24" s="26">
        <v>29064.882799129711</v>
      </c>
      <c r="AW24" s="26">
        <v>12296.440070779296</v>
      </c>
      <c r="AX24" s="26">
        <v>46674.929361820345</v>
      </c>
      <c r="AY24" s="26">
        <v>34755.790982614104</v>
      </c>
    </row>
    <row r="25" spans="1:51" x14ac:dyDescent="0.25">
      <c r="A25" s="24">
        <v>44593</v>
      </c>
      <c r="B25" s="25">
        <v>24</v>
      </c>
      <c r="C25" s="26">
        <v>24825.764335711181</v>
      </c>
      <c r="D25" s="26">
        <v>36906.884435787615</v>
      </c>
      <c r="E25" s="26">
        <v>14790.21612195315</v>
      </c>
      <c r="F25" s="26">
        <v>46302.843960031256</v>
      </c>
      <c r="G25" s="26">
        <v>25279.201458421867</v>
      </c>
      <c r="H25" s="26">
        <v>7652.5095589375178</v>
      </c>
      <c r="I25" s="26">
        <v>24158.175296117199</v>
      </c>
      <c r="J25" s="26">
        <v>139.76419830322271</v>
      </c>
      <c r="K25" s="26">
        <v>16107.745423510811</v>
      </c>
      <c r="L25" s="26">
        <v>7472.4685543974119</v>
      </c>
      <c r="M25" s="26">
        <v>30271.289131640639</v>
      </c>
      <c r="N25" s="26">
        <v>24555.772647578138</v>
      </c>
      <c r="O25" s="26">
        <v>39472.207011660721</v>
      </c>
      <c r="P25" s="26">
        <v>8192.3192259453172</v>
      </c>
      <c r="Q25" s="26">
        <v>31.782431631088258</v>
      </c>
      <c r="R25" s="26">
        <v>6381.9974455507809</v>
      </c>
      <c r="S25" s="26">
        <v>51069.320777771267</v>
      </c>
      <c r="T25" s="26">
        <v>13561.087046625022</v>
      </c>
      <c r="U25" s="26">
        <v>7340.4580530550065</v>
      </c>
      <c r="V25" s="26">
        <v>59687.890323457672</v>
      </c>
      <c r="W25" s="26">
        <v>1603.8478174921877</v>
      </c>
      <c r="X25" s="26">
        <v>7668.7975958192092</v>
      </c>
      <c r="Y25" s="26">
        <v>24780.564736951754</v>
      </c>
      <c r="Z25" s="26">
        <v>218.91262939453131</v>
      </c>
      <c r="AA25" s="26">
        <v>22572.613004968767</v>
      </c>
      <c r="AB25" s="26">
        <v>14562.938660933309</v>
      </c>
      <c r="AC25" s="26">
        <v>22621.964332060303</v>
      </c>
      <c r="AD25" s="26">
        <v>38138.391317531641</v>
      </c>
      <c r="AE25" s="26">
        <v>8774.4472297344091</v>
      </c>
      <c r="AF25" s="26">
        <v>18.754754464285714</v>
      </c>
      <c r="AG25" s="26">
        <v>20831.918842168485</v>
      </c>
      <c r="AH25" s="26">
        <v>43619.264477687502</v>
      </c>
      <c r="AI25" s="26">
        <v>0</v>
      </c>
      <c r="AJ25" s="26">
        <v>421.29718496109592</v>
      </c>
      <c r="AK25" s="26">
        <v>4041.9409441093799</v>
      </c>
      <c r="AL25" s="26">
        <v>21916.863802500022</v>
      </c>
      <c r="AM25" s="26">
        <v>13386.448793687505</v>
      </c>
      <c r="AN25" s="26">
        <v>12247.496634890631</v>
      </c>
      <c r="AO25" s="26">
        <v>43839.297461935079</v>
      </c>
      <c r="AP25" s="26">
        <v>770.49281311035202</v>
      </c>
      <c r="AQ25" s="26">
        <v>39084.493035995416</v>
      </c>
      <c r="AR25" s="26">
        <v>46388.416428493692</v>
      </c>
      <c r="AS25" s="26">
        <v>56056.200934906272</v>
      </c>
      <c r="AT25" s="26">
        <v>23472.626127870353</v>
      </c>
      <c r="AU25" s="26">
        <v>46333.448521578139</v>
      </c>
      <c r="AV25" s="26">
        <v>20375.259195254697</v>
      </c>
      <c r="AW25" s="26">
        <v>18795.545733429688</v>
      </c>
      <c r="AX25" s="26">
        <v>42094.161794808613</v>
      </c>
      <c r="AY25" s="26">
        <v>31787.890289129708</v>
      </c>
    </row>
    <row r="26" spans="1:51" x14ac:dyDescent="0.25">
      <c r="A26" s="24">
        <v>44594</v>
      </c>
      <c r="B26" s="25">
        <v>1</v>
      </c>
      <c r="C26" s="26">
        <v>22296.446441398672</v>
      </c>
      <c r="D26" s="26">
        <v>32443.211583912602</v>
      </c>
      <c r="E26" s="26">
        <v>13051.081647765634</v>
      </c>
      <c r="F26" s="26">
        <v>40147.857272609377</v>
      </c>
      <c r="G26" s="26">
        <v>21974.956164265626</v>
      </c>
      <c r="H26" s="26">
        <v>7515.6866824062718</v>
      </c>
      <c r="I26" s="26">
        <v>21758.832540417981</v>
      </c>
      <c r="J26" s="26">
        <v>124.61397552490232</v>
      </c>
      <c r="K26" s="26">
        <v>14106.469351901444</v>
      </c>
      <c r="L26" s="26">
        <v>6973.5015632568175</v>
      </c>
      <c r="M26" s="26">
        <v>28078.291239278951</v>
      </c>
      <c r="N26" s="26">
        <v>21686.910163265624</v>
      </c>
      <c r="O26" s="26">
        <v>35038.189937566989</v>
      </c>
      <c r="P26" s="26">
        <v>7288.2000857714993</v>
      </c>
      <c r="Q26" s="26">
        <v>31.55047277069092</v>
      </c>
      <c r="R26" s="26">
        <v>5558.4962237148484</v>
      </c>
      <c r="S26" s="26">
        <v>44725.076607302515</v>
      </c>
      <c r="T26" s="26">
        <v>12446.21947020315</v>
      </c>
      <c r="U26" s="26">
        <v>6746.0084801878156</v>
      </c>
      <c r="V26" s="26">
        <v>54791.424133801418</v>
      </c>
      <c r="W26" s="26">
        <v>1308.5669467695318</v>
      </c>
      <c r="X26" s="26">
        <v>5442.6392728192022</v>
      </c>
      <c r="Y26" s="26">
        <v>23149.693996052003</v>
      </c>
      <c r="Z26" s="26">
        <v>224.62494873046879</v>
      </c>
      <c r="AA26" s="26">
        <v>19082.962691210956</v>
      </c>
      <c r="AB26" s="26">
        <v>13411.429980558289</v>
      </c>
      <c r="AC26" s="26">
        <v>20607.394296363695</v>
      </c>
      <c r="AD26" s="26">
        <v>32928.149457531632</v>
      </c>
      <c r="AE26" s="26">
        <v>7470.0819212578372</v>
      </c>
      <c r="AF26" s="26">
        <v>18.754754464285714</v>
      </c>
      <c r="AG26" s="26">
        <v>18072.580986418485</v>
      </c>
      <c r="AH26" s="26">
        <v>35038.385088031253</v>
      </c>
      <c r="AI26" s="26">
        <v>0</v>
      </c>
      <c r="AJ26" s="26">
        <v>402.49633621855281</v>
      </c>
      <c r="AK26" s="26">
        <v>3869.8780858515702</v>
      </c>
      <c r="AL26" s="26">
        <v>19927.895943062518</v>
      </c>
      <c r="AM26" s="26">
        <v>11043.620276789106</v>
      </c>
      <c r="AN26" s="26">
        <v>11079.36917082814</v>
      </c>
      <c r="AO26" s="26">
        <v>39738.946784545631</v>
      </c>
      <c r="AP26" s="26">
        <v>698.13020324707099</v>
      </c>
      <c r="AQ26" s="26">
        <v>35639.316403182966</v>
      </c>
      <c r="AR26" s="26">
        <v>41370.806514290576</v>
      </c>
      <c r="AS26" s="26">
        <v>47281.12683918752</v>
      </c>
      <c r="AT26" s="26">
        <v>21915.535692526595</v>
      </c>
      <c r="AU26" s="26">
        <v>41090.823329578139</v>
      </c>
      <c r="AV26" s="26">
        <v>14829.572513160947</v>
      </c>
      <c r="AW26" s="26">
        <v>19145.650896007806</v>
      </c>
      <c r="AX26" s="26">
        <v>36263.394785871118</v>
      </c>
      <c r="AY26" s="26">
        <v>29170.117690879724</v>
      </c>
    </row>
    <row r="27" spans="1:51" x14ac:dyDescent="0.25">
      <c r="A27" s="24">
        <v>44594</v>
      </c>
      <c r="B27" s="25">
        <v>2</v>
      </c>
      <c r="C27" s="26">
        <v>20546.810160117428</v>
      </c>
      <c r="D27" s="26">
        <v>28773.311120568851</v>
      </c>
      <c r="E27" s="26">
        <v>11621.424079359402</v>
      </c>
      <c r="F27" s="26">
        <v>35759.007338843759</v>
      </c>
      <c r="G27" s="26">
        <v>18899.330174781291</v>
      </c>
      <c r="H27" s="26">
        <v>7096.3247137031431</v>
      </c>
      <c r="I27" s="26">
        <v>19527.132291523449</v>
      </c>
      <c r="J27" s="26">
        <v>106.46129417419429</v>
      </c>
      <c r="K27" s="26">
        <v>12296.515838354562</v>
      </c>
      <c r="L27" s="26">
        <v>6646.0451605849266</v>
      </c>
      <c r="M27" s="26">
        <v>26157.616076752533</v>
      </c>
      <c r="N27" s="26">
        <v>19441.15778417969</v>
      </c>
      <c r="O27" s="26">
        <v>31537.803309285722</v>
      </c>
      <c r="P27" s="26">
        <v>6572.3783626054665</v>
      </c>
      <c r="Q27" s="26">
        <v>30.358564556121827</v>
      </c>
      <c r="R27" s="26">
        <v>4746.9169540507819</v>
      </c>
      <c r="S27" s="26">
        <v>38269.941508005635</v>
      </c>
      <c r="T27" s="26">
        <v>11425.129262156264</v>
      </c>
      <c r="U27" s="26">
        <v>6202.7700159221858</v>
      </c>
      <c r="V27" s="26">
        <v>48695.42996608268</v>
      </c>
      <c r="W27" s="26">
        <v>1065.9286031093748</v>
      </c>
      <c r="X27" s="26">
        <v>4494.8811368191755</v>
      </c>
      <c r="Y27" s="26">
        <v>22403.559414566986</v>
      </c>
      <c r="Z27" s="26">
        <v>190.12508209228523</v>
      </c>
      <c r="AA27" s="26">
        <v>15401.234765968766</v>
      </c>
      <c r="AB27" s="26">
        <v>12397.240182956737</v>
      </c>
      <c r="AC27" s="26">
        <v>18593.781491576898</v>
      </c>
      <c r="AD27" s="26">
        <v>27938.24431984414</v>
      </c>
      <c r="AE27" s="26">
        <v>6476.6444544296864</v>
      </c>
      <c r="AF27" s="26">
        <v>18.754754464285714</v>
      </c>
      <c r="AG27" s="26">
        <v>15280.189257074737</v>
      </c>
      <c r="AH27" s="26">
        <v>28784.720156125004</v>
      </c>
      <c r="AI27" s="26">
        <v>0</v>
      </c>
      <c r="AJ27" s="26">
        <v>400.79320064882359</v>
      </c>
      <c r="AK27" s="26">
        <v>3599.9724653672001</v>
      </c>
      <c r="AL27" s="26">
        <v>16906.671062984398</v>
      </c>
      <c r="AM27" s="26">
        <v>8849.655194054707</v>
      </c>
      <c r="AN27" s="26">
        <v>10061.758705171891</v>
      </c>
      <c r="AO27" s="26">
        <v>31205.661463781187</v>
      </c>
      <c r="AP27" s="26">
        <v>656.52766418457009</v>
      </c>
      <c r="AQ27" s="26">
        <v>33040.574642604806</v>
      </c>
      <c r="AR27" s="26">
        <v>36528.132000149941</v>
      </c>
      <c r="AS27" s="26">
        <v>40455.28950378127</v>
      </c>
      <c r="AT27" s="26">
        <v>20570.67127977659</v>
      </c>
      <c r="AU27" s="26">
        <v>36240.640642625018</v>
      </c>
      <c r="AV27" s="26">
        <v>13155.646587442181</v>
      </c>
      <c r="AW27" s="26">
        <v>15036.335336362299</v>
      </c>
      <c r="AX27" s="26">
        <v>30634.627629642589</v>
      </c>
      <c r="AY27" s="26">
        <v>27008.965167254712</v>
      </c>
    </row>
    <row r="28" spans="1:51" x14ac:dyDescent="0.25">
      <c r="A28" s="24">
        <v>44594</v>
      </c>
      <c r="B28" s="25">
        <v>3</v>
      </c>
      <c r="C28" s="26">
        <v>19542.90025269557</v>
      </c>
      <c r="D28" s="26">
        <v>26552.974110475086</v>
      </c>
      <c r="E28" s="26">
        <v>10685.796258679708</v>
      </c>
      <c r="F28" s="26">
        <v>33303.381861593771</v>
      </c>
      <c r="G28" s="26">
        <v>17505.182098734429</v>
      </c>
      <c r="H28" s="26">
        <v>7443.3149485625127</v>
      </c>
      <c r="I28" s="26">
        <v>18275.802136988299</v>
      </c>
      <c r="J28" s="26">
        <v>103.22585487365721</v>
      </c>
      <c r="K28" s="26">
        <v>11365.903596104561</v>
      </c>
      <c r="L28" s="26">
        <v>6174.596747358336</v>
      </c>
      <c r="M28" s="26">
        <v>25354.566461724575</v>
      </c>
      <c r="N28" s="26">
        <v>18195.855753953128</v>
      </c>
      <c r="O28" s="26">
        <v>29435.358528317</v>
      </c>
      <c r="P28" s="26">
        <v>6256.8586561406246</v>
      </c>
      <c r="Q28" s="26">
        <v>29.662951251983628</v>
      </c>
      <c r="R28" s="26">
        <v>4319.8268230351568</v>
      </c>
      <c r="S28" s="26">
        <v>34213.743157990029</v>
      </c>
      <c r="T28" s="26">
        <v>10771.291537984394</v>
      </c>
      <c r="U28" s="26">
        <v>5863.4524379378154</v>
      </c>
      <c r="V28" s="26">
        <v>43898.072086738925</v>
      </c>
      <c r="W28" s="26">
        <v>898.64162305078298</v>
      </c>
      <c r="X28" s="26">
        <v>6361.999906819151</v>
      </c>
      <c r="Y28" s="26">
        <v>22012.567618743975</v>
      </c>
      <c r="Z28" s="26">
        <v>192.44460037231443</v>
      </c>
      <c r="AA28" s="26">
        <v>12883.909631351571</v>
      </c>
      <c r="AB28" s="26">
        <v>11836.538992886428</v>
      </c>
      <c r="AC28" s="26">
        <v>17641.42250874676</v>
      </c>
      <c r="AD28" s="26">
        <v>25195.815257094138</v>
      </c>
      <c r="AE28" s="26">
        <v>6100.3478316875417</v>
      </c>
      <c r="AF28" s="26">
        <v>18.754754464285714</v>
      </c>
      <c r="AG28" s="26">
        <v>13717.033766199736</v>
      </c>
      <c r="AH28" s="26">
        <v>27165.383199343756</v>
      </c>
      <c r="AI28" s="26">
        <v>0</v>
      </c>
      <c r="AJ28" s="26">
        <v>378.52271378380163</v>
      </c>
      <c r="AK28" s="26">
        <v>3587.1528059687507</v>
      </c>
      <c r="AL28" s="26">
        <v>15026.105623187519</v>
      </c>
      <c r="AM28" s="26">
        <v>7726.857638984382</v>
      </c>
      <c r="AN28" s="26">
        <v>9332.1145716406299</v>
      </c>
      <c r="AO28" s="26">
        <v>29226.601979049061</v>
      </c>
      <c r="AP28" s="26">
        <v>639.15588378906205</v>
      </c>
      <c r="AQ28" s="26">
        <v>31309.549186792312</v>
      </c>
      <c r="AR28" s="26">
        <v>33292.885707001507</v>
      </c>
      <c r="AS28" s="26">
        <v>36086.448358140638</v>
      </c>
      <c r="AT28" s="26">
        <v>20384.345182182853</v>
      </c>
      <c r="AU28" s="26">
        <v>33593.128863265651</v>
      </c>
      <c r="AV28" s="26">
        <v>12660.887489598459</v>
      </c>
      <c r="AW28" s="26">
        <v>11809.884903125971</v>
      </c>
      <c r="AX28" s="26">
        <v>27169.709606089844</v>
      </c>
      <c r="AY28" s="26">
        <v>25761.176661442227</v>
      </c>
    </row>
    <row r="29" spans="1:51" x14ac:dyDescent="0.25">
      <c r="A29" s="24">
        <v>44594</v>
      </c>
      <c r="B29" s="25">
        <v>4</v>
      </c>
      <c r="C29" s="26">
        <v>18808.421939820564</v>
      </c>
      <c r="D29" s="26">
        <v>24973.266354037594</v>
      </c>
      <c r="E29" s="26">
        <v>10090.848289539081</v>
      </c>
      <c r="F29" s="26">
        <v>31777.90472617191</v>
      </c>
      <c r="G29" s="26">
        <v>16003.917788765644</v>
      </c>
      <c r="H29" s="26">
        <v>7300.7198553281514</v>
      </c>
      <c r="I29" s="26">
        <v>17632.865307074237</v>
      </c>
      <c r="J29" s="26">
        <v>94.838371276855511</v>
      </c>
      <c r="K29" s="26">
        <v>10617.058318338954</v>
      </c>
      <c r="L29" s="26">
        <v>6206.5995526317938</v>
      </c>
      <c r="M29" s="26">
        <v>24389.254193180859</v>
      </c>
      <c r="N29" s="26">
        <v>17129.86908219531</v>
      </c>
      <c r="O29" s="26">
        <v>28167.242403348228</v>
      </c>
      <c r="P29" s="26">
        <v>5917.4191599492151</v>
      </c>
      <c r="Q29" s="26">
        <v>29.509480075836187</v>
      </c>
      <c r="R29" s="26">
        <v>4080.0922975351559</v>
      </c>
      <c r="S29" s="26">
        <v>31719.297543365021</v>
      </c>
      <c r="T29" s="26">
        <v>10339.272658101581</v>
      </c>
      <c r="U29" s="26">
        <v>5765.3036336878158</v>
      </c>
      <c r="V29" s="26">
        <v>41498.586003801443</v>
      </c>
      <c r="W29" s="26">
        <v>1055.1273174453129</v>
      </c>
      <c r="X29" s="26">
        <v>4166.1713578192157</v>
      </c>
      <c r="Y29" s="26">
        <v>19717.951651224979</v>
      </c>
      <c r="Z29" s="26">
        <v>182.25096527099603</v>
      </c>
      <c r="AA29" s="26">
        <v>10968.306498343785</v>
      </c>
      <c r="AB29" s="26">
        <v>11575.761667198918</v>
      </c>
      <c r="AC29" s="26">
        <v>16779.734358290465</v>
      </c>
      <c r="AD29" s="26">
        <v>23601.300558156639</v>
      </c>
      <c r="AE29" s="26">
        <v>6058.2287488515594</v>
      </c>
      <c r="AF29" s="26">
        <v>18.754754464285714</v>
      </c>
      <c r="AG29" s="26">
        <v>12896.939499887236</v>
      </c>
      <c r="AH29" s="26">
        <v>26077.698863531255</v>
      </c>
      <c r="AI29" s="26">
        <v>0</v>
      </c>
      <c r="AJ29" s="26">
        <v>380.59740400983208</v>
      </c>
      <c r="AK29" s="26">
        <v>3546.0097614062597</v>
      </c>
      <c r="AL29" s="26">
        <v>14010.17883048439</v>
      </c>
      <c r="AM29" s="26">
        <v>6798.7085771484608</v>
      </c>
      <c r="AN29" s="26">
        <v>9112.4726981875101</v>
      </c>
      <c r="AO29" s="26">
        <v>29467.943678695847</v>
      </c>
      <c r="AP29" s="26">
        <v>602.87602233886798</v>
      </c>
      <c r="AQ29" s="26">
        <v>30334.161375120457</v>
      </c>
      <c r="AR29" s="26">
        <v>31555.146356177283</v>
      </c>
      <c r="AS29" s="26">
        <v>33379.144771234394</v>
      </c>
      <c r="AT29" s="26">
        <v>19120.256322401576</v>
      </c>
      <c r="AU29" s="26">
        <v>32045.078069125026</v>
      </c>
      <c r="AV29" s="26">
        <v>12988.965120035955</v>
      </c>
      <c r="AW29" s="26">
        <v>8093.2411762509828</v>
      </c>
      <c r="AX29" s="26">
        <v>24581.529882459003</v>
      </c>
      <c r="AY29" s="26">
        <v>24961.192500989113</v>
      </c>
    </row>
    <row r="30" spans="1:51" x14ac:dyDescent="0.25">
      <c r="A30" s="24">
        <v>44594</v>
      </c>
      <c r="B30" s="25">
        <v>5</v>
      </c>
      <c r="C30" s="26">
        <v>18448.360630961208</v>
      </c>
      <c r="D30" s="26">
        <v>23580.577073506345</v>
      </c>
      <c r="E30" s="26">
        <v>9303.7777478593871</v>
      </c>
      <c r="F30" s="26">
        <v>31021.529529531272</v>
      </c>
      <c r="G30" s="26">
        <v>14914.63697321879</v>
      </c>
      <c r="H30" s="26">
        <v>7110.9339464687582</v>
      </c>
      <c r="I30" s="26">
        <v>17356.837465691427</v>
      </c>
      <c r="J30" s="26">
        <v>93.026947021484304</v>
      </c>
      <c r="K30" s="26">
        <v>10357.561853588953</v>
      </c>
      <c r="L30" s="26">
        <v>5840.6453328505486</v>
      </c>
      <c r="M30" s="26">
        <v>24023.47344013445</v>
      </c>
      <c r="N30" s="26">
        <v>16545.784353999999</v>
      </c>
      <c r="O30" s="26">
        <v>27701.949533949803</v>
      </c>
      <c r="P30" s="26">
        <v>5763.2970835918113</v>
      </c>
      <c r="Q30" s="26">
        <v>29.433811054229739</v>
      </c>
      <c r="R30" s="26">
        <v>3905.171207404298</v>
      </c>
      <c r="S30" s="26">
        <v>30878.217173411907</v>
      </c>
      <c r="T30" s="26">
        <v>10266.069002656262</v>
      </c>
      <c r="U30" s="26">
        <v>5728.1058163440657</v>
      </c>
      <c r="V30" s="26">
        <v>40738.95095911395</v>
      </c>
      <c r="W30" s="26">
        <v>1008.7276203789067</v>
      </c>
      <c r="X30" s="26">
        <v>4192.4015528191539</v>
      </c>
      <c r="Y30" s="26">
        <v>18509.13549655287</v>
      </c>
      <c r="Z30" s="26">
        <v>217.38583206176756</v>
      </c>
      <c r="AA30" s="26">
        <v>10183.204412140652</v>
      </c>
      <c r="AB30" s="26">
        <v>11583.392182550488</v>
      </c>
      <c r="AC30" s="26">
        <v>16323.882038118783</v>
      </c>
      <c r="AD30" s="26">
        <v>22955.106044484761</v>
      </c>
      <c r="AE30" s="26">
        <v>6024.2897007343799</v>
      </c>
      <c r="AF30" s="26">
        <v>18.754754464285714</v>
      </c>
      <c r="AG30" s="26">
        <v>12453.611353574735</v>
      </c>
      <c r="AH30" s="26">
        <v>24753.419365437498</v>
      </c>
      <c r="AI30" s="26">
        <v>0</v>
      </c>
      <c r="AJ30" s="26">
        <v>395.46552275951467</v>
      </c>
      <c r="AK30" s="26">
        <v>3425.6743469062603</v>
      </c>
      <c r="AL30" s="26">
        <v>13321.988399609401</v>
      </c>
      <c r="AM30" s="26">
        <v>6827.3532989375217</v>
      </c>
      <c r="AN30" s="26">
        <v>8511.5020756562499</v>
      </c>
      <c r="AO30" s="26">
        <v>28481.210721350886</v>
      </c>
      <c r="AP30" s="26">
        <v>591.58877563476608</v>
      </c>
      <c r="AQ30" s="26">
        <v>29724.884370151685</v>
      </c>
      <c r="AR30" s="26">
        <v>30612.125346024946</v>
      </c>
      <c r="AS30" s="26">
        <v>32036.083190781283</v>
      </c>
      <c r="AT30" s="26">
        <v>18073.33023737033</v>
      </c>
      <c r="AU30" s="26">
        <v>31349.229992218767</v>
      </c>
      <c r="AV30" s="26">
        <v>14886.978778223463</v>
      </c>
      <c r="AW30" s="26">
        <v>5576.1890593310691</v>
      </c>
      <c r="AX30" s="26">
        <v>23963.691554691439</v>
      </c>
      <c r="AY30" s="26">
        <v>24229.12759209847</v>
      </c>
    </row>
    <row r="31" spans="1:51" x14ac:dyDescent="0.25">
      <c r="A31" s="24">
        <v>44594</v>
      </c>
      <c r="B31" s="25">
        <v>6</v>
      </c>
      <c r="C31" s="26">
        <v>17273.391810617417</v>
      </c>
      <c r="D31" s="26">
        <v>24967.757690600094</v>
      </c>
      <c r="E31" s="26">
        <v>9396.4577949062696</v>
      </c>
      <c r="F31" s="26">
        <v>33013.373319406266</v>
      </c>
      <c r="G31" s="26">
        <v>15249.918368000002</v>
      </c>
      <c r="H31" s="26">
        <v>6747.4240705312732</v>
      </c>
      <c r="I31" s="26">
        <v>17572.249141902361</v>
      </c>
      <c r="J31" s="26">
        <v>94.496742248535199</v>
      </c>
      <c r="K31" s="26">
        <v>10627.263711463931</v>
      </c>
      <c r="L31" s="26">
        <v>5918.7669873817913</v>
      </c>
      <c r="M31" s="26">
        <v>23545.104021613024</v>
      </c>
      <c r="N31" s="26">
        <v>16701.505510515632</v>
      </c>
      <c r="O31" s="26">
        <v>28003.394904863861</v>
      </c>
      <c r="P31" s="26">
        <v>5910.7285822636777</v>
      </c>
      <c r="Q31" s="26">
        <v>29.463821273803713</v>
      </c>
      <c r="R31" s="26">
        <v>3857.9778465527347</v>
      </c>
      <c r="S31" s="26">
        <v>30968.72551559941</v>
      </c>
      <c r="T31" s="26">
        <v>10267.565518468762</v>
      </c>
      <c r="U31" s="26">
        <v>5733.6575963440655</v>
      </c>
      <c r="V31" s="26">
        <v>39572.61130223894</v>
      </c>
      <c r="W31" s="26">
        <v>880.66992036718671</v>
      </c>
      <c r="X31" s="26">
        <v>5304.7757028191882</v>
      </c>
      <c r="Y31" s="26">
        <v>20969.313146899167</v>
      </c>
      <c r="Z31" s="26">
        <v>247.6905532836914</v>
      </c>
      <c r="AA31" s="26">
        <v>11006.043994148458</v>
      </c>
      <c r="AB31" s="26">
        <v>11291.887011417681</v>
      </c>
      <c r="AC31" s="26">
        <v>16076.192368646314</v>
      </c>
      <c r="AD31" s="26">
        <v>22654.43895621915</v>
      </c>
      <c r="AE31" s="26">
        <v>6194.2681107890894</v>
      </c>
      <c r="AF31" s="26">
        <v>18.754754464285714</v>
      </c>
      <c r="AG31" s="26">
        <v>12552.271009793483</v>
      </c>
      <c r="AH31" s="26">
        <v>24656.5905958125</v>
      </c>
      <c r="AI31" s="26">
        <v>0</v>
      </c>
      <c r="AJ31" s="26">
        <v>408.35607608410157</v>
      </c>
      <c r="AK31" s="26">
        <v>3296.4008708984402</v>
      </c>
      <c r="AL31" s="26">
        <v>13258.156827046891</v>
      </c>
      <c r="AM31" s="26">
        <v>7061.405726195333</v>
      </c>
      <c r="AN31" s="26">
        <v>8275.4450006093793</v>
      </c>
      <c r="AO31" s="26">
        <v>27992.694518792443</v>
      </c>
      <c r="AP31" s="26">
        <v>582.15270996093705</v>
      </c>
      <c r="AQ31" s="26">
        <v>29802.415661729821</v>
      </c>
      <c r="AR31" s="26">
        <v>30465.530148599166</v>
      </c>
      <c r="AS31" s="26">
        <v>32332.862006507828</v>
      </c>
      <c r="AT31" s="26">
        <v>19570.976741995375</v>
      </c>
      <c r="AU31" s="26">
        <v>31801.194159093775</v>
      </c>
      <c r="AV31" s="26">
        <v>15252.036535660958</v>
      </c>
      <c r="AW31" s="26">
        <v>5291.6205629394572</v>
      </c>
      <c r="AX31" s="26">
        <v>23962.143640402366</v>
      </c>
      <c r="AY31" s="26">
        <v>24271.775513364082</v>
      </c>
    </row>
    <row r="32" spans="1:51" x14ac:dyDescent="0.25">
      <c r="A32" s="24">
        <v>44594</v>
      </c>
      <c r="B32" s="25">
        <v>7</v>
      </c>
      <c r="C32" s="26">
        <v>17251.02453530495</v>
      </c>
      <c r="D32" s="26">
        <v>26332.397522693853</v>
      </c>
      <c r="E32" s="26">
        <v>10078.61142944534</v>
      </c>
      <c r="F32" s="26">
        <v>35568.217049953135</v>
      </c>
      <c r="G32" s="26">
        <v>16214.562219953161</v>
      </c>
      <c r="H32" s="26">
        <v>6410.6074579531432</v>
      </c>
      <c r="I32" s="26">
        <v>19060.996846441427</v>
      </c>
      <c r="J32" s="26">
        <v>97.071681976318303</v>
      </c>
      <c r="K32" s="26">
        <v>11167.876127768612</v>
      </c>
      <c r="L32" s="26">
        <v>5442.5245252958393</v>
      </c>
      <c r="M32" s="26">
        <v>24015.928271201465</v>
      </c>
      <c r="N32" s="26">
        <v>17397.43295332032</v>
      </c>
      <c r="O32" s="26">
        <v>30643.662119027922</v>
      </c>
      <c r="P32" s="26">
        <v>6155.9760470839983</v>
      </c>
      <c r="Q32" s="26">
        <v>29.169640708923346</v>
      </c>
      <c r="R32" s="26">
        <v>4008.6533601191427</v>
      </c>
      <c r="S32" s="26">
        <v>32833.207670880649</v>
      </c>
      <c r="T32" s="26">
        <v>10588.473458664072</v>
      </c>
      <c r="U32" s="26">
        <v>5871.4821482190655</v>
      </c>
      <c r="V32" s="26">
        <v>40604.341489395192</v>
      </c>
      <c r="W32" s="26">
        <v>1132.7642269570313</v>
      </c>
      <c r="X32" s="26">
        <v>6202.2618348191954</v>
      </c>
      <c r="Y32" s="26">
        <v>22293.393799338588</v>
      </c>
      <c r="Z32" s="26">
        <v>259.07521942138669</v>
      </c>
      <c r="AA32" s="26">
        <v>13059.638433257815</v>
      </c>
      <c r="AB32" s="26">
        <v>11977.190111362988</v>
      </c>
      <c r="AC32" s="26">
        <v>16834.391497665642</v>
      </c>
      <c r="AD32" s="26">
        <v>24208.119716156638</v>
      </c>
      <c r="AE32" s="26">
        <v>4869.480621429715</v>
      </c>
      <c r="AF32" s="26">
        <v>18.754754464285714</v>
      </c>
      <c r="AG32" s="26">
        <v>13421.997723012235</v>
      </c>
      <c r="AH32" s="26">
        <v>26000.463233249997</v>
      </c>
      <c r="AI32" s="26">
        <v>0</v>
      </c>
      <c r="AJ32" s="26">
        <v>407.99280056651179</v>
      </c>
      <c r="AK32" s="26">
        <v>3420.1124904687604</v>
      </c>
      <c r="AL32" s="26">
        <v>13743.536283234391</v>
      </c>
      <c r="AM32" s="26">
        <v>7412.7685138203633</v>
      </c>
      <c r="AN32" s="26">
        <v>8192.3760426562603</v>
      </c>
      <c r="AO32" s="26">
        <v>28907.642238069755</v>
      </c>
      <c r="AP32" s="26">
        <v>604.5869140625</v>
      </c>
      <c r="AQ32" s="26">
        <v>31112.260564034495</v>
      </c>
      <c r="AR32" s="26">
        <v>31918.99313452495</v>
      </c>
      <c r="AS32" s="26">
        <v>34162.227830937525</v>
      </c>
      <c r="AT32" s="26">
        <v>20419.045483307811</v>
      </c>
      <c r="AU32" s="26">
        <v>33510.87420014065</v>
      </c>
      <c r="AV32" s="26">
        <v>15630.001367192206</v>
      </c>
      <c r="AW32" s="26">
        <v>4983.7996827602665</v>
      </c>
      <c r="AX32" s="26">
        <v>24790.079571208997</v>
      </c>
      <c r="AY32" s="26">
        <v>24838.187560098446</v>
      </c>
    </row>
    <row r="33" spans="1:51" x14ac:dyDescent="0.25">
      <c r="A33" s="24">
        <v>44594</v>
      </c>
      <c r="B33" s="25">
        <v>8</v>
      </c>
      <c r="C33" s="26">
        <v>20584.632449164288</v>
      </c>
      <c r="D33" s="26">
        <v>26709.026478975095</v>
      </c>
      <c r="E33" s="26">
        <v>10540.836924015633</v>
      </c>
      <c r="F33" s="26">
        <v>41021.85219526563</v>
      </c>
      <c r="G33" s="26">
        <v>16117.290220018647</v>
      </c>
      <c r="H33" s="26">
        <v>6306.9291482500203</v>
      </c>
      <c r="I33" s="26">
        <v>22265.396201277366</v>
      </c>
      <c r="J33" s="26">
        <v>114.8285503387451</v>
      </c>
      <c r="K33" s="26">
        <v>12081.226677518624</v>
      </c>
      <c r="L33" s="26">
        <v>5724.9437838974191</v>
      </c>
      <c r="M33" s="26">
        <v>25623.033581730644</v>
      </c>
      <c r="N33" s="26">
        <v>17117.03723274999</v>
      </c>
      <c r="O33" s="26">
        <v>34705.954510699783</v>
      </c>
      <c r="P33" s="26">
        <v>6242.7800916429906</v>
      </c>
      <c r="Q33" s="26">
        <v>29.767762435913085</v>
      </c>
      <c r="R33" s="26">
        <v>3673.884782865236</v>
      </c>
      <c r="S33" s="26">
        <v>33188.073478396276</v>
      </c>
      <c r="T33" s="26">
        <v>10042.913543140652</v>
      </c>
      <c r="U33" s="26">
        <v>5240.6563798284351</v>
      </c>
      <c r="V33" s="26">
        <v>41869.621457379566</v>
      </c>
      <c r="W33" s="26">
        <v>1680.6083334179702</v>
      </c>
      <c r="X33" s="26">
        <v>10228.581581819177</v>
      </c>
      <c r="Y33" s="26">
        <v>24865.079909425636</v>
      </c>
      <c r="Z33" s="26">
        <v>245.07300308227542</v>
      </c>
      <c r="AA33" s="26">
        <v>14003.14996669534</v>
      </c>
      <c r="AB33" s="26">
        <v>16427.279998714548</v>
      </c>
      <c r="AC33" s="26">
        <v>17381.682694131941</v>
      </c>
      <c r="AD33" s="26">
        <v>23888.785641219132</v>
      </c>
      <c r="AE33" s="26">
        <v>5385.6301735781417</v>
      </c>
      <c r="AF33" s="26">
        <v>18.754754464285714</v>
      </c>
      <c r="AG33" s="26">
        <v>14318.071271074736</v>
      </c>
      <c r="AH33" s="26">
        <v>24255.250695281247</v>
      </c>
      <c r="AI33" s="26">
        <v>49.956327294620607</v>
      </c>
      <c r="AJ33" s="26">
        <v>378.5164691116272</v>
      </c>
      <c r="AK33" s="26">
        <v>3636.737502617365</v>
      </c>
      <c r="AL33" s="26">
        <v>13899.42272621876</v>
      </c>
      <c r="AM33" s="26">
        <v>6590.9984016640919</v>
      </c>
      <c r="AN33" s="26">
        <v>7663.5864593281403</v>
      </c>
      <c r="AO33" s="26">
        <v>30460.721850825681</v>
      </c>
      <c r="AP33" s="26">
        <v>525.1410946249955</v>
      </c>
      <c r="AQ33" s="26">
        <v>36472.029720800114</v>
      </c>
      <c r="AR33" s="26">
        <v>34404.297806454633</v>
      </c>
      <c r="AS33" s="26">
        <v>35401.518561578137</v>
      </c>
      <c r="AT33" s="26">
        <v>23323.035270214139</v>
      </c>
      <c r="AU33" s="26">
        <v>36808.332506593761</v>
      </c>
      <c r="AV33" s="26">
        <v>14306.248049317204</v>
      </c>
      <c r="AW33" s="26">
        <v>3769.6917756435582</v>
      </c>
      <c r="AX33" s="26">
        <v>23976.507961347677</v>
      </c>
      <c r="AY33" s="26">
        <v>32025.511287301571</v>
      </c>
    </row>
    <row r="34" spans="1:51" x14ac:dyDescent="0.25">
      <c r="A34" s="24">
        <v>44594</v>
      </c>
      <c r="B34" s="25">
        <v>9</v>
      </c>
      <c r="C34" s="26">
        <v>26148.915449258071</v>
      </c>
      <c r="D34" s="26">
        <v>31698.551392006342</v>
      </c>
      <c r="E34" s="26">
        <v>12183.203199812519</v>
      </c>
      <c r="F34" s="26">
        <v>47826.731692125002</v>
      </c>
      <c r="G34" s="26">
        <v>21269.753573867005</v>
      </c>
      <c r="H34" s="26">
        <v>8023.4655660781546</v>
      </c>
      <c r="I34" s="26">
        <v>27613.18568783595</v>
      </c>
      <c r="J34" s="26">
        <v>129.14179039001459</v>
      </c>
      <c r="K34" s="26">
        <v>14157.217156299885</v>
      </c>
      <c r="L34" s="26">
        <v>7336.677268592729</v>
      </c>
      <c r="M34" s="26">
        <v>31483.5769473482</v>
      </c>
      <c r="N34" s="26">
        <v>18746.390617390622</v>
      </c>
      <c r="O34" s="26">
        <v>40922.244911309157</v>
      </c>
      <c r="P34" s="26">
        <v>5836.7230053052372</v>
      </c>
      <c r="Q34" s="26">
        <v>30.338271194457999</v>
      </c>
      <c r="R34" s="26">
        <v>4026.6094508964857</v>
      </c>
      <c r="S34" s="26">
        <v>38511.09332569316</v>
      </c>
      <c r="T34" s="26">
        <v>11125.397959335951</v>
      </c>
      <c r="U34" s="26">
        <v>5782.8854936096859</v>
      </c>
      <c r="V34" s="26">
        <v>46654.775336145176</v>
      </c>
      <c r="W34" s="26">
        <v>1972.774431250001</v>
      </c>
      <c r="X34" s="26">
        <v>10233.594883819189</v>
      </c>
      <c r="Y34" s="26">
        <v>25559.960742231389</v>
      </c>
      <c r="Z34" s="26">
        <v>280.16534561157226</v>
      </c>
      <c r="AA34" s="26">
        <v>16995.448042046904</v>
      </c>
      <c r="AB34" s="26">
        <v>20586.548306308308</v>
      </c>
      <c r="AC34" s="26">
        <v>19229.135192474965</v>
      </c>
      <c r="AD34" s="26">
        <v>26301.976084250389</v>
      </c>
      <c r="AE34" s="26">
        <v>5774.7464021406358</v>
      </c>
      <c r="AF34" s="26">
        <v>18.754754464285714</v>
      </c>
      <c r="AG34" s="26">
        <v>16728.282981418488</v>
      </c>
      <c r="AH34" s="26">
        <v>26551.293317468742</v>
      </c>
      <c r="AI34" s="26">
        <v>412.01146897849321</v>
      </c>
      <c r="AJ34" s="26">
        <v>523.10137286370991</v>
      </c>
      <c r="AK34" s="26">
        <v>5296.6414063209331</v>
      </c>
      <c r="AL34" s="26">
        <v>14531.13599156252</v>
      </c>
      <c r="AM34" s="26">
        <v>8534.2078670547107</v>
      </c>
      <c r="AN34" s="26">
        <v>8639.2412638281312</v>
      </c>
      <c r="AO34" s="26">
        <v>35758.401305072672</v>
      </c>
      <c r="AP34" s="26">
        <v>719.01687902212166</v>
      </c>
      <c r="AQ34" s="26">
        <v>44443.173435120407</v>
      </c>
      <c r="AR34" s="26">
        <v>42284.373630524962</v>
      </c>
      <c r="AS34" s="26">
        <v>39094.043942656281</v>
      </c>
      <c r="AT34" s="26">
        <v>27086.511498432868</v>
      </c>
      <c r="AU34" s="26">
        <v>42773.05765654688</v>
      </c>
      <c r="AV34" s="26">
        <v>16616.296080098447</v>
      </c>
      <c r="AW34" s="26">
        <v>2539.8909606464781</v>
      </c>
      <c r="AX34" s="26">
        <v>26619.054648027355</v>
      </c>
      <c r="AY34" s="26">
        <v>41821.198862145284</v>
      </c>
    </row>
    <row r="35" spans="1:51" x14ac:dyDescent="0.25">
      <c r="A35" s="24">
        <v>44594</v>
      </c>
      <c r="B35" s="25">
        <v>10</v>
      </c>
      <c r="C35" s="26">
        <v>30666.977116821763</v>
      </c>
      <c r="D35" s="26">
        <v>36246.378705662602</v>
      </c>
      <c r="E35" s="26">
        <v>13886.279485125016</v>
      </c>
      <c r="F35" s="26">
        <v>55016.531269218758</v>
      </c>
      <c r="G35" s="26">
        <v>27277.379738361029</v>
      </c>
      <c r="H35" s="26">
        <v>9426.9782553906352</v>
      </c>
      <c r="I35" s="26">
        <v>32123.093428781249</v>
      </c>
      <c r="J35" s="26">
        <v>150.46901321411138</v>
      </c>
      <c r="K35" s="26">
        <v>15983.521378588943</v>
      </c>
      <c r="L35" s="26">
        <v>8650.3218145614792</v>
      </c>
      <c r="M35" s="26">
        <v>35859.832976318779</v>
      </c>
      <c r="N35" s="26">
        <v>21682.497575093748</v>
      </c>
      <c r="O35" s="26">
        <v>46423.761848785725</v>
      </c>
      <c r="P35" s="26">
        <v>5026.6765109385578</v>
      </c>
      <c r="Q35" s="26">
        <v>30.533883522033694</v>
      </c>
      <c r="R35" s="26">
        <v>4527.9561827695325</v>
      </c>
      <c r="S35" s="26">
        <v>43197.307643208762</v>
      </c>
      <c r="T35" s="26">
        <v>13189.500552140651</v>
      </c>
      <c r="U35" s="26">
        <v>6900.7208775471954</v>
      </c>
      <c r="V35" s="26">
        <v>51896.087498551424</v>
      </c>
      <c r="W35" s="26">
        <v>2008.8324497656199</v>
      </c>
      <c r="X35" s="26">
        <v>9024.7282648191776</v>
      </c>
      <c r="Y35" s="26">
        <v>27197.985730500444</v>
      </c>
      <c r="Z35" s="26">
        <v>241.1947254943847</v>
      </c>
      <c r="AA35" s="26">
        <v>20102.346078015646</v>
      </c>
      <c r="AB35" s="26">
        <v>23230.936389745799</v>
      </c>
      <c r="AC35" s="26">
        <v>22373.89849172876</v>
      </c>
      <c r="AD35" s="26">
        <v>29974.422795469145</v>
      </c>
      <c r="AE35" s="26">
        <v>6661.6504140000179</v>
      </c>
      <c r="AF35" s="26">
        <v>18.754754464285714</v>
      </c>
      <c r="AG35" s="26">
        <v>18912.767893762233</v>
      </c>
      <c r="AH35" s="26">
        <v>31481.244820500004</v>
      </c>
      <c r="AI35" s="26">
        <v>1079.3270503642989</v>
      </c>
      <c r="AJ35" s="26">
        <v>690.65650866188992</v>
      </c>
      <c r="AK35" s="26">
        <v>6940.9115021101061</v>
      </c>
      <c r="AL35" s="26">
        <v>15874.901172109401</v>
      </c>
      <c r="AM35" s="26">
        <v>10285.931754953133</v>
      </c>
      <c r="AN35" s="26">
        <v>9360.5799108593801</v>
      </c>
      <c r="AO35" s="26">
        <v>41782.016142076158</v>
      </c>
      <c r="AP35" s="26">
        <v>847.3955078125</v>
      </c>
      <c r="AQ35" s="26">
        <v>51891.789327815743</v>
      </c>
      <c r="AR35" s="26">
        <v>48492.701330884323</v>
      </c>
      <c r="AS35" s="26">
        <v>42962.754581234403</v>
      </c>
      <c r="AT35" s="26">
        <v>29467.53502652661</v>
      </c>
      <c r="AU35" s="26">
        <v>47979.12481440627</v>
      </c>
      <c r="AV35" s="26">
        <v>19133.006257629691</v>
      </c>
      <c r="AW35" s="26">
        <v>2706.3908902177782</v>
      </c>
      <c r="AX35" s="26">
        <v>29971.742499640641</v>
      </c>
      <c r="AY35" s="26">
        <v>49519.317712395292</v>
      </c>
    </row>
    <row r="36" spans="1:51" x14ac:dyDescent="0.25">
      <c r="A36" s="24">
        <v>44594</v>
      </c>
      <c r="B36" s="25">
        <v>11</v>
      </c>
      <c r="C36" s="26">
        <v>32994.607349197977</v>
      </c>
      <c r="D36" s="26">
        <v>39303.304792193856</v>
      </c>
      <c r="E36" s="26">
        <v>15820.345439703155</v>
      </c>
      <c r="F36" s="26">
        <v>60742.579309218752</v>
      </c>
      <c r="G36" s="26">
        <v>30724.012874609587</v>
      </c>
      <c r="H36" s="26">
        <v>10496.783304421901</v>
      </c>
      <c r="I36" s="26">
        <v>34924.023378328122</v>
      </c>
      <c r="J36" s="26">
        <v>162.21212768554682</v>
      </c>
      <c r="K36" s="26">
        <v>17142.686748987384</v>
      </c>
      <c r="L36" s="26">
        <v>9447.3855592567852</v>
      </c>
      <c r="M36" s="26">
        <v>37428.303920392638</v>
      </c>
      <c r="N36" s="26">
        <v>24161.12016869531</v>
      </c>
      <c r="O36" s="26">
        <v>50667.463971676349</v>
      </c>
      <c r="P36" s="26">
        <v>5091.7961737844344</v>
      </c>
      <c r="Q36" s="26">
        <v>31.054247674942019</v>
      </c>
      <c r="R36" s="26">
        <v>5086.0385350468769</v>
      </c>
      <c r="S36" s="26">
        <v>46454.600440708775</v>
      </c>
      <c r="T36" s="26">
        <v>15161.40313868753</v>
      </c>
      <c r="U36" s="26">
        <v>7951.0255964612552</v>
      </c>
      <c r="V36" s="26">
        <v>56979.960412426422</v>
      </c>
      <c r="W36" s="26">
        <v>1845.9726399101501</v>
      </c>
      <c r="X36" s="26">
        <v>11204.087491819164</v>
      </c>
      <c r="Y36" s="26">
        <v>29876.536235598058</v>
      </c>
      <c r="Z36" s="26">
        <v>237.85833343505857</v>
      </c>
      <c r="AA36" s="26">
        <v>22362.375463187509</v>
      </c>
      <c r="AB36" s="26">
        <v>24231.806407167664</v>
      </c>
      <c r="AC36" s="26">
        <v>25100.837614353644</v>
      </c>
      <c r="AD36" s="26">
        <v>32981.175181469138</v>
      </c>
      <c r="AE36" s="26">
        <v>6870.8971781094097</v>
      </c>
      <c r="AF36" s="26">
        <v>18.754754464285714</v>
      </c>
      <c r="AG36" s="26">
        <v>20105.606489230984</v>
      </c>
      <c r="AH36" s="26">
        <v>34602.487102031271</v>
      </c>
      <c r="AI36" s="26">
        <v>1699.5771538614108</v>
      </c>
      <c r="AJ36" s="26">
        <v>748.47121727986155</v>
      </c>
      <c r="AK36" s="26">
        <v>7655.775523933833</v>
      </c>
      <c r="AL36" s="26">
        <v>17481.461055859389</v>
      </c>
      <c r="AM36" s="26">
        <v>11147.506458921895</v>
      </c>
      <c r="AN36" s="26">
        <v>9745.3805858437699</v>
      </c>
      <c r="AO36" s="26">
        <v>46205.899329331434</v>
      </c>
      <c r="AP36" s="26">
        <v>889.81144714355401</v>
      </c>
      <c r="AQ36" s="26">
        <v>56674.157154440734</v>
      </c>
      <c r="AR36" s="26">
        <v>52069.941326759341</v>
      </c>
      <c r="AS36" s="26">
        <v>46081.795343671896</v>
      </c>
      <c r="AT36" s="26">
        <v>30547.508843839059</v>
      </c>
      <c r="AU36" s="26">
        <v>50918.355473000018</v>
      </c>
      <c r="AV36" s="26">
        <v>19699.034561848446</v>
      </c>
      <c r="AW36" s="26">
        <v>3751.7277708144579</v>
      </c>
      <c r="AX36" s="26">
        <v>32760.244576953148</v>
      </c>
      <c r="AY36" s="26">
        <v>54082.313320676563</v>
      </c>
    </row>
    <row r="37" spans="1:51" x14ac:dyDescent="0.25">
      <c r="A37" s="24">
        <v>44594</v>
      </c>
      <c r="B37" s="25">
        <v>12</v>
      </c>
      <c r="C37" s="26">
        <v>34115.920239724619</v>
      </c>
      <c r="D37" s="26">
        <v>41363.574741006349</v>
      </c>
      <c r="E37" s="26">
        <v>17385.048783203147</v>
      </c>
      <c r="F37" s="26">
        <v>64697.6066191875</v>
      </c>
      <c r="G37" s="26">
        <v>33042.578861563306</v>
      </c>
      <c r="H37" s="26">
        <v>10898.71806426566</v>
      </c>
      <c r="I37" s="26">
        <v>36628.921508078143</v>
      </c>
      <c r="J37" s="26">
        <v>156.64435577392572</v>
      </c>
      <c r="K37" s="26">
        <v>17974.651113487384</v>
      </c>
      <c r="L37" s="26">
        <v>9571.4147349443065</v>
      </c>
      <c r="M37" s="26">
        <v>38289.218281267051</v>
      </c>
      <c r="N37" s="26">
        <v>26186.419452218761</v>
      </c>
      <c r="O37" s="26">
        <v>52822.444026395096</v>
      </c>
      <c r="P37" s="26">
        <v>5157.1539918682147</v>
      </c>
      <c r="Q37" s="26">
        <v>31.725477991104114</v>
      </c>
      <c r="R37" s="26">
        <v>5508.4291285625013</v>
      </c>
      <c r="S37" s="26">
        <v>49658.003023927515</v>
      </c>
      <c r="T37" s="26">
        <v>16619.981994125024</v>
      </c>
      <c r="U37" s="26">
        <v>8945.7405243753165</v>
      </c>
      <c r="V37" s="26">
        <v>61593.375568301417</v>
      </c>
      <c r="W37" s="26">
        <v>1718.6632408710936</v>
      </c>
      <c r="X37" s="26">
        <v>9220.4080958192044</v>
      </c>
      <c r="Y37" s="26">
        <v>32278.761114359902</v>
      </c>
      <c r="Z37" s="26">
        <v>255.96245086669927</v>
      </c>
      <c r="AA37" s="26">
        <v>24755.704444578136</v>
      </c>
      <c r="AB37" s="26">
        <v>25068.773367308295</v>
      </c>
      <c r="AC37" s="26">
        <v>27123.569948790962</v>
      </c>
      <c r="AD37" s="26">
        <v>35854.171099844141</v>
      </c>
      <c r="AE37" s="26">
        <v>7515.2659252628237</v>
      </c>
      <c r="AF37" s="26">
        <v>18.754754464285714</v>
      </c>
      <c r="AG37" s="26">
        <v>21115.843335730984</v>
      </c>
      <c r="AH37" s="26">
        <v>36528.784777281246</v>
      </c>
      <c r="AI37" s="26">
        <v>2160.6800687087889</v>
      </c>
      <c r="AJ37" s="26">
        <v>814.61886349050883</v>
      </c>
      <c r="AK37" s="26">
        <v>7972.6803521859529</v>
      </c>
      <c r="AL37" s="26">
        <v>19020.815452859402</v>
      </c>
      <c r="AM37" s="26">
        <v>12898.544096546862</v>
      </c>
      <c r="AN37" s="26">
        <v>10883.44495420314</v>
      </c>
      <c r="AO37" s="26">
        <v>49508.187242675449</v>
      </c>
      <c r="AP37" s="26">
        <v>979.59214782714912</v>
      </c>
      <c r="AQ37" s="26">
        <v>59846.293383206357</v>
      </c>
      <c r="AR37" s="26">
        <v>55157.648253642146</v>
      </c>
      <c r="AS37" s="26">
        <v>49134.828714656265</v>
      </c>
      <c r="AT37" s="26">
        <v>32068.233649776615</v>
      </c>
      <c r="AU37" s="26">
        <v>53666.880809515642</v>
      </c>
      <c r="AV37" s="26">
        <v>20856.617151223454</v>
      </c>
      <c r="AW37" s="26">
        <v>4832.2405211816495</v>
      </c>
      <c r="AX37" s="26">
        <v>35027.728443279302</v>
      </c>
      <c r="AY37" s="26">
        <v>56564.026331395267</v>
      </c>
    </row>
    <row r="38" spans="1:51" x14ac:dyDescent="0.25">
      <c r="A38" s="24">
        <v>44594</v>
      </c>
      <c r="B38" s="25">
        <v>13</v>
      </c>
      <c r="C38" s="26">
        <v>35952.061587065051</v>
      </c>
      <c r="D38" s="26">
        <v>43841.658217756354</v>
      </c>
      <c r="E38" s="26">
        <v>18146.270822734386</v>
      </c>
      <c r="F38" s="26">
        <v>68278.734520718761</v>
      </c>
      <c r="G38" s="26">
        <v>34508.010496080198</v>
      </c>
      <c r="H38" s="26">
        <v>11023.072308171886</v>
      </c>
      <c r="I38" s="26">
        <v>38432.505009250031</v>
      </c>
      <c r="J38" s="26">
        <v>153.03981018066409</v>
      </c>
      <c r="K38" s="26">
        <v>18938.736661901443</v>
      </c>
      <c r="L38" s="26">
        <v>10173.596756897425</v>
      </c>
      <c r="M38" s="26">
        <v>39416.482230170805</v>
      </c>
      <c r="N38" s="26">
        <v>28141.454632031266</v>
      </c>
      <c r="O38" s="26">
        <v>55168.855478410711</v>
      </c>
      <c r="P38" s="26">
        <v>5210.5637560725791</v>
      </c>
      <c r="Q38" s="26">
        <v>31.985409828186036</v>
      </c>
      <c r="R38" s="26">
        <v>5986.2791348164092</v>
      </c>
      <c r="S38" s="26">
        <v>53119.539422255635</v>
      </c>
      <c r="T38" s="26">
        <v>17663.97433573439</v>
      </c>
      <c r="U38" s="26">
        <v>9542.0435565471962</v>
      </c>
      <c r="V38" s="26">
        <v>65391.468410457674</v>
      </c>
      <c r="W38" s="26">
        <v>2063.1635540312504</v>
      </c>
      <c r="X38" s="26">
        <v>10060.521476819242</v>
      </c>
      <c r="Y38" s="26">
        <v>33556.164826434942</v>
      </c>
      <c r="Z38" s="26">
        <v>256.49603057861322</v>
      </c>
      <c r="AA38" s="26">
        <v>25559.244503390626</v>
      </c>
      <c r="AB38" s="26">
        <v>26095.478630214533</v>
      </c>
      <c r="AC38" s="26">
        <v>28608.164335991991</v>
      </c>
      <c r="AD38" s="26">
        <v>39023.508200844139</v>
      </c>
      <c r="AE38" s="26">
        <v>7440.0159411085597</v>
      </c>
      <c r="AF38" s="26">
        <v>18.754754464285714</v>
      </c>
      <c r="AG38" s="26">
        <v>22650.730575137233</v>
      </c>
      <c r="AH38" s="26">
        <v>39829.280171468752</v>
      </c>
      <c r="AI38" s="26">
        <v>2463.8821239402241</v>
      </c>
      <c r="AJ38" s="26">
        <v>840.30072868347725</v>
      </c>
      <c r="AK38" s="26">
        <v>7822.8922580699173</v>
      </c>
      <c r="AL38" s="26">
        <v>20929.071005546899</v>
      </c>
      <c r="AM38" s="26">
        <v>13909.912394656256</v>
      </c>
      <c r="AN38" s="26">
        <v>11207.520416125009</v>
      </c>
      <c r="AO38" s="26">
        <v>52851.15316240886</v>
      </c>
      <c r="AP38" s="26">
        <v>968.29139709472713</v>
      </c>
      <c r="AQ38" s="26">
        <v>62716.058388175108</v>
      </c>
      <c r="AR38" s="26">
        <v>58082.351109657771</v>
      </c>
      <c r="AS38" s="26">
        <v>52326.000433546891</v>
      </c>
      <c r="AT38" s="26">
        <v>33035.927266620361</v>
      </c>
      <c r="AU38" s="26">
        <v>56965.990284109386</v>
      </c>
      <c r="AV38" s="26">
        <v>21176.037990754703</v>
      </c>
      <c r="AW38" s="26">
        <v>5480.6788144804841</v>
      </c>
      <c r="AX38" s="26">
        <v>37889.586423109402</v>
      </c>
      <c r="AY38" s="26">
        <v>59260.944808957778</v>
      </c>
    </row>
    <row r="39" spans="1:51" x14ac:dyDescent="0.25">
      <c r="A39" s="24">
        <v>44594</v>
      </c>
      <c r="B39" s="25">
        <v>14</v>
      </c>
      <c r="C39" s="26">
        <v>37262.833081048193</v>
      </c>
      <c r="D39" s="26">
        <v>45128.555864943846</v>
      </c>
      <c r="E39" s="26">
        <v>18544.834669562519</v>
      </c>
      <c r="F39" s="26">
        <v>71329.1276105</v>
      </c>
      <c r="G39" s="26">
        <v>34263.623402915953</v>
      </c>
      <c r="H39" s="26">
        <v>10788.54028517189</v>
      </c>
      <c r="I39" s="26">
        <v>39854.992158562512</v>
      </c>
      <c r="J39" s="26">
        <v>151.860954284668</v>
      </c>
      <c r="K39" s="26">
        <v>19158.466425182694</v>
      </c>
      <c r="L39" s="26">
        <v>10271.804088428689</v>
      </c>
      <c r="M39" s="26">
        <v>39687.10026321037</v>
      </c>
      <c r="N39" s="26">
        <v>29204.100104937512</v>
      </c>
      <c r="O39" s="26">
        <v>57005.000857770086</v>
      </c>
      <c r="P39" s="26">
        <v>5632.2480872823462</v>
      </c>
      <c r="Q39" s="26">
        <v>32.117512664794916</v>
      </c>
      <c r="R39" s="26">
        <v>6443.7828431015741</v>
      </c>
      <c r="S39" s="26">
        <v>55640.029531474385</v>
      </c>
      <c r="T39" s="26">
        <v>18261.189636515628</v>
      </c>
      <c r="U39" s="26">
        <v>9758.0320513753159</v>
      </c>
      <c r="V39" s="26">
        <v>69791.472902738911</v>
      </c>
      <c r="W39" s="26">
        <v>1985.8292554765801</v>
      </c>
      <c r="X39" s="26">
        <v>12260.819885819134</v>
      </c>
      <c r="Y39" s="26">
        <v>35008.213475617777</v>
      </c>
      <c r="Z39" s="26">
        <v>258.8633374023438</v>
      </c>
      <c r="AA39" s="26">
        <v>26827.873902625015</v>
      </c>
      <c r="AB39" s="26">
        <v>26796.84029494891</v>
      </c>
      <c r="AC39" s="26">
        <v>29847.573818815014</v>
      </c>
      <c r="AD39" s="26">
        <v>41775.507551875402</v>
      </c>
      <c r="AE39" s="26">
        <v>8053.1054482343879</v>
      </c>
      <c r="AF39" s="26">
        <v>18.754754464285714</v>
      </c>
      <c r="AG39" s="26">
        <v>23733.840294512236</v>
      </c>
      <c r="AH39" s="26">
        <v>42709.916715625004</v>
      </c>
      <c r="AI39" s="26">
        <v>2575.7158024937157</v>
      </c>
      <c r="AJ39" s="26">
        <v>803.93506097567024</v>
      </c>
      <c r="AK39" s="26">
        <v>7581.3932176818435</v>
      </c>
      <c r="AL39" s="26">
        <v>22610.496812890629</v>
      </c>
      <c r="AM39" s="26">
        <v>15428.549500578134</v>
      </c>
      <c r="AN39" s="26">
        <v>11705.66770887502</v>
      </c>
      <c r="AO39" s="26">
        <v>55562.862506725141</v>
      </c>
      <c r="AP39" s="26">
        <v>944.13020324707031</v>
      </c>
      <c r="AQ39" s="26">
        <v>65050.998393393849</v>
      </c>
      <c r="AR39" s="26">
        <v>60181.237322985886</v>
      </c>
      <c r="AS39" s="26">
        <v>55295.280878593767</v>
      </c>
      <c r="AT39" s="26">
        <v>32018.147810682873</v>
      </c>
      <c r="AU39" s="26">
        <v>60059.465955312495</v>
      </c>
      <c r="AV39" s="26">
        <v>23297.053311598469</v>
      </c>
      <c r="AW39" s="26">
        <v>6335.1525013359478</v>
      </c>
      <c r="AX39" s="26">
        <v>41753.403851437535</v>
      </c>
      <c r="AY39" s="26">
        <v>61453.021965864056</v>
      </c>
    </row>
    <row r="40" spans="1:51" x14ac:dyDescent="0.25">
      <c r="A40" s="24">
        <v>44594</v>
      </c>
      <c r="B40" s="25">
        <v>15</v>
      </c>
      <c r="C40" s="26">
        <v>36847.367544344401</v>
      </c>
      <c r="D40" s="26">
        <v>46599.990302568855</v>
      </c>
      <c r="E40" s="26">
        <v>18785.560399828148</v>
      </c>
      <c r="F40" s="26">
        <v>70747.767362156257</v>
      </c>
      <c r="G40" s="26">
        <v>35784.809377710953</v>
      </c>
      <c r="H40" s="26">
        <v>11138.470184578155</v>
      </c>
      <c r="I40" s="26">
        <v>39969.942658812521</v>
      </c>
      <c r="J40" s="26">
        <v>145.1088790893555</v>
      </c>
      <c r="K40" s="26">
        <v>19728.650660385822</v>
      </c>
      <c r="L40" s="26">
        <v>10631.705870678685</v>
      </c>
      <c r="M40" s="26">
        <v>41402.481057248784</v>
      </c>
      <c r="N40" s="26">
        <v>29638.012613906263</v>
      </c>
      <c r="O40" s="26">
        <v>57407.412569832595</v>
      </c>
      <c r="P40" s="26">
        <v>5993.8754008735768</v>
      </c>
      <c r="Q40" s="26">
        <v>32.711701217651367</v>
      </c>
      <c r="R40" s="26">
        <v>6601.5378233984502</v>
      </c>
      <c r="S40" s="26">
        <v>57030.167632036879</v>
      </c>
      <c r="T40" s="26">
        <v>17890.815471046892</v>
      </c>
      <c r="U40" s="26">
        <v>9686.0732118596952</v>
      </c>
      <c r="V40" s="26">
        <v>71392.979246207673</v>
      </c>
      <c r="W40" s="26">
        <v>1653.1550672460901</v>
      </c>
      <c r="X40" s="26">
        <v>11790.728183819176</v>
      </c>
      <c r="Y40" s="26">
        <v>33958.795603654238</v>
      </c>
      <c r="Z40" s="26">
        <v>255.26189758300779</v>
      </c>
      <c r="AA40" s="26">
        <v>28261.147955765642</v>
      </c>
      <c r="AB40" s="26">
        <v>26951.399909636413</v>
      </c>
      <c r="AC40" s="26">
        <v>29048.62677608939</v>
      </c>
      <c r="AD40" s="26">
        <v>42412.167518094153</v>
      </c>
      <c r="AE40" s="26">
        <v>8798.3190856406418</v>
      </c>
      <c r="AF40" s="26">
        <v>18.754754464285714</v>
      </c>
      <c r="AG40" s="26">
        <v>24262.279414199736</v>
      </c>
      <c r="AH40" s="26">
        <v>43504.41773243749</v>
      </c>
      <c r="AI40" s="26">
        <v>2508.5113904181103</v>
      </c>
      <c r="AJ40" s="26">
        <v>859.56979036245207</v>
      </c>
      <c r="AK40" s="26">
        <v>8014.3735971628266</v>
      </c>
      <c r="AL40" s="26">
        <v>23349.824690250021</v>
      </c>
      <c r="AM40" s="26">
        <v>17238.844931328149</v>
      </c>
      <c r="AN40" s="26">
        <v>12231.457565500001</v>
      </c>
      <c r="AO40" s="26">
        <v>57345.88302929698</v>
      </c>
      <c r="AP40" s="26">
        <v>994.51362609863281</v>
      </c>
      <c r="AQ40" s="26">
        <v>65744.321301550095</v>
      </c>
      <c r="AR40" s="26">
        <v>61689.055694689021</v>
      </c>
      <c r="AS40" s="26">
        <v>56590.89221825001</v>
      </c>
      <c r="AT40" s="26">
        <v>35916.563194495364</v>
      </c>
      <c r="AU40" s="26">
        <v>60235.4049944375</v>
      </c>
      <c r="AV40" s="26">
        <v>24797.222466317209</v>
      </c>
      <c r="AW40" s="26">
        <v>6418.9587524511735</v>
      </c>
      <c r="AX40" s="26">
        <v>42368.417970492206</v>
      </c>
      <c r="AY40" s="26">
        <v>61028.19416336406</v>
      </c>
    </row>
    <row r="41" spans="1:51" x14ac:dyDescent="0.25">
      <c r="A41" s="24">
        <v>44594</v>
      </c>
      <c r="B41" s="25">
        <v>16</v>
      </c>
      <c r="C41" s="26">
        <v>36273.694923823983</v>
      </c>
      <c r="D41" s="26">
        <v>47223.764661881345</v>
      </c>
      <c r="E41" s="26">
        <v>19576.484054937526</v>
      </c>
      <c r="F41" s="26">
        <v>69656.961249375003</v>
      </c>
      <c r="G41" s="26">
        <v>37188.069758029509</v>
      </c>
      <c r="H41" s="26">
        <v>11779.100611281279</v>
      </c>
      <c r="I41" s="26">
        <v>39887.048169250003</v>
      </c>
      <c r="J41" s="26">
        <v>146.3814582824707</v>
      </c>
      <c r="K41" s="26">
        <v>19698.797494651444</v>
      </c>
      <c r="L41" s="26">
        <v>10794.353031936518</v>
      </c>
      <c r="M41" s="26">
        <v>42604.839889553012</v>
      </c>
      <c r="N41" s="26">
        <v>30231.286189250008</v>
      </c>
      <c r="O41" s="26">
        <v>57340.226933426347</v>
      </c>
      <c r="P41" s="26">
        <v>6227.3221567905439</v>
      </c>
      <c r="Q41" s="26">
        <v>33.61723213005066</v>
      </c>
      <c r="R41" s="26">
        <v>6742.8419929023567</v>
      </c>
      <c r="S41" s="26">
        <v>57484.756155630632</v>
      </c>
      <c r="T41" s="26">
        <v>17648.301594078152</v>
      </c>
      <c r="U41" s="26">
        <v>9459.387192156566</v>
      </c>
      <c r="V41" s="26">
        <v>71435.138808457661</v>
      </c>
      <c r="W41" s="26">
        <v>1533.2544231250004</v>
      </c>
      <c r="X41" s="26">
        <v>11319.793637789777</v>
      </c>
      <c r="Y41" s="26">
        <v>33338.561309571844</v>
      </c>
      <c r="Z41" s="26">
        <v>253.52542694091804</v>
      </c>
      <c r="AA41" s="26">
        <v>29133.616189906272</v>
      </c>
      <c r="AB41" s="26">
        <v>26841.353100605153</v>
      </c>
      <c r="AC41" s="26">
        <v>28649.331570321603</v>
      </c>
      <c r="AD41" s="26">
        <v>42233.755173687903</v>
      </c>
      <c r="AE41" s="26">
        <v>9380.9850214160961</v>
      </c>
      <c r="AF41" s="26">
        <v>18.754754464285714</v>
      </c>
      <c r="AG41" s="26">
        <v>24022.545502762237</v>
      </c>
      <c r="AH41" s="26">
        <v>44082.353005187499</v>
      </c>
      <c r="AI41" s="26">
        <v>2299.56960617698</v>
      </c>
      <c r="AJ41" s="26">
        <v>864.60628630198175</v>
      </c>
      <c r="AK41" s="26">
        <v>8115.539397214643</v>
      </c>
      <c r="AL41" s="26">
        <v>23417.389781843773</v>
      </c>
      <c r="AM41" s="26">
        <v>17200.109793109397</v>
      </c>
      <c r="AN41" s="26">
        <v>12063.08380185938</v>
      </c>
      <c r="AO41" s="26">
        <v>58135.444907093435</v>
      </c>
      <c r="AP41" s="26">
        <v>1005.7947540283209</v>
      </c>
      <c r="AQ41" s="26">
        <v>66495.940082034474</v>
      </c>
      <c r="AR41" s="26">
        <v>62502.336898814006</v>
      </c>
      <c r="AS41" s="26">
        <v>57269.382961421878</v>
      </c>
      <c r="AT41" s="26">
        <v>34824.56531643284</v>
      </c>
      <c r="AU41" s="26">
        <v>59809.069092687496</v>
      </c>
      <c r="AV41" s="26">
        <v>25414.547114035955</v>
      </c>
      <c r="AW41" s="26">
        <v>5789.644763884774</v>
      </c>
      <c r="AX41" s="26">
        <v>42475.292280570335</v>
      </c>
      <c r="AY41" s="26">
        <v>61365.601975926525</v>
      </c>
    </row>
    <row r="42" spans="1:51" x14ac:dyDescent="0.25">
      <c r="A42" s="24">
        <v>44594</v>
      </c>
      <c r="B42" s="25">
        <v>17</v>
      </c>
      <c r="C42" s="26">
        <v>36085.253408718752</v>
      </c>
      <c r="D42" s="26">
        <v>47747.259786600102</v>
      </c>
      <c r="E42" s="26">
        <v>19590.499067062505</v>
      </c>
      <c r="F42" s="26">
        <v>69057.949669000023</v>
      </c>
      <c r="G42" s="26">
        <v>36549.612810195111</v>
      </c>
      <c r="H42" s="26">
        <v>11811.000506750013</v>
      </c>
      <c r="I42" s="26">
        <v>39563.952314460948</v>
      </c>
      <c r="J42" s="26">
        <v>149.69306945800778</v>
      </c>
      <c r="K42" s="26">
        <v>19601.95129535456</v>
      </c>
      <c r="L42" s="26">
        <v>10837.169785202119</v>
      </c>
      <c r="M42" s="26">
        <v>42628.372878342016</v>
      </c>
      <c r="N42" s="26">
        <v>30809.013599937512</v>
      </c>
      <c r="O42" s="26">
        <v>56691.880755957594</v>
      </c>
      <c r="P42" s="26">
        <v>6301.07568004329</v>
      </c>
      <c r="Q42" s="26">
        <v>33.900501417160058</v>
      </c>
      <c r="R42" s="26">
        <v>6818.6403921718784</v>
      </c>
      <c r="S42" s="26">
        <v>57512.522319880627</v>
      </c>
      <c r="T42" s="26">
        <v>17152.712938031269</v>
      </c>
      <c r="U42" s="26">
        <v>9030.0242004065658</v>
      </c>
      <c r="V42" s="26">
        <v>70838.715485176421</v>
      </c>
      <c r="W42" s="26">
        <v>1650.7555701054712</v>
      </c>
      <c r="X42" s="26">
        <v>9794.3368574556098</v>
      </c>
      <c r="Y42" s="26">
        <v>32592.777533727189</v>
      </c>
      <c r="Z42" s="26">
        <v>269.53044494628921</v>
      </c>
      <c r="AA42" s="26">
        <v>29310.656729781262</v>
      </c>
      <c r="AB42" s="26">
        <v>26489.549324386422</v>
      </c>
      <c r="AC42" s="26">
        <v>27687.535666609238</v>
      </c>
      <c r="AD42" s="26">
        <v>42457.39767081289</v>
      </c>
      <c r="AE42" s="26">
        <v>9161.0153088631396</v>
      </c>
      <c r="AF42" s="26">
        <v>18.754754464285714</v>
      </c>
      <c r="AG42" s="26">
        <v>23821.739371074735</v>
      </c>
      <c r="AH42" s="26">
        <v>45270.255126750002</v>
      </c>
      <c r="AI42" s="26">
        <v>1954.8645603414241</v>
      </c>
      <c r="AJ42" s="26">
        <v>803.20872648332795</v>
      </c>
      <c r="AK42" s="26">
        <v>8003.5143826261874</v>
      </c>
      <c r="AL42" s="26">
        <v>23606.024671687512</v>
      </c>
      <c r="AM42" s="26">
        <v>18000.388370703124</v>
      </c>
      <c r="AN42" s="26">
        <v>12812.346069218751</v>
      </c>
      <c r="AO42" s="26">
        <v>58224.778349849155</v>
      </c>
      <c r="AP42" s="26">
        <v>969.454437971115</v>
      </c>
      <c r="AQ42" s="26">
        <v>66430.02820362823</v>
      </c>
      <c r="AR42" s="26">
        <v>62440.511870532784</v>
      </c>
      <c r="AS42" s="26">
        <v>57735.351896562512</v>
      </c>
      <c r="AT42" s="26">
        <v>33848.998063370367</v>
      </c>
      <c r="AU42" s="26">
        <v>59339.625865124995</v>
      </c>
      <c r="AV42" s="26">
        <v>26649.292079160958</v>
      </c>
      <c r="AW42" s="26">
        <v>5564.2826358222701</v>
      </c>
      <c r="AX42" s="26">
        <v>43527.207160644561</v>
      </c>
      <c r="AY42" s="26">
        <v>61622.442174582844</v>
      </c>
    </row>
    <row r="43" spans="1:51" x14ac:dyDescent="0.25">
      <c r="A43" s="24">
        <v>44594</v>
      </c>
      <c r="B43" s="25">
        <v>18</v>
      </c>
      <c r="C43" s="26">
        <v>35758.690921294714</v>
      </c>
      <c r="D43" s="26">
        <v>45628.340807318862</v>
      </c>
      <c r="E43" s="26">
        <v>18222.234896671893</v>
      </c>
      <c r="F43" s="26">
        <v>68480.717301937504</v>
      </c>
      <c r="G43" s="26">
        <v>33909.062537780897</v>
      </c>
      <c r="H43" s="26">
        <v>11006.740028109391</v>
      </c>
      <c r="I43" s="26">
        <v>38400.116357750019</v>
      </c>
      <c r="J43" s="26">
        <v>159.27324676513669</v>
      </c>
      <c r="K43" s="26">
        <v>18925.396297776442</v>
      </c>
      <c r="L43" s="26">
        <v>10446.426496506794</v>
      </c>
      <c r="M43" s="26">
        <v>38727.484166605696</v>
      </c>
      <c r="N43" s="26">
        <v>30068.846604984392</v>
      </c>
      <c r="O43" s="26">
        <v>54129.494570348223</v>
      </c>
      <c r="P43" s="26">
        <v>6149.4834934985865</v>
      </c>
      <c r="Q43" s="26">
        <v>33.886096881866443</v>
      </c>
      <c r="R43" s="26">
        <v>6839.4594969726741</v>
      </c>
      <c r="S43" s="26">
        <v>56086.338463255626</v>
      </c>
      <c r="T43" s="26">
        <v>16310.41933606252</v>
      </c>
      <c r="U43" s="26">
        <v>8264.7458794065751</v>
      </c>
      <c r="V43" s="26">
        <v>69116.265372395181</v>
      </c>
      <c r="W43" s="26">
        <v>1825.3517710156293</v>
      </c>
      <c r="X43" s="26">
        <v>7642.0148726112402</v>
      </c>
      <c r="Y43" s="26">
        <v>31466.253714838374</v>
      </c>
      <c r="Z43" s="26">
        <v>284.4687438964844</v>
      </c>
      <c r="AA43" s="26">
        <v>27673.339455312536</v>
      </c>
      <c r="AB43" s="26">
        <v>25916.949048495797</v>
      </c>
      <c r="AC43" s="26">
        <v>27688.310018394495</v>
      </c>
      <c r="AD43" s="26">
        <v>42727.956437187895</v>
      </c>
      <c r="AE43" s="26">
        <v>9425.2533321907667</v>
      </c>
      <c r="AF43" s="26">
        <v>18.754754464285714</v>
      </c>
      <c r="AG43" s="26">
        <v>23072.589092418482</v>
      </c>
      <c r="AH43" s="26">
        <v>46734.981469031249</v>
      </c>
      <c r="AI43" s="26">
        <v>1435.3276244859751</v>
      </c>
      <c r="AJ43" s="26">
        <v>638.03390238718771</v>
      </c>
      <c r="AK43" s="26">
        <v>7403.8452856129643</v>
      </c>
      <c r="AL43" s="26">
        <v>23888.068497171891</v>
      </c>
      <c r="AM43" s="26">
        <v>17948.335184046904</v>
      </c>
      <c r="AN43" s="26">
        <v>12776.926391999999</v>
      </c>
      <c r="AO43" s="26">
        <v>57003.654287360594</v>
      </c>
      <c r="AP43" s="26">
        <v>864.28152465820324</v>
      </c>
      <c r="AQ43" s="26">
        <v>64419.336056362612</v>
      </c>
      <c r="AR43" s="26">
        <v>59733.771648337475</v>
      </c>
      <c r="AS43" s="26">
        <v>56566.624534703129</v>
      </c>
      <c r="AT43" s="26">
        <v>29233.03679740159</v>
      </c>
      <c r="AU43" s="26">
        <v>57956.405905406253</v>
      </c>
      <c r="AV43" s="26">
        <v>26717.478701035951</v>
      </c>
      <c r="AW43" s="26">
        <v>4140.2614592431801</v>
      </c>
      <c r="AX43" s="26">
        <v>43794.396323343768</v>
      </c>
      <c r="AY43" s="26">
        <v>61091.552440957836</v>
      </c>
    </row>
    <row r="44" spans="1:51" x14ac:dyDescent="0.25">
      <c r="A44" s="24">
        <v>44594</v>
      </c>
      <c r="B44" s="25">
        <v>19</v>
      </c>
      <c r="C44" s="26">
        <v>33992.187054552844</v>
      </c>
      <c r="D44" s="26">
        <v>41450.059804725126</v>
      </c>
      <c r="E44" s="26">
        <v>16951.279117875023</v>
      </c>
      <c r="F44" s="26">
        <v>65923.978364124996</v>
      </c>
      <c r="G44" s="26">
        <v>29931.063409579841</v>
      </c>
      <c r="H44" s="26">
        <v>9400.8134391719013</v>
      </c>
      <c r="I44" s="26">
        <v>35194.8176169414</v>
      </c>
      <c r="J44" s="26">
        <v>164.19388198852539</v>
      </c>
      <c r="K44" s="26">
        <v>17681.270873237394</v>
      </c>
      <c r="L44" s="26">
        <v>8458.6213835302333</v>
      </c>
      <c r="M44" s="26">
        <v>34756.876459475658</v>
      </c>
      <c r="N44" s="26">
        <v>28594.710174656258</v>
      </c>
      <c r="O44" s="26">
        <v>49743.504820660732</v>
      </c>
      <c r="P44" s="26">
        <v>5784.9415090933362</v>
      </c>
      <c r="Q44" s="26">
        <v>32.402516384124752</v>
      </c>
      <c r="R44" s="26">
        <v>6709.9896855859515</v>
      </c>
      <c r="S44" s="26">
        <v>54085.406928849377</v>
      </c>
      <c r="T44" s="26">
        <v>15033.390353375013</v>
      </c>
      <c r="U44" s="26">
        <v>7340.3379136487547</v>
      </c>
      <c r="V44" s="26">
        <v>67450.178078113924</v>
      </c>
      <c r="W44" s="26">
        <v>1820.4179996367241</v>
      </c>
      <c r="X44" s="26">
        <v>7118.2260840242234</v>
      </c>
      <c r="Y44" s="26">
        <v>30422.600297337685</v>
      </c>
      <c r="Z44" s="26">
        <v>295.35313049316403</v>
      </c>
      <c r="AA44" s="26">
        <v>26393.76073707813</v>
      </c>
      <c r="AB44" s="26">
        <v>22109.008003355164</v>
      </c>
      <c r="AC44" s="26">
        <v>26237.250192702588</v>
      </c>
      <c r="AD44" s="26">
        <v>41446.013745875396</v>
      </c>
      <c r="AE44" s="26">
        <v>9153.6824465328755</v>
      </c>
      <c r="AF44" s="26">
        <v>18.754754464285714</v>
      </c>
      <c r="AG44" s="26">
        <v>22076.285675637235</v>
      </c>
      <c r="AH44" s="26">
        <v>46603.040957687495</v>
      </c>
      <c r="AI44" s="26">
        <v>793.95900131425651</v>
      </c>
      <c r="AJ44" s="26">
        <v>546.73060328145357</v>
      </c>
      <c r="AK44" s="26">
        <v>6837.6442147716634</v>
      </c>
      <c r="AL44" s="26">
        <v>24169.386218859392</v>
      </c>
      <c r="AM44" s="26">
        <v>16186.793383156253</v>
      </c>
      <c r="AN44" s="26">
        <v>12770.3726503125</v>
      </c>
      <c r="AO44" s="26">
        <v>52748.082926864765</v>
      </c>
      <c r="AP44" s="26">
        <v>720.60242557525794</v>
      </c>
      <c r="AQ44" s="26">
        <v>58712.270947721976</v>
      </c>
      <c r="AR44" s="26">
        <v>53470.923942868714</v>
      </c>
      <c r="AS44" s="26">
        <v>55750.130081484393</v>
      </c>
      <c r="AT44" s="26">
        <v>27958.708772651618</v>
      </c>
      <c r="AU44" s="26">
        <v>54708.875629203132</v>
      </c>
      <c r="AV44" s="26">
        <v>26400.48166062971</v>
      </c>
      <c r="AW44" s="26">
        <v>5754.9952332011799</v>
      </c>
      <c r="AX44" s="26">
        <v>42984.460008167996</v>
      </c>
      <c r="AY44" s="26">
        <v>55120.895332207838</v>
      </c>
    </row>
    <row r="45" spans="1:51" x14ac:dyDescent="0.25">
      <c r="A45" s="24">
        <v>44594</v>
      </c>
      <c r="B45" s="25">
        <v>20</v>
      </c>
      <c r="C45" s="26">
        <v>30562.180598976778</v>
      </c>
      <c r="D45" s="26">
        <v>40841.532495225103</v>
      </c>
      <c r="E45" s="26">
        <v>16220.030720734398</v>
      </c>
      <c r="F45" s="26">
        <v>60901.62784375</v>
      </c>
      <c r="G45" s="26">
        <v>27641.234636823607</v>
      </c>
      <c r="H45" s="26">
        <v>8467.4769731406504</v>
      </c>
      <c r="I45" s="26">
        <v>32538.319069796882</v>
      </c>
      <c r="J45" s="26">
        <v>170.96218490600592</v>
      </c>
      <c r="K45" s="26">
        <v>17346.016381870184</v>
      </c>
      <c r="L45" s="26">
        <v>7711.7848906786639</v>
      </c>
      <c r="M45" s="26">
        <v>32202.725609213972</v>
      </c>
      <c r="N45" s="26">
        <v>27257.266936656262</v>
      </c>
      <c r="O45" s="26">
        <v>45969.569132410725</v>
      </c>
      <c r="P45" s="26">
        <v>7042.4543635510836</v>
      </c>
      <c r="Q45" s="26">
        <v>32.490704103469845</v>
      </c>
      <c r="R45" s="26">
        <v>6615.501745437512</v>
      </c>
      <c r="S45" s="26">
        <v>53484.568878036887</v>
      </c>
      <c r="T45" s="26">
        <v>14055.102208875025</v>
      </c>
      <c r="U45" s="26">
        <v>6692.552428492505</v>
      </c>
      <c r="V45" s="26">
        <v>66848.15175942643</v>
      </c>
      <c r="W45" s="26">
        <v>1643.0245173242188</v>
      </c>
      <c r="X45" s="26">
        <v>8810.8550503312199</v>
      </c>
      <c r="Y45" s="26">
        <v>28874.976595420598</v>
      </c>
      <c r="Z45" s="26">
        <v>290.98289443969725</v>
      </c>
      <c r="AA45" s="26">
        <v>25504.757224421879</v>
      </c>
      <c r="AB45" s="26">
        <v>20012.132776558297</v>
      </c>
      <c r="AC45" s="26">
        <v>24391.416592565311</v>
      </c>
      <c r="AD45" s="26">
        <v>40397.895889031643</v>
      </c>
      <c r="AE45" s="26">
        <v>8684.6054542031452</v>
      </c>
      <c r="AF45" s="26">
        <v>18.754754464285714</v>
      </c>
      <c r="AG45" s="26">
        <v>22065.998563418485</v>
      </c>
      <c r="AH45" s="26">
        <v>47942.558744218753</v>
      </c>
      <c r="AI45" s="26">
        <v>208.37957027388467</v>
      </c>
      <c r="AJ45" s="26">
        <v>436.21507015537975</v>
      </c>
      <c r="AK45" s="26">
        <v>5692.2675472443243</v>
      </c>
      <c r="AL45" s="26">
        <v>24725.254695859399</v>
      </c>
      <c r="AM45" s="26">
        <v>15643.77834448439</v>
      </c>
      <c r="AN45" s="26">
        <v>13042.48988434375</v>
      </c>
      <c r="AO45" s="26">
        <v>49308.581701600997</v>
      </c>
      <c r="AP45" s="26">
        <v>688.47475171089263</v>
      </c>
      <c r="AQ45" s="26">
        <v>51663.712695112605</v>
      </c>
      <c r="AR45" s="26">
        <v>50910.888157696827</v>
      </c>
      <c r="AS45" s="26">
        <v>56774.894715687507</v>
      </c>
      <c r="AT45" s="26">
        <v>25553.312734557829</v>
      </c>
      <c r="AU45" s="26">
        <v>52805.807492343767</v>
      </c>
      <c r="AV45" s="26">
        <v>26464.484611067204</v>
      </c>
      <c r="AW45" s="26">
        <v>8623.2209099648444</v>
      </c>
      <c r="AX45" s="26">
        <v>43222.991591632839</v>
      </c>
      <c r="AY45" s="26">
        <v>45551.003368317215</v>
      </c>
    </row>
    <row r="46" spans="1:51" x14ac:dyDescent="0.25">
      <c r="A46" s="24">
        <v>44594</v>
      </c>
      <c r="B46" s="25">
        <v>21</v>
      </c>
      <c r="C46" s="26">
        <v>28842.6237366799</v>
      </c>
      <c r="D46" s="26">
        <v>41006.703711318842</v>
      </c>
      <c r="E46" s="26">
        <v>16039.51952278126</v>
      </c>
      <c r="F46" s="26">
        <v>55223.449271749996</v>
      </c>
      <c r="G46" s="26">
        <v>26539.160570148277</v>
      </c>
      <c r="H46" s="26">
        <v>7812.5836200156482</v>
      </c>
      <c r="I46" s="26">
        <v>29832.803311367203</v>
      </c>
      <c r="J46" s="26">
        <v>175.3342781066894</v>
      </c>
      <c r="K46" s="26">
        <v>17762.370012167063</v>
      </c>
      <c r="L46" s="26">
        <v>6528.3062461396285</v>
      </c>
      <c r="M46" s="26">
        <v>31590.050094146787</v>
      </c>
      <c r="N46" s="26">
        <v>27044.981148906259</v>
      </c>
      <c r="O46" s="26">
        <v>45452.848779379463</v>
      </c>
      <c r="P46" s="26">
        <v>8527.3792766307561</v>
      </c>
      <c r="Q46" s="26">
        <v>32.958266487121591</v>
      </c>
      <c r="R46" s="26">
        <v>6657.0033778632924</v>
      </c>
      <c r="S46" s="26">
        <v>54544.459576224384</v>
      </c>
      <c r="T46" s="26">
        <v>13637.064981664082</v>
      </c>
      <c r="U46" s="26">
        <v>6811.4926213596855</v>
      </c>
      <c r="V46" s="26">
        <v>67362.640266770177</v>
      </c>
      <c r="W46" s="26">
        <v>1656.2321471992188</v>
      </c>
      <c r="X46" s="26">
        <v>9700.8127178520735</v>
      </c>
      <c r="Y46" s="26">
        <v>28747.23149376224</v>
      </c>
      <c r="Z46" s="26">
        <v>286.50750457763667</v>
      </c>
      <c r="AA46" s="26">
        <v>25750.325904625031</v>
      </c>
      <c r="AB46" s="26">
        <v>18511.42338951143</v>
      </c>
      <c r="AC46" s="26">
        <v>23672.435066306047</v>
      </c>
      <c r="AD46" s="26">
        <v>40480.357074844142</v>
      </c>
      <c r="AE46" s="26">
        <v>9523.7679915625376</v>
      </c>
      <c r="AF46" s="26">
        <v>18.754754464285714</v>
      </c>
      <c r="AG46" s="26">
        <v>22293.304403887239</v>
      </c>
      <c r="AH46" s="26">
        <v>46873.724785843755</v>
      </c>
      <c r="AI46" s="26">
        <v>29.782175195069936</v>
      </c>
      <c r="AJ46" s="26">
        <v>445.08135070718544</v>
      </c>
      <c r="AK46" s="26">
        <v>4704.6659119003007</v>
      </c>
      <c r="AL46" s="26">
        <v>25278.30549357814</v>
      </c>
      <c r="AM46" s="26">
        <v>14909.64056467191</v>
      </c>
      <c r="AN46" s="26">
        <v>12713.25876734375</v>
      </c>
      <c r="AO46" s="26">
        <v>48624.310559815902</v>
      </c>
      <c r="AP46" s="26">
        <v>689.53754886984871</v>
      </c>
      <c r="AQ46" s="26">
        <v>47388.659798042296</v>
      </c>
      <c r="AR46" s="26">
        <v>50678.887693884324</v>
      </c>
      <c r="AS46" s="26">
        <v>59807.005219421888</v>
      </c>
      <c r="AT46" s="26">
        <v>26589.621387964078</v>
      </c>
      <c r="AU46" s="26">
        <v>52903.505493546894</v>
      </c>
      <c r="AV46" s="26">
        <v>27047.475244098456</v>
      </c>
      <c r="AW46" s="26">
        <v>9527.5978151835916</v>
      </c>
      <c r="AX46" s="26">
        <v>43964.432168050807</v>
      </c>
      <c r="AY46" s="26">
        <v>39711.744726176577</v>
      </c>
    </row>
    <row r="47" spans="1:51" x14ac:dyDescent="0.25">
      <c r="A47" s="24">
        <v>44594</v>
      </c>
      <c r="B47" s="25">
        <v>22</v>
      </c>
      <c r="C47" s="26">
        <v>30216.322858648658</v>
      </c>
      <c r="D47" s="26">
        <v>43219.357961537593</v>
      </c>
      <c r="E47" s="26">
        <v>17103.159348140642</v>
      </c>
      <c r="F47" s="26">
        <v>56230.544891625002</v>
      </c>
      <c r="G47" s="26">
        <v>30305.87168582813</v>
      </c>
      <c r="H47" s="26">
        <v>7793.3994955312846</v>
      </c>
      <c r="I47" s="26">
        <v>29077.64719172267</v>
      </c>
      <c r="J47" s="26">
        <v>179.80745315551749</v>
      </c>
      <c r="K47" s="26">
        <v>19125.201083010823</v>
      </c>
      <c r="L47" s="26">
        <v>6963.5575016630328</v>
      </c>
      <c r="M47" s="26">
        <v>33875.401939419738</v>
      </c>
      <c r="N47" s="26">
        <v>29328.053259234392</v>
      </c>
      <c r="O47" s="26">
        <v>46388.698039926341</v>
      </c>
      <c r="P47" s="26">
        <v>9408.193320804703</v>
      </c>
      <c r="Q47" s="26">
        <v>32.316968164443971</v>
      </c>
      <c r="R47" s="26">
        <v>7555.6068625820399</v>
      </c>
      <c r="S47" s="26">
        <v>59372.450295333758</v>
      </c>
      <c r="T47" s="26">
        <v>15363.955409351578</v>
      </c>
      <c r="U47" s="26">
        <v>8542.2476815315749</v>
      </c>
      <c r="V47" s="26">
        <v>73443.789998957669</v>
      </c>
      <c r="W47" s="26">
        <v>1991.8207842890631</v>
      </c>
      <c r="X47" s="26">
        <v>8640.3735618191677</v>
      </c>
      <c r="Y47" s="26">
        <v>27708.300734949829</v>
      </c>
      <c r="Z47" s="26">
        <v>295.83092803955083</v>
      </c>
      <c r="AA47" s="26">
        <v>29437.205117968744</v>
      </c>
      <c r="AB47" s="26">
        <v>17077.132716214546</v>
      </c>
      <c r="AC47" s="26">
        <v>26182.070304028668</v>
      </c>
      <c r="AD47" s="26">
        <v>45599.120553969136</v>
      </c>
      <c r="AE47" s="26">
        <v>11140.203553625019</v>
      </c>
      <c r="AF47" s="26">
        <v>18.754754464285714</v>
      </c>
      <c r="AG47" s="26">
        <v>24479.348864730986</v>
      </c>
      <c r="AH47" s="26">
        <v>52691.755157250009</v>
      </c>
      <c r="AI47" s="26">
        <v>0</v>
      </c>
      <c r="AJ47" s="26">
        <v>447.93979948949601</v>
      </c>
      <c r="AK47" s="26">
        <v>4894.29103458595</v>
      </c>
      <c r="AL47" s="26">
        <v>27691.571436343751</v>
      </c>
      <c r="AM47" s="26">
        <v>17133.754500640629</v>
      </c>
      <c r="AN47" s="26">
        <v>13197.786850062501</v>
      </c>
      <c r="AO47" s="26">
        <v>51484.813073346384</v>
      </c>
      <c r="AP47" s="26">
        <v>852.07481384277401</v>
      </c>
      <c r="AQ47" s="26">
        <v>46634.968369706345</v>
      </c>
      <c r="AR47" s="26">
        <v>54396.774148907767</v>
      </c>
      <c r="AS47" s="26">
        <v>64593.519884953144</v>
      </c>
      <c r="AT47" s="26">
        <v>27755.296794307855</v>
      </c>
      <c r="AU47" s="26">
        <v>55702.104700156247</v>
      </c>
      <c r="AV47" s="26">
        <v>30866.945002285956</v>
      </c>
      <c r="AW47" s="26">
        <v>10607.547321150401</v>
      </c>
      <c r="AX47" s="26">
        <v>49002.262607976583</v>
      </c>
      <c r="AY47" s="26">
        <v>38452.811379535924</v>
      </c>
    </row>
    <row r="48" spans="1:51" x14ac:dyDescent="0.25">
      <c r="A48" s="24">
        <v>44594</v>
      </c>
      <c r="B48" s="25">
        <v>23</v>
      </c>
      <c r="C48" s="26">
        <v>27848.843641226791</v>
      </c>
      <c r="D48" s="26">
        <v>40938.745029506354</v>
      </c>
      <c r="E48" s="26">
        <v>15971.54373457813</v>
      </c>
      <c r="F48" s="26">
        <v>52328.642323312502</v>
      </c>
      <c r="G48" s="26">
        <v>28627.546425078152</v>
      </c>
      <c r="H48" s="26">
        <v>7910.4523586406485</v>
      </c>
      <c r="I48" s="26">
        <v>27186.974600105466</v>
      </c>
      <c r="J48" s="26">
        <v>171.53609085083011</v>
      </c>
      <c r="K48" s="26">
        <v>18162.180857401443</v>
      </c>
      <c r="L48" s="26">
        <v>6980.0370833739798</v>
      </c>
      <c r="M48" s="26">
        <v>33141.234511730785</v>
      </c>
      <c r="N48" s="26">
        <v>27811.653126328136</v>
      </c>
      <c r="O48" s="26">
        <v>43582.463952090417</v>
      </c>
      <c r="P48" s="26">
        <v>8958.1695343164174</v>
      </c>
      <c r="Q48" s="26">
        <v>32.504136280059825</v>
      </c>
      <c r="R48" s="26">
        <v>7286.8118623945365</v>
      </c>
      <c r="S48" s="26">
        <v>57328.586441583757</v>
      </c>
      <c r="T48" s="26">
        <v>14638.398015718771</v>
      </c>
      <c r="U48" s="26">
        <v>8048.202765828446</v>
      </c>
      <c r="V48" s="26">
        <v>69523.276648363928</v>
      </c>
      <c r="W48" s="26">
        <v>1962.6972297070322</v>
      </c>
      <c r="X48" s="26">
        <v>7433.0215198191945</v>
      </c>
      <c r="Y48" s="26">
        <v>26230.975579343602</v>
      </c>
      <c r="Z48" s="26">
        <v>217.51239410400376</v>
      </c>
      <c r="AA48" s="26">
        <v>27259.865287031291</v>
      </c>
      <c r="AB48" s="26">
        <v>15880.957060089551</v>
      </c>
      <c r="AC48" s="26">
        <v>25041.915912496788</v>
      </c>
      <c r="AD48" s="26">
        <v>43093.30029037538</v>
      </c>
      <c r="AE48" s="26">
        <v>10302.373315578148</v>
      </c>
      <c r="AF48" s="26">
        <v>18.754754464285714</v>
      </c>
      <c r="AG48" s="26">
        <v>23492.904453480987</v>
      </c>
      <c r="AH48" s="26">
        <v>50560.780470656253</v>
      </c>
      <c r="AI48" s="26">
        <v>0</v>
      </c>
      <c r="AJ48" s="26">
        <v>452.70858146815783</v>
      </c>
      <c r="AK48" s="26">
        <v>4793.18029056251</v>
      </c>
      <c r="AL48" s="26">
        <v>26865.32302290625</v>
      </c>
      <c r="AM48" s="26">
        <v>16039.0756209844</v>
      </c>
      <c r="AN48" s="26">
        <v>12367.495186812501</v>
      </c>
      <c r="AO48" s="26">
        <v>49470.250920308499</v>
      </c>
      <c r="AP48" s="26">
        <v>841.78263854980491</v>
      </c>
      <c r="AQ48" s="26">
        <v>43925.103195143849</v>
      </c>
      <c r="AR48" s="26">
        <v>51580.426848485891</v>
      </c>
      <c r="AS48" s="26">
        <v>61991.75703253127</v>
      </c>
      <c r="AT48" s="26">
        <v>25537.743248995372</v>
      </c>
      <c r="AU48" s="26">
        <v>52410.305107875007</v>
      </c>
      <c r="AV48" s="26">
        <v>30122.253285723444</v>
      </c>
      <c r="AW48" s="26">
        <v>11300.231497848641</v>
      </c>
      <c r="AX48" s="26">
        <v>47300.790615539088</v>
      </c>
      <c r="AY48" s="26">
        <v>35521.566525567185</v>
      </c>
    </row>
    <row r="49" spans="1:51" x14ac:dyDescent="0.25">
      <c r="A49" s="24">
        <v>44594</v>
      </c>
      <c r="B49" s="25">
        <v>24</v>
      </c>
      <c r="C49" s="26">
        <v>25257.368523351794</v>
      </c>
      <c r="D49" s="26">
        <v>37560.877430475113</v>
      </c>
      <c r="E49" s="26">
        <v>14780.30808185939</v>
      </c>
      <c r="F49" s="26">
        <v>46897.785272406254</v>
      </c>
      <c r="G49" s="26">
        <v>25198.792493375004</v>
      </c>
      <c r="H49" s="26">
        <v>7702.2956223125293</v>
      </c>
      <c r="I49" s="26">
        <v>24656.423087812513</v>
      </c>
      <c r="J49" s="26">
        <v>143.06076812744149</v>
      </c>
      <c r="K49" s="26">
        <v>16329.714298432684</v>
      </c>
      <c r="L49" s="26">
        <v>6932.1303241630321</v>
      </c>
      <c r="M49" s="26">
        <v>31437.227745783159</v>
      </c>
      <c r="N49" s="26">
        <v>25164.731397531261</v>
      </c>
      <c r="O49" s="26">
        <v>39214.514445879468</v>
      </c>
      <c r="P49" s="26">
        <v>8186.7218553086041</v>
      </c>
      <c r="Q49" s="26">
        <v>31.774534160614017</v>
      </c>
      <c r="R49" s="26">
        <v>6597.7844352617212</v>
      </c>
      <c r="S49" s="26">
        <v>52119.423179240017</v>
      </c>
      <c r="T49" s="26">
        <v>13425.631943007829</v>
      </c>
      <c r="U49" s="26">
        <v>7355.6820317503161</v>
      </c>
      <c r="V49" s="26">
        <v>60975.569969988923</v>
      </c>
      <c r="W49" s="26">
        <v>1800.7350813671878</v>
      </c>
      <c r="X49" s="26">
        <v>6671.7247178191355</v>
      </c>
      <c r="Y49" s="26">
        <v>25773.523398186368</v>
      </c>
      <c r="Z49" s="26">
        <v>474.05578918457024</v>
      </c>
      <c r="AA49" s="26">
        <v>23986.853540031261</v>
      </c>
      <c r="AB49" s="26">
        <v>14464.743622589562</v>
      </c>
      <c r="AC49" s="26">
        <v>22965.517162909393</v>
      </c>
      <c r="AD49" s="26">
        <v>38888.252702156635</v>
      </c>
      <c r="AE49" s="26">
        <v>9175.6447161875149</v>
      </c>
      <c r="AF49" s="26">
        <v>18.754754464285714</v>
      </c>
      <c r="AG49" s="26">
        <v>21131.475197449734</v>
      </c>
      <c r="AH49" s="26">
        <v>43839.511876249999</v>
      </c>
      <c r="AI49" s="26">
        <v>0</v>
      </c>
      <c r="AJ49" s="26">
        <v>462.39516550213693</v>
      </c>
      <c r="AK49" s="26">
        <v>4597.0794509140696</v>
      </c>
      <c r="AL49" s="26">
        <v>24212.363083906272</v>
      </c>
      <c r="AM49" s="26">
        <v>13989.035124406277</v>
      </c>
      <c r="AN49" s="26">
        <v>11918.212935812509</v>
      </c>
      <c r="AO49" s="26">
        <v>44705.78107735193</v>
      </c>
      <c r="AP49" s="26">
        <v>762.60440063476608</v>
      </c>
      <c r="AQ49" s="26">
        <v>40384.935683456359</v>
      </c>
      <c r="AR49" s="26">
        <v>47861.471437087443</v>
      </c>
      <c r="AS49" s="26">
        <v>55844.353236843774</v>
      </c>
      <c r="AT49" s="26">
        <v>24429.419673307893</v>
      </c>
      <c r="AU49" s="26">
        <v>47176.514882625008</v>
      </c>
      <c r="AV49" s="26">
        <v>19800.442979567219</v>
      </c>
      <c r="AW49" s="26">
        <v>21407.640143072265</v>
      </c>
      <c r="AX49" s="26">
        <v>42955.220948718787</v>
      </c>
      <c r="AY49" s="26">
        <v>32519.065153957818</v>
      </c>
    </row>
    <row r="50" spans="1:51" x14ac:dyDescent="0.25">
      <c r="A50" s="24">
        <v>44595</v>
      </c>
      <c r="B50" s="25">
        <v>1</v>
      </c>
      <c r="C50" s="26">
        <v>22652.60638244556</v>
      </c>
      <c r="D50" s="26">
        <v>32972.871829350101</v>
      </c>
      <c r="E50" s="26">
        <v>13560.610069281271</v>
      </c>
      <c r="F50" s="26">
        <v>40774.705957656253</v>
      </c>
      <c r="G50" s="26">
        <v>21875.660899703133</v>
      </c>
      <c r="H50" s="26">
        <v>7946.6864823906544</v>
      </c>
      <c r="I50" s="26">
        <v>21990.74702659767</v>
      </c>
      <c r="J50" s="26">
        <v>124.6017532348632</v>
      </c>
      <c r="K50" s="26">
        <v>14378.576153542064</v>
      </c>
      <c r="L50" s="26">
        <v>6537.6873669208644</v>
      </c>
      <c r="M50" s="26">
        <v>29092.089762570144</v>
      </c>
      <c r="N50" s="26">
        <v>22200.154347015632</v>
      </c>
      <c r="O50" s="26">
        <v>34884.330816684174</v>
      </c>
      <c r="P50" s="26">
        <v>7607.5417027773437</v>
      </c>
      <c r="Q50" s="26">
        <v>31.136221046447758</v>
      </c>
      <c r="R50" s="26">
        <v>5769.402259628916</v>
      </c>
      <c r="S50" s="26">
        <v>45806.568109099404</v>
      </c>
      <c r="T50" s="26">
        <v>12183.788878117201</v>
      </c>
      <c r="U50" s="26">
        <v>6724.6458834768755</v>
      </c>
      <c r="V50" s="26">
        <v>55978.287956238921</v>
      </c>
      <c r="W50" s="26">
        <v>1461.3525896132812</v>
      </c>
      <c r="X50" s="26">
        <v>5323.557072819207</v>
      </c>
      <c r="Y50" s="26">
        <v>24221.961140128547</v>
      </c>
      <c r="Z50" s="26">
        <v>366.16452056884771</v>
      </c>
      <c r="AA50" s="26">
        <v>20038.806459921896</v>
      </c>
      <c r="AB50" s="26">
        <v>13354.962219519239</v>
      </c>
      <c r="AC50" s="26">
        <v>20358.46102195761</v>
      </c>
      <c r="AD50" s="26">
        <v>33803.585583062893</v>
      </c>
      <c r="AE50" s="26">
        <v>8248.4275746484618</v>
      </c>
      <c r="AF50" s="26">
        <v>18.754754464285714</v>
      </c>
      <c r="AG50" s="26">
        <v>18513.408743449734</v>
      </c>
      <c r="AH50" s="26">
        <v>35727.693962812496</v>
      </c>
      <c r="AI50" s="26">
        <v>0</v>
      </c>
      <c r="AJ50" s="26">
        <v>444.38858454824174</v>
      </c>
      <c r="AK50" s="26">
        <v>3971.4369645859297</v>
      </c>
      <c r="AL50" s="26">
        <v>20989.65860014065</v>
      </c>
      <c r="AM50" s="26">
        <v>11830.744464703168</v>
      </c>
      <c r="AN50" s="26">
        <v>11118.178712046891</v>
      </c>
      <c r="AO50" s="26">
        <v>39963.529354391721</v>
      </c>
      <c r="AP50" s="26">
        <v>688.83189392089901</v>
      </c>
      <c r="AQ50" s="26">
        <v>36608.714574065736</v>
      </c>
      <c r="AR50" s="26">
        <v>42634.028536118683</v>
      </c>
      <c r="AS50" s="26">
        <v>48284.13116860939</v>
      </c>
      <c r="AT50" s="26">
        <v>21080.949687214095</v>
      </c>
      <c r="AU50" s="26">
        <v>41956.731771281258</v>
      </c>
      <c r="AV50" s="26">
        <v>14329.156574285949</v>
      </c>
      <c r="AW50" s="26">
        <v>20370.133133483396</v>
      </c>
      <c r="AX50" s="26">
        <v>37231.695600066414</v>
      </c>
      <c r="AY50" s="26">
        <v>29740.368469864083</v>
      </c>
    </row>
    <row r="51" spans="1:51" x14ac:dyDescent="0.25">
      <c r="A51" s="24">
        <v>44595</v>
      </c>
      <c r="B51" s="25">
        <v>2</v>
      </c>
      <c r="C51" s="26">
        <v>20686.116298633064</v>
      </c>
      <c r="D51" s="26">
        <v>29455.590127537605</v>
      </c>
      <c r="E51" s="26">
        <v>11964.21131014065</v>
      </c>
      <c r="F51" s="26">
        <v>36627.983321359374</v>
      </c>
      <c r="G51" s="26">
        <v>18568.501150015596</v>
      </c>
      <c r="H51" s="26">
        <v>7960.5868151719042</v>
      </c>
      <c r="I51" s="26">
        <v>20111.249854324236</v>
      </c>
      <c r="J51" s="26">
        <v>108.34957504272472</v>
      </c>
      <c r="K51" s="26">
        <v>12576.560760338933</v>
      </c>
      <c r="L51" s="26">
        <v>6361.0585994286666</v>
      </c>
      <c r="M51" s="26">
        <v>26915.77911208172</v>
      </c>
      <c r="N51" s="26">
        <v>19915.261471046877</v>
      </c>
      <c r="O51" s="26">
        <v>31623.322536387303</v>
      </c>
      <c r="P51" s="26">
        <v>6763.2680891230548</v>
      </c>
      <c r="Q51" s="26">
        <v>29.844522417068468</v>
      </c>
      <c r="R51" s="26">
        <v>4953.0360672304696</v>
      </c>
      <c r="S51" s="26">
        <v>39259.70998286501</v>
      </c>
      <c r="T51" s="26">
        <v>11299.465651289082</v>
      </c>
      <c r="U51" s="26">
        <v>6372.042822633126</v>
      </c>
      <c r="V51" s="26">
        <v>49601.497533957678</v>
      </c>
      <c r="W51" s="26">
        <v>1213.2667760117199</v>
      </c>
      <c r="X51" s="26">
        <v>4775.5399598191907</v>
      </c>
      <c r="Y51" s="26">
        <v>23347.614863827264</v>
      </c>
      <c r="Z51" s="26">
        <v>169.46394836425779</v>
      </c>
      <c r="AA51" s="26">
        <v>16766.452345789072</v>
      </c>
      <c r="AB51" s="26">
        <v>12484.281336855182</v>
      </c>
      <c r="AC51" s="26">
        <v>18736.922494415463</v>
      </c>
      <c r="AD51" s="26">
        <v>28839.777720687889</v>
      </c>
      <c r="AE51" s="26">
        <v>6912.6125326640758</v>
      </c>
      <c r="AF51" s="26">
        <v>18.754754464285714</v>
      </c>
      <c r="AG51" s="26">
        <v>15814.908754355987</v>
      </c>
      <c r="AH51" s="26">
        <v>29672.930896843751</v>
      </c>
      <c r="AI51" s="26">
        <v>0</v>
      </c>
      <c r="AJ51" s="26">
        <v>417.99892120830509</v>
      </c>
      <c r="AK51" s="26">
        <v>3914.83110329688</v>
      </c>
      <c r="AL51" s="26">
        <v>17564.513858468759</v>
      </c>
      <c r="AM51" s="26">
        <v>9426.8223145234551</v>
      </c>
      <c r="AN51" s="26">
        <v>9731.8940971562606</v>
      </c>
      <c r="AO51" s="26">
        <v>35290.302129760807</v>
      </c>
      <c r="AP51" s="26">
        <v>653.27998352050804</v>
      </c>
      <c r="AQ51" s="26">
        <v>33781.814284682943</v>
      </c>
      <c r="AR51" s="26">
        <v>37941.005935931178</v>
      </c>
      <c r="AS51" s="26">
        <v>41714.719534578137</v>
      </c>
      <c r="AT51" s="26">
        <v>21290.440434589091</v>
      </c>
      <c r="AU51" s="26">
        <v>37477.698400921916</v>
      </c>
      <c r="AV51" s="26">
        <v>13074.611989817222</v>
      </c>
      <c r="AW51" s="26">
        <v>15010.905593829102</v>
      </c>
      <c r="AX51" s="26">
        <v>31088.408940699228</v>
      </c>
      <c r="AY51" s="26">
        <v>27647.33856908284</v>
      </c>
    </row>
    <row r="52" spans="1:51" x14ac:dyDescent="0.25">
      <c r="A52" s="24">
        <v>44595</v>
      </c>
      <c r="B52" s="25">
        <v>3</v>
      </c>
      <c r="C52" s="26">
        <v>19648.294034961174</v>
      </c>
      <c r="D52" s="26">
        <v>26633.943423912591</v>
      </c>
      <c r="E52" s="26">
        <v>10579.408176250032</v>
      </c>
      <c r="F52" s="26">
        <v>33793.836164921879</v>
      </c>
      <c r="G52" s="26">
        <v>16630.524566000011</v>
      </c>
      <c r="H52" s="26">
        <v>7383.3126227031426</v>
      </c>
      <c r="I52" s="26">
        <v>18682.972582304694</v>
      </c>
      <c r="J52" s="26">
        <v>101.45659065246591</v>
      </c>
      <c r="K52" s="26">
        <v>11526.458195682682</v>
      </c>
      <c r="L52" s="26">
        <v>5458.0722220067964</v>
      </c>
      <c r="M52" s="26">
        <v>25963.941772545521</v>
      </c>
      <c r="N52" s="26">
        <v>18539.158308656257</v>
      </c>
      <c r="O52" s="26">
        <v>29267.820249418543</v>
      </c>
      <c r="P52" s="26">
        <v>6356.8411425097711</v>
      </c>
      <c r="Q52" s="26">
        <v>30.067865472793585</v>
      </c>
      <c r="R52" s="26">
        <v>4414.5308909902342</v>
      </c>
      <c r="S52" s="26">
        <v>34831.1509567869</v>
      </c>
      <c r="T52" s="26">
        <v>10639.655661835961</v>
      </c>
      <c r="U52" s="26">
        <v>6099.522923594066</v>
      </c>
      <c r="V52" s="26">
        <v>44920.006928770206</v>
      </c>
      <c r="W52" s="26">
        <v>1148.4481041132817</v>
      </c>
      <c r="X52" s="26">
        <v>3716.3284598191512</v>
      </c>
      <c r="Y52" s="26">
        <v>22587.139092154666</v>
      </c>
      <c r="Z52" s="26">
        <v>160.35586380004889</v>
      </c>
      <c r="AA52" s="26">
        <v>14135.131675648427</v>
      </c>
      <c r="AB52" s="26">
        <v>11779.450337987982</v>
      </c>
      <c r="AC52" s="26">
        <v>17472.803872639739</v>
      </c>
      <c r="AD52" s="26">
        <v>25930.639594125387</v>
      </c>
      <c r="AE52" s="26">
        <v>6729.7364459765704</v>
      </c>
      <c r="AF52" s="26">
        <v>18.754754464285714</v>
      </c>
      <c r="AG52" s="26">
        <v>14127.330457855987</v>
      </c>
      <c r="AH52" s="26">
        <v>28690.184263312505</v>
      </c>
      <c r="AI52" s="26">
        <v>0</v>
      </c>
      <c r="AJ52" s="26">
        <v>447.26850645937918</v>
      </c>
      <c r="AK52" s="26">
        <v>3629.54937582814</v>
      </c>
      <c r="AL52" s="26">
        <v>15468.78181970315</v>
      </c>
      <c r="AM52" s="26">
        <v>7693.9372317422094</v>
      </c>
      <c r="AN52" s="26">
        <v>9587.1235316093807</v>
      </c>
      <c r="AO52" s="26">
        <v>31888.187089280029</v>
      </c>
      <c r="AP52" s="26">
        <v>634.857177734375</v>
      </c>
      <c r="AQ52" s="26">
        <v>31927.707730003254</v>
      </c>
      <c r="AR52" s="26">
        <v>34622.832712118689</v>
      </c>
      <c r="AS52" s="26">
        <v>37012.669772671892</v>
      </c>
      <c r="AT52" s="26">
        <v>20253.297557432859</v>
      </c>
      <c r="AU52" s="26">
        <v>34598.10709270314</v>
      </c>
      <c r="AV52" s="26">
        <v>13167.745682192217</v>
      </c>
      <c r="AW52" s="26">
        <v>10696.163241956059</v>
      </c>
      <c r="AX52" s="26">
        <v>27822.241462812501</v>
      </c>
      <c r="AY52" s="26">
        <v>26321.318644223498</v>
      </c>
    </row>
    <row r="53" spans="1:51" x14ac:dyDescent="0.25">
      <c r="A53" s="24">
        <v>44595</v>
      </c>
      <c r="B53" s="25">
        <v>4</v>
      </c>
      <c r="C53" s="26">
        <v>19187.43345667993</v>
      </c>
      <c r="D53" s="26">
        <v>25177.489014287599</v>
      </c>
      <c r="E53" s="26">
        <v>10168.841028625024</v>
      </c>
      <c r="F53" s="26">
        <v>32289.277425093769</v>
      </c>
      <c r="G53" s="26">
        <v>15063.564341109372</v>
      </c>
      <c r="H53" s="26">
        <v>7182.9942770156313</v>
      </c>
      <c r="I53" s="26">
        <v>18035.266421359389</v>
      </c>
      <c r="J53" s="26">
        <v>95.827331542968707</v>
      </c>
      <c r="K53" s="26">
        <v>10743.556993432692</v>
      </c>
      <c r="L53" s="26">
        <v>5595.4755859677362</v>
      </c>
      <c r="M53" s="26">
        <v>25079.583872064512</v>
      </c>
      <c r="N53" s="26">
        <v>17444.967890921882</v>
      </c>
      <c r="O53" s="26">
        <v>28221.525501262302</v>
      </c>
      <c r="P53" s="26">
        <v>6047.660338744141</v>
      </c>
      <c r="Q53" s="26">
        <v>30.0264451789856</v>
      </c>
      <c r="R53" s="26">
        <v>4088.2661371484382</v>
      </c>
      <c r="S53" s="26">
        <v>32588.36940508378</v>
      </c>
      <c r="T53" s="26">
        <v>10372.13758893751</v>
      </c>
      <c r="U53" s="26">
        <v>5826.8094071487558</v>
      </c>
      <c r="V53" s="26">
        <v>42568.117621895188</v>
      </c>
      <c r="W53" s="26">
        <v>1101.4688011679691</v>
      </c>
      <c r="X53" s="26">
        <v>4420.9284968192114</v>
      </c>
      <c r="Y53" s="26">
        <v>22257.456742732291</v>
      </c>
      <c r="Z53" s="26">
        <v>193.48791427612309</v>
      </c>
      <c r="AA53" s="26">
        <v>11873.927593789076</v>
      </c>
      <c r="AB53" s="26">
        <v>11597.347965386421</v>
      </c>
      <c r="AC53" s="26">
        <v>16790.085931268732</v>
      </c>
      <c r="AD53" s="26">
        <v>24288.917967625384</v>
      </c>
      <c r="AE53" s="26">
        <v>6409.7399336406397</v>
      </c>
      <c r="AF53" s="26">
        <v>18.754754464285714</v>
      </c>
      <c r="AG53" s="26">
        <v>13103.348698105985</v>
      </c>
      <c r="AH53" s="26">
        <v>26836.41116715625</v>
      </c>
      <c r="AI53" s="26">
        <v>0</v>
      </c>
      <c r="AJ53" s="26">
        <v>469.60335841377918</v>
      </c>
      <c r="AK53" s="26">
        <v>3610.1198637265597</v>
      </c>
      <c r="AL53" s="26">
        <v>14436.822680593759</v>
      </c>
      <c r="AM53" s="26">
        <v>6961.4040969062953</v>
      </c>
      <c r="AN53" s="26">
        <v>9275.5568562187509</v>
      </c>
      <c r="AO53" s="26">
        <v>29861.760610851379</v>
      </c>
      <c r="AP53" s="26">
        <v>594.08792114257903</v>
      </c>
      <c r="AQ53" s="26">
        <v>31052.952349643878</v>
      </c>
      <c r="AR53" s="26">
        <v>32332.596657837435</v>
      </c>
      <c r="AS53" s="26">
        <v>34120.826835304702</v>
      </c>
      <c r="AT53" s="26">
        <v>18023.517608807859</v>
      </c>
      <c r="AU53" s="26">
        <v>32658.303369203142</v>
      </c>
      <c r="AV53" s="26">
        <v>12968.988394535958</v>
      </c>
      <c r="AW53" s="26">
        <v>8220.6726288505997</v>
      </c>
      <c r="AX53" s="26">
        <v>25771.428991710931</v>
      </c>
      <c r="AY53" s="26">
        <v>25420.638017957845</v>
      </c>
    </row>
    <row r="54" spans="1:51" x14ac:dyDescent="0.25">
      <c r="A54" s="24">
        <v>44595</v>
      </c>
      <c r="B54" s="25">
        <v>5</v>
      </c>
      <c r="C54" s="26">
        <v>18901.816056054948</v>
      </c>
      <c r="D54" s="26">
        <v>23939.803653725106</v>
      </c>
      <c r="E54" s="26">
        <v>10106.420292218763</v>
      </c>
      <c r="F54" s="26">
        <v>31380.903091875029</v>
      </c>
      <c r="G54" s="26">
        <v>14237.222783765652</v>
      </c>
      <c r="H54" s="26">
        <v>7310.9400904062768</v>
      </c>
      <c r="I54" s="26">
        <v>17574.791525882836</v>
      </c>
      <c r="J54" s="26">
        <v>94.524026870727496</v>
      </c>
      <c r="K54" s="26">
        <v>10503.878833174884</v>
      </c>
      <c r="L54" s="26">
        <v>5418.6450011317884</v>
      </c>
      <c r="M54" s="26">
        <v>25173.70231667022</v>
      </c>
      <c r="N54" s="26">
        <v>17079.033077242191</v>
      </c>
      <c r="O54" s="26">
        <v>27691.56746347325</v>
      </c>
      <c r="P54" s="26">
        <v>5963.8279216972769</v>
      </c>
      <c r="Q54" s="26">
        <v>28.743240809440607</v>
      </c>
      <c r="R54" s="26">
        <v>3923.588591902344</v>
      </c>
      <c r="S54" s="26">
        <v>31273.101755411888</v>
      </c>
      <c r="T54" s="26">
        <v>10247.458712671889</v>
      </c>
      <c r="U54" s="26">
        <v>5676.6993650940749</v>
      </c>
      <c r="V54" s="26">
        <v>41144.43535203582</v>
      </c>
      <c r="W54" s="26">
        <v>1002.6487510625002</v>
      </c>
      <c r="X54" s="26">
        <v>3638.4969348191207</v>
      </c>
      <c r="Y54" s="26">
        <v>22275.146511331652</v>
      </c>
      <c r="Z54" s="26">
        <v>198.01349868774417</v>
      </c>
      <c r="AA54" s="26">
        <v>11600.766778953146</v>
      </c>
      <c r="AB54" s="26">
        <v>11616.552144159852</v>
      </c>
      <c r="AC54" s="26">
        <v>16466.451070442508</v>
      </c>
      <c r="AD54" s="26">
        <v>23192.969663437885</v>
      </c>
      <c r="AE54" s="26">
        <v>6783.903202523441</v>
      </c>
      <c r="AF54" s="26">
        <v>18.754754464285714</v>
      </c>
      <c r="AG54" s="26">
        <v>12712.682810762237</v>
      </c>
      <c r="AH54" s="26">
        <v>25718.600998375005</v>
      </c>
      <c r="AI54" s="26">
        <v>0</v>
      </c>
      <c r="AJ54" s="26">
        <v>457.13540462683312</v>
      </c>
      <c r="AK54" s="26">
        <v>3436.7418676406296</v>
      </c>
      <c r="AL54" s="26">
        <v>13639.60376918751</v>
      </c>
      <c r="AM54" s="26">
        <v>6629.4971537578349</v>
      </c>
      <c r="AN54" s="26">
        <v>8717.5982051875199</v>
      </c>
      <c r="AO54" s="26">
        <v>28676.357252296246</v>
      </c>
      <c r="AP54" s="26">
        <v>596.64230346679699</v>
      </c>
      <c r="AQ54" s="26">
        <v>30426.688730737635</v>
      </c>
      <c r="AR54" s="26">
        <v>31245.201803962431</v>
      </c>
      <c r="AS54" s="26">
        <v>32797.691428679689</v>
      </c>
      <c r="AT54" s="26">
        <v>19622.992505401591</v>
      </c>
      <c r="AU54" s="26">
        <v>32067.270357687514</v>
      </c>
      <c r="AV54" s="26">
        <v>13955.590576317209</v>
      </c>
      <c r="AW54" s="26">
        <v>6377.4668341250144</v>
      </c>
      <c r="AX54" s="26">
        <v>24554.005695156269</v>
      </c>
      <c r="AY54" s="26">
        <v>24687.95084352035</v>
      </c>
    </row>
    <row r="55" spans="1:51" x14ac:dyDescent="0.25">
      <c r="A55" s="24">
        <v>44595</v>
      </c>
      <c r="B55" s="25">
        <v>6</v>
      </c>
      <c r="C55" s="26">
        <v>17799.070794758089</v>
      </c>
      <c r="D55" s="26">
        <v>25649.559015818839</v>
      </c>
      <c r="E55" s="26">
        <v>9712.7588502187718</v>
      </c>
      <c r="F55" s="26">
        <v>33331.985885515634</v>
      </c>
      <c r="G55" s="26">
        <v>14918.736478921908</v>
      </c>
      <c r="H55" s="26">
        <v>7561.4275259687547</v>
      </c>
      <c r="I55" s="26">
        <v>17824.997387199226</v>
      </c>
      <c r="J55" s="26">
        <v>91.222337722778292</v>
      </c>
      <c r="K55" s="26">
        <v>10723.044746042053</v>
      </c>
      <c r="L55" s="26">
        <v>5355.6760458739882</v>
      </c>
      <c r="M55" s="26">
        <v>24964.564834910801</v>
      </c>
      <c r="N55" s="26">
        <v>17033.995153062511</v>
      </c>
      <c r="O55" s="26">
        <v>27929.858928879494</v>
      </c>
      <c r="P55" s="26">
        <v>5875.8102507695412</v>
      </c>
      <c r="Q55" s="26">
        <v>28.536805944442754</v>
      </c>
      <c r="R55" s="26">
        <v>3845.6800809375013</v>
      </c>
      <c r="S55" s="26">
        <v>31441.292972724397</v>
      </c>
      <c r="T55" s="26">
        <v>10215.543576875021</v>
      </c>
      <c r="U55" s="26">
        <v>5788.5533514924955</v>
      </c>
      <c r="V55" s="26">
        <v>40146.650321957684</v>
      </c>
      <c r="W55" s="26">
        <v>868.68641092578218</v>
      </c>
      <c r="X55" s="26">
        <v>3374.4052208191597</v>
      </c>
      <c r="Y55" s="26">
        <v>23816.597771410507</v>
      </c>
      <c r="Z55" s="26">
        <v>235.40387924194329</v>
      </c>
      <c r="AA55" s="26">
        <v>12069.594092453153</v>
      </c>
      <c r="AB55" s="26">
        <v>11277.481157144231</v>
      </c>
      <c r="AC55" s="26">
        <v>16349.113876891604</v>
      </c>
      <c r="AD55" s="26">
        <v>23057.681070469131</v>
      </c>
      <c r="AE55" s="26">
        <v>6272.1309319687571</v>
      </c>
      <c r="AF55" s="26">
        <v>18.754754464285714</v>
      </c>
      <c r="AG55" s="26">
        <v>12770.595738105985</v>
      </c>
      <c r="AH55" s="26">
        <v>25735.220763593745</v>
      </c>
      <c r="AI55" s="26">
        <v>0</v>
      </c>
      <c r="AJ55" s="26">
        <v>441.94595048867859</v>
      </c>
      <c r="AK55" s="26">
        <v>3411.3321402890697</v>
      </c>
      <c r="AL55" s="26">
        <v>13413.197124828141</v>
      </c>
      <c r="AM55" s="26">
        <v>7108.4617521953369</v>
      </c>
      <c r="AN55" s="26">
        <v>8589.0336413593905</v>
      </c>
      <c r="AO55" s="26">
        <v>28205.023865487528</v>
      </c>
      <c r="AP55" s="26">
        <v>600.97279357910202</v>
      </c>
      <c r="AQ55" s="26">
        <v>30385.457309503247</v>
      </c>
      <c r="AR55" s="26">
        <v>31041.644056399928</v>
      </c>
      <c r="AS55" s="26">
        <v>33010.691512265628</v>
      </c>
      <c r="AT55" s="26">
        <v>18998.411012745346</v>
      </c>
      <c r="AU55" s="26">
        <v>32377.412863906273</v>
      </c>
      <c r="AV55" s="26">
        <v>14939.159982535966</v>
      </c>
      <c r="AW55" s="26">
        <v>5741.5556876660212</v>
      </c>
      <c r="AX55" s="26">
        <v>24429.267546089861</v>
      </c>
      <c r="AY55" s="26">
        <v>24711.234424614067</v>
      </c>
    </row>
    <row r="56" spans="1:51" x14ac:dyDescent="0.25">
      <c r="A56" s="24">
        <v>44595</v>
      </c>
      <c r="B56" s="25">
        <v>7</v>
      </c>
      <c r="C56" s="26">
        <v>17219.207014492426</v>
      </c>
      <c r="D56" s="26">
        <v>26660.997419537598</v>
      </c>
      <c r="E56" s="26">
        <v>10180.86684356252</v>
      </c>
      <c r="F56" s="26">
        <v>35978.107455875012</v>
      </c>
      <c r="G56" s="26">
        <v>15268.849072796886</v>
      </c>
      <c r="H56" s="26">
        <v>6879.351314343764</v>
      </c>
      <c r="I56" s="26">
        <v>19334.707965925794</v>
      </c>
      <c r="J56" s="26">
        <v>99.558315277099595</v>
      </c>
      <c r="K56" s="26">
        <v>11313.270134948323</v>
      </c>
      <c r="L56" s="26">
        <v>5270.1901935536562</v>
      </c>
      <c r="M56" s="26">
        <v>24706.875684243805</v>
      </c>
      <c r="N56" s="26">
        <v>17525.958562304691</v>
      </c>
      <c r="O56" s="26">
        <v>30498.17719750449</v>
      </c>
      <c r="P56" s="26">
        <v>6111.3061814961038</v>
      </c>
      <c r="Q56" s="26">
        <v>28.517719199180611</v>
      </c>
      <c r="R56" s="26">
        <v>3996.3123294003917</v>
      </c>
      <c r="S56" s="26">
        <v>33326.64009038065</v>
      </c>
      <c r="T56" s="26">
        <v>10426.56092989844</v>
      </c>
      <c r="U56" s="26">
        <v>5925.3159098362667</v>
      </c>
      <c r="V56" s="26">
        <v>40980.510319613946</v>
      </c>
      <c r="W56" s="26">
        <v>1071.5825782382819</v>
      </c>
      <c r="X56" s="26">
        <v>5483.2370858192153</v>
      </c>
      <c r="Y56" s="26">
        <v>25541.782481999689</v>
      </c>
      <c r="Z56" s="26">
        <v>246.9389556884766</v>
      </c>
      <c r="AA56" s="26">
        <v>13780.045862648452</v>
      </c>
      <c r="AB56" s="26">
        <v>12011.184393605174</v>
      </c>
      <c r="AC56" s="26">
        <v>17070.809019921446</v>
      </c>
      <c r="AD56" s="26">
        <v>24314.434514375385</v>
      </c>
      <c r="AE56" s="26">
        <v>5400.5971809140774</v>
      </c>
      <c r="AF56" s="26">
        <v>18.754754464285714</v>
      </c>
      <c r="AG56" s="26">
        <v>13600.165086887235</v>
      </c>
      <c r="AH56" s="26">
        <v>26504.2993445625</v>
      </c>
      <c r="AI56" s="26">
        <v>0</v>
      </c>
      <c r="AJ56" s="26">
        <v>414.87023028943867</v>
      </c>
      <c r="AK56" s="26">
        <v>3490.58548320314</v>
      </c>
      <c r="AL56" s="26">
        <v>13813.356264796892</v>
      </c>
      <c r="AM56" s="26">
        <v>6427.9088436562597</v>
      </c>
      <c r="AN56" s="26">
        <v>8501.4131510937605</v>
      </c>
      <c r="AO56" s="26">
        <v>29097.804924970329</v>
      </c>
      <c r="AP56" s="26">
        <v>606.65931701660304</v>
      </c>
      <c r="AQ56" s="26">
        <v>31624.855824065751</v>
      </c>
      <c r="AR56" s="26">
        <v>32367.127023087443</v>
      </c>
      <c r="AS56" s="26">
        <v>34875.028936898474</v>
      </c>
      <c r="AT56" s="26">
        <v>20109.458319995356</v>
      </c>
      <c r="AU56" s="26">
        <v>33965.93618185939</v>
      </c>
      <c r="AV56" s="26">
        <v>15478.454419879708</v>
      </c>
      <c r="AW56" s="26">
        <v>4961.0526093486378</v>
      </c>
      <c r="AX56" s="26">
        <v>24916.674867246118</v>
      </c>
      <c r="AY56" s="26">
        <v>25233.338518254703</v>
      </c>
    </row>
    <row r="57" spans="1:51" x14ac:dyDescent="0.25">
      <c r="A57" s="24">
        <v>44595</v>
      </c>
      <c r="B57" s="25">
        <v>8</v>
      </c>
      <c r="C57" s="26">
        <v>20367.649533773678</v>
      </c>
      <c r="D57" s="26">
        <v>26930.982777850102</v>
      </c>
      <c r="E57" s="26">
        <v>10586.905398109402</v>
      </c>
      <c r="F57" s="26">
        <v>40943.154673078127</v>
      </c>
      <c r="G57" s="26">
        <v>15231.84316571548</v>
      </c>
      <c r="H57" s="26">
        <v>7679.6198773906326</v>
      </c>
      <c r="I57" s="26">
        <v>22614.832596953136</v>
      </c>
      <c r="J57" s="26">
        <v>110.54566383361821</v>
      </c>
      <c r="K57" s="26">
        <v>12222.224466549882</v>
      </c>
      <c r="L57" s="26">
        <v>5167.2096256239711</v>
      </c>
      <c r="M57" s="26">
        <v>26230.53629988361</v>
      </c>
      <c r="N57" s="26">
        <v>17189.914607960949</v>
      </c>
      <c r="O57" s="26">
        <v>34704.682230488856</v>
      </c>
      <c r="P57" s="26">
        <v>6170.6957312396999</v>
      </c>
      <c r="Q57" s="26">
        <v>30.107045808792115</v>
      </c>
      <c r="R57" s="26">
        <v>3748.2456945214858</v>
      </c>
      <c r="S57" s="26">
        <v>33241.827561318154</v>
      </c>
      <c r="T57" s="26">
        <v>9564.7240110234488</v>
      </c>
      <c r="U57" s="26">
        <v>5394.1580193284462</v>
      </c>
      <c r="V57" s="26">
        <v>42024.794545082681</v>
      </c>
      <c r="W57" s="26">
        <v>1506.3020402070317</v>
      </c>
      <c r="X57" s="26">
        <v>10963.424382769772</v>
      </c>
      <c r="Y57" s="26">
        <v>26664.649400845577</v>
      </c>
      <c r="Z57" s="26">
        <v>222.52829299926759</v>
      </c>
      <c r="AA57" s="26">
        <v>13634.976686085936</v>
      </c>
      <c r="AB57" s="26">
        <v>16448.902361230179</v>
      </c>
      <c r="AC57" s="26">
        <v>17460.606448046117</v>
      </c>
      <c r="AD57" s="26">
        <v>23713.18190534414</v>
      </c>
      <c r="AE57" s="26">
        <v>5069.6354217734388</v>
      </c>
      <c r="AF57" s="26">
        <v>18.754754464285714</v>
      </c>
      <c r="AG57" s="26">
        <v>14426.961335980985</v>
      </c>
      <c r="AH57" s="26">
        <v>24186.954364906254</v>
      </c>
      <c r="AI57" s="26">
        <v>49.803133131440198</v>
      </c>
      <c r="AJ57" s="26">
        <v>387.39193461213142</v>
      </c>
      <c r="AK57" s="26">
        <v>3774.5300916576975</v>
      </c>
      <c r="AL57" s="26">
        <v>13539.95245701565</v>
      </c>
      <c r="AM57" s="26">
        <v>5901.0399401875266</v>
      </c>
      <c r="AN57" s="26">
        <v>8803.8703165156294</v>
      </c>
      <c r="AO57" s="26">
        <v>30328.244833335397</v>
      </c>
      <c r="AP57" s="26">
        <v>534.60244023799885</v>
      </c>
      <c r="AQ57" s="26">
        <v>36415.186591136066</v>
      </c>
      <c r="AR57" s="26">
        <v>35079.988753064012</v>
      </c>
      <c r="AS57" s="26">
        <v>35172.416027218773</v>
      </c>
      <c r="AT57" s="26">
        <v>23259.722706214103</v>
      </c>
      <c r="AU57" s="26">
        <v>36909.730896843779</v>
      </c>
      <c r="AV57" s="26">
        <v>13562.360312879726</v>
      </c>
      <c r="AW57" s="26">
        <v>3931.3999686855395</v>
      </c>
      <c r="AX57" s="26">
        <v>24099.016393746107</v>
      </c>
      <c r="AY57" s="26">
        <v>32347.603644442162</v>
      </c>
    </row>
    <row r="58" spans="1:51" x14ac:dyDescent="0.25">
      <c r="A58" s="24">
        <v>44595</v>
      </c>
      <c r="B58" s="25">
        <v>9</v>
      </c>
      <c r="C58" s="26">
        <v>26312.380515289311</v>
      </c>
      <c r="D58" s="26">
        <v>32362.668236068843</v>
      </c>
      <c r="E58" s="26">
        <v>11584.497433515644</v>
      </c>
      <c r="F58" s="26">
        <v>47710.342020812495</v>
      </c>
      <c r="G58" s="26">
        <v>20874.698996532697</v>
      </c>
      <c r="H58" s="26">
        <v>9365.722280640648</v>
      </c>
      <c r="I58" s="26">
        <v>27715.171973500012</v>
      </c>
      <c r="J58" s="26">
        <v>129.5587997436524</v>
      </c>
      <c r="K58" s="26">
        <v>14223.197576495195</v>
      </c>
      <c r="L58" s="26">
        <v>7008.0960953661634</v>
      </c>
      <c r="M58" s="26">
        <v>32399.848003208499</v>
      </c>
      <c r="N58" s="26">
        <v>18699.608766937497</v>
      </c>
      <c r="O58" s="26">
        <v>40658.385872770094</v>
      </c>
      <c r="P58" s="26">
        <v>5878.5971813900842</v>
      </c>
      <c r="Q58" s="26">
        <v>31.033927396774288</v>
      </c>
      <c r="R58" s="26">
        <v>4029.9217226484388</v>
      </c>
      <c r="S58" s="26">
        <v>38572.683690708778</v>
      </c>
      <c r="T58" s="26">
        <v>10677.746399515638</v>
      </c>
      <c r="U58" s="26">
        <v>6052.4201933050063</v>
      </c>
      <c r="V58" s="26">
        <v>46841.668847301422</v>
      </c>
      <c r="W58" s="26">
        <v>1759.6867823867201</v>
      </c>
      <c r="X58" s="26">
        <v>8008.5764369867666</v>
      </c>
      <c r="Y58" s="26">
        <v>27049.313372199445</v>
      </c>
      <c r="Z58" s="26">
        <v>234.62917541503907</v>
      </c>
      <c r="AA58" s="26">
        <v>17203.554163468765</v>
      </c>
      <c r="AB58" s="26">
        <v>20665.229009495808</v>
      </c>
      <c r="AC58" s="26">
        <v>19728.497492956354</v>
      </c>
      <c r="AD58" s="26">
        <v>26694.123426875387</v>
      </c>
      <c r="AE58" s="26">
        <v>5352.9573152344019</v>
      </c>
      <c r="AF58" s="26">
        <v>18.754754464285714</v>
      </c>
      <c r="AG58" s="26">
        <v>16769.197363418483</v>
      </c>
      <c r="AH58" s="26">
        <v>26374.318809749995</v>
      </c>
      <c r="AI58" s="26">
        <v>417.23606151032936</v>
      </c>
      <c r="AJ58" s="26">
        <v>503.7127966345966</v>
      </c>
      <c r="AK58" s="26">
        <v>5538.1076871383029</v>
      </c>
      <c r="AL58" s="26">
        <v>14573.21343876565</v>
      </c>
      <c r="AM58" s="26">
        <v>8345.3620340781508</v>
      </c>
      <c r="AN58" s="26">
        <v>9035.6056290625202</v>
      </c>
      <c r="AO58" s="26">
        <v>35487.659904853979</v>
      </c>
      <c r="AP58" s="26">
        <v>708.84817242622273</v>
      </c>
      <c r="AQ58" s="26">
        <v>44427.928388511042</v>
      </c>
      <c r="AR58" s="26">
        <v>42151.207521728087</v>
      </c>
      <c r="AS58" s="26">
        <v>39252.975196265645</v>
      </c>
      <c r="AT58" s="26">
        <v>26342.334988464107</v>
      </c>
      <c r="AU58" s="26">
        <v>42788.937349515632</v>
      </c>
      <c r="AV58" s="26">
        <v>15373.354722910954</v>
      </c>
      <c r="AW58" s="26">
        <v>3069.0190979316512</v>
      </c>
      <c r="AX58" s="26">
        <v>26594.517192365241</v>
      </c>
      <c r="AY58" s="26">
        <v>41913.517234817176</v>
      </c>
    </row>
    <row r="59" spans="1:51" x14ac:dyDescent="0.25">
      <c r="A59" s="24">
        <v>44595</v>
      </c>
      <c r="B59" s="25">
        <v>10</v>
      </c>
      <c r="C59" s="26">
        <v>30509.800144943103</v>
      </c>
      <c r="D59" s="26">
        <v>36513.936953443859</v>
      </c>
      <c r="E59" s="26">
        <v>13988.621188343777</v>
      </c>
      <c r="F59" s="26">
        <v>54837.98853668751</v>
      </c>
      <c r="G59" s="26">
        <v>26495.653987705478</v>
      </c>
      <c r="H59" s="26">
        <v>10852.12428685938</v>
      </c>
      <c r="I59" s="26">
        <v>32051.503148750009</v>
      </c>
      <c r="J59" s="26">
        <v>138.06007766723641</v>
      </c>
      <c r="K59" s="26">
        <v>15940.102226565501</v>
      </c>
      <c r="L59" s="26">
        <v>7917.2918960693041</v>
      </c>
      <c r="M59" s="26">
        <v>35928.099238820301</v>
      </c>
      <c r="N59" s="26">
        <v>21740.036295476566</v>
      </c>
      <c r="O59" s="26">
        <v>46112.138148254468</v>
      </c>
      <c r="P59" s="26">
        <v>4960.6868991217752</v>
      </c>
      <c r="Q59" s="26">
        <v>31.05532349395752</v>
      </c>
      <c r="R59" s="26">
        <v>4547.4116328671889</v>
      </c>
      <c r="S59" s="26">
        <v>43540.175206474392</v>
      </c>
      <c r="T59" s="26">
        <v>12561.43823255471</v>
      </c>
      <c r="U59" s="26">
        <v>6970.0024980393864</v>
      </c>
      <c r="V59" s="26">
        <v>51907.972787988918</v>
      </c>
      <c r="W59" s="26">
        <v>1644.816928390625</v>
      </c>
      <c r="X59" s="26">
        <v>11110.609829723882</v>
      </c>
      <c r="Y59" s="26">
        <v>28675.658809696812</v>
      </c>
      <c r="Z59" s="26">
        <v>237.63124618530267</v>
      </c>
      <c r="AA59" s="26">
        <v>20726.082433718773</v>
      </c>
      <c r="AB59" s="26">
        <v>23038.428894120796</v>
      </c>
      <c r="AC59" s="26">
        <v>22245.972304109542</v>
      </c>
      <c r="AD59" s="26">
        <v>29521.753551844136</v>
      </c>
      <c r="AE59" s="26">
        <v>6775.9268211249982</v>
      </c>
      <c r="AF59" s="26">
        <v>18.754754464285714</v>
      </c>
      <c r="AG59" s="26">
        <v>18608.366025887233</v>
      </c>
      <c r="AH59" s="26">
        <v>30967.352585906243</v>
      </c>
      <c r="AI59" s="26">
        <v>1074.6305685807376</v>
      </c>
      <c r="AJ59" s="26">
        <v>659.79100432733503</v>
      </c>
      <c r="AK59" s="26">
        <v>6314.5124477628142</v>
      </c>
      <c r="AL59" s="26">
        <v>16133.875481359401</v>
      </c>
      <c r="AM59" s="26">
        <v>9637.8176829844033</v>
      </c>
      <c r="AN59" s="26">
        <v>9521.0707237343813</v>
      </c>
      <c r="AO59" s="26">
        <v>41498.846922216209</v>
      </c>
      <c r="AP59" s="26">
        <v>885.08877587318455</v>
      </c>
      <c r="AQ59" s="26">
        <v>51843.001650612619</v>
      </c>
      <c r="AR59" s="26">
        <v>48742.044922079629</v>
      </c>
      <c r="AS59" s="26">
        <v>43766.691314195319</v>
      </c>
      <c r="AT59" s="26">
        <v>30229.945967370375</v>
      </c>
      <c r="AU59" s="26">
        <v>48059.483238296882</v>
      </c>
      <c r="AV59" s="26">
        <v>17363.492168004705</v>
      </c>
      <c r="AW59" s="26">
        <v>4287.5128465495773</v>
      </c>
      <c r="AX59" s="26">
        <v>29924.041703857434</v>
      </c>
      <c r="AY59" s="26">
        <v>47925.41638220779</v>
      </c>
    </row>
    <row r="60" spans="1:51" x14ac:dyDescent="0.25">
      <c r="A60" s="24">
        <v>44595</v>
      </c>
      <c r="B60" s="25">
        <v>11</v>
      </c>
      <c r="C60" s="26">
        <v>33322.420329043911</v>
      </c>
      <c r="D60" s="26">
        <v>39183.469183787609</v>
      </c>
      <c r="E60" s="26">
        <v>15763.485016781275</v>
      </c>
      <c r="F60" s="26">
        <v>60563.374010781255</v>
      </c>
      <c r="G60" s="26">
        <v>29606.332733997995</v>
      </c>
      <c r="H60" s="26">
        <v>10893.66744490627</v>
      </c>
      <c r="I60" s="26">
        <v>34969.635627828146</v>
      </c>
      <c r="J60" s="26">
        <v>147.34119033813482</v>
      </c>
      <c r="K60" s="26">
        <v>16953.856452893633</v>
      </c>
      <c r="L60" s="26">
        <v>8683.546839084951</v>
      </c>
      <c r="M60" s="26">
        <v>37985.542920484833</v>
      </c>
      <c r="N60" s="26">
        <v>24441.802250375011</v>
      </c>
      <c r="O60" s="26">
        <v>50277.314939238851</v>
      </c>
      <c r="P60" s="26">
        <v>5337.2164772923443</v>
      </c>
      <c r="Q60" s="26">
        <v>31.171156986236571</v>
      </c>
      <c r="R60" s="26">
        <v>4999.3719514648456</v>
      </c>
      <c r="S60" s="26">
        <v>46777.59282733377</v>
      </c>
      <c r="T60" s="26">
        <v>14781.779915484401</v>
      </c>
      <c r="U60" s="26">
        <v>7964.1402345003262</v>
      </c>
      <c r="V60" s="26">
        <v>57450.284412238929</v>
      </c>
      <c r="W60" s="26">
        <v>1689.7330814882814</v>
      </c>
      <c r="X60" s="26">
        <v>12102.392360527834</v>
      </c>
      <c r="Y60" s="26">
        <v>31802.916792262236</v>
      </c>
      <c r="Z60" s="26">
        <v>240.35937652587887</v>
      </c>
      <c r="AA60" s="26">
        <v>22867.195156171885</v>
      </c>
      <c r="AB60" s="26">
        <v>24058.612231745785</v>
      </c>
      <c r="AC60" s="26">
        <v>24749.595938169958</v>
      </c>
      <c r="AD60" s="26">
        <v>33363.947481562907</v>
      </c>
      <c r="AE60" s="26">
        <v>6993.113962640653</v>
      </c>
      <c r="AF60" s="26">
        <v>18.754754464285714</v>
      </c>
      <c r="AG60" s="26">
        <v>19857.330106168487</v>
      </c>
      <c r="AH60" s="26">
        <v>32886.75096125</v>
      </c>
      <c r="AI60" s="26">
        <v>1710.1310929516944</v>
      </c>
      <c r="AJ60" s="26">
        <v>757.79733217889952</v>
      </c>
      <c r="AK60" s="26">
        <v>6839.0027512635497</v>
      </c>
      <c r="AL60" s="26">
        <v>17662.698302312521</v>
      </c>
      <c r="AM60" s="26">
        <v>11289.671452328143</v>
      </c>
      <c r="AN60" s="26">
        <v>10465.262458562509</v>
      </c>
      <c r="AO60" s="26">
        <v>45693.967447511444</v>
      </c>
      <c r="AP60" s="26">
        <v>908.8397293090818</v>
      </c>
      <c r="AQ60" s="26">
        <v>57169.135043753238</v>
      </c>
      <c r="AR60" s="26">
        <v>52468.449911485877</v>
      </c>
      <c r="AS60" s="26">
        <v>47674.945098609402</v>
      </c>
      <c r="AT60" s="26">
        <v>30742.474796870316</v>
      </c>
      <c r="AU60" s="26">
        <v>51349.419552218751</v>
      </c>
      <c r="AV60" s="26">
        <v>18843.190223504709</v>
      </c>
      <c r="AW60" s="26">
        <v>4619.4080143911206</v>
      </c>
      <c r="AX60" s="26">
        <v>32812.988170873083</v>
      </c>
      <c r="AY60" s="26">
        <v>52444.51129208284</v>
      </c>
    </row>
    <row r="61" spans="1:51" x14ac:dyDescent="0.25">
      <c r="A61" s="24">
        <v>44595</v>
      </c>
      <c r="B61" s="25">
        <v>12</v>
      </c>
      <c r="C61" s="26">
        <v>34626.319071349237</v>
      </c>
      <c r="D61" s="26">
        <v>41018.679011943866</v>
      </c>
      <c r="E61" s="26">
        <v>16725.419875593772</v>
      </c>
      <c r="F61" s="26">
        <v>63455.325687531251</v>
      </c>
      <c r="G61" s="26">
        <v>31442.711832345514</v>
      </c>
      <c r="H61" s="26">
        <v>11219.986529343767</v>
      </c>
      <c r="I61" s="26">
        <v>36326.7352731172</v>
      </c>
      <c r="J61" s="26">
        <v>148.57802200317377</v>
      </c>
      <c r="K61" s="26">
        <v>17964.634692471751</v>
      </c>
      <c r="L61" s="26">
        <v>9161.0545154286992</v>
      </c>
      <c r="M61" s="26">
        <v>39330.433887284096</v>
      </c>
      <c r="N61" s="26">
        <v>25947.478784320319</v>
      </c>
      <c r="O61" s="26">
        <v>52604.254783848213</v>
      </c>
      <c r="P61" s="26">
        <v>5197.4447816260699</v>
      </c>
      <c r="Q61" s="26">
        <v>31.38386213493348</v>
      </c>
      <c r="R61" s="26">
        <v>5457.2400627421885</v>
      </c>
      <c r="S61" s="26">
        <v>49721.667262115006</v>
      </c>
      <c r="T61" s="26">
        <v>16054.415688734391</v>
      </c>
      <c r="U61" s="26">
        <v>9044.7327802034451</v>
      </c>
      <c r="V61" s="26">
        <v>61194.067592551422</v>
      </c>
      <c r="W61" s="26">
        <v>1738.6105519570303</v>
      </c>
      <c r="X61" s="26">
        <v>10169.598659641124</v>
      </c>
      <c r="Y61" s="26">
        <v>30287.896710606325</v>
      </c>
      <c r="Z61" s="26">
        <v>241.13260284423831</v>
      </c>
      <c r="AA61" s="26">
        <v>24080.541071734398</v>
      </c>
      <c r="AB61" s="26">
        <v>24696.201358214541</v>
      </c>
      <c r="AC61" s="26">
        <v>26785.771348360551</v>
      </c>
      <c r="AD61" s="26">
        <v>35995.565308375386</v>
      </c>
      <c r="AE61" s="26">
        <v>7781.9160410156383</v>
      </c>
      <c r="AF61" s="26">
        <v>18.754754464285714</v>
      </c>
      <c r="AG61" s="26">
        <v>20941.459229668486</v>
      </c>
      <c r="AH61" s="26">
        <v>35290.405939562494</v>
      </c>
      <c r="AI61" s="26">
        <v>2111.9255484950831</v>
      </c>
      <c r="AJ61" s="26">
        <v>767.59049395536067</v>
      </c>
      <c r="AK61" s="26">
        <v>7082.7568292555006</v>
      </c>
      <c r="AL61" s="26">
        <v>18461.131860953148</v>
      </c>
      <c r="AM61" s="26">
        <v>12870.936922109384</v>
      </c>
      <c r="AN61" s="26">
        <v>10948.85697176563</v>
      </c>
      <c r="AO61" s="26">
        <v>48091.979501399888</v>
      </c>
      <c r="AP61" s="26">
        <v>988.77431011199906</v>
      </c>
      <c r="AQ61" s="26">
        <v>58951.20279694075</v>
      </c>
      <c r="AR61" s="26">
        <v>55228.986231087438</v>
      </c>
      <c r="AS61" s="26">
        <v>50919.525554859385</v>
      </c>
      <c r="AT61" s="26">
        <v>32700.735943901636</v>
      </c>
      <c r="AU61" s="26">
        <v>53154.40170043752</v>
      </c>
      <c r="AV61" s="26">
        <v>20007.751527067205</v>
      </c>
      <c r="AW61" s="26">
        <v>6340.1391968681437</v>
      </c>
      <c r="AX61" s="26">
        <v>35015.234144849623</v>
      </c>
      <c r="AY61" s="26">
        <v>53688.168487176583</v>
      </c>
    </row>
    <row r="62" spans="1:51" x14ac:dyDescent="0.25">
      <c r="A62" s="24">
        <v>44595</v>
      </c>
      <c r="B62" s="25">
        <v>13</v>
      </c>
      <c r="C62" s="26">
        <v>35750.982890757994</v>
      </c>
      <c r="D62" s="26">
        <v>42883.607958193861</v>
      </c>
      <c r="E62" s="26">
        <v>17402.799696937527</v>
      </c>
      <c r="F62" s="26">
        <v>66383.266949562501</v>
      </c>
      <c r="G62" s="26">
        <v>31223.343675823249</v>
      </c>
      <c r="H62" s="26">
        <v>11652.771717812511</v>
      </c>
      <c r="I62" s="26">
        <v>37609.200930742198</v>
      </c>
      <c r="J62" s="26">
        <v>148.87107086181641</v>
      </c>
      <c r="K62" s="26">
        <v>18693.074260901441</v>
      </c>
      <c r="L62" s="26">
        <v>8753.6288200458384</v>
      </c>
      <c r="M62" s="26">
        <v>40081.605116670733</v>
      </c>
      <c r="N62" s="26">
        <v>28008.470360453128</v>
      </c>
      <c r="O62" s="26">
        <v>55079.199290457589</v>
      </c>
      <c r="P62" s="26">
        <v>4802.6061592534334</v>
      </c>
      <c r="Q62" s="26">
        <v>32.696419372558594</v>
      </c>
      <c r="R62" s="26">
        <v>5794.838692722662</v>
      </c>
      <c r="S62" s="26">
        <v>52175.239168849381</v>
      </c>
      <c r="T62" s="26">
        <v>17202.86374353127</v>
      </c>
      <c r="U62" s="26">
        <v>9668.2517397503252</v>
      </c>
      <c r="V62" s="26">
        <v>64175.509639238917</v>
      </c>
      <c r="W62" s="26">
        <v>1928.7390358515602</v>
      </c>
      <c r="X62" s="26">
        <v>11181.989107772926</v>
      </c>
      <c r="Y62" s="26">
        <v>30986.166779438856</v>
      </c>
      <c r="Z62" s="26">
        <v>224.52984893798833</v>
      </c>
      <c r="AA62" s="26">
        <v>24826.018602609383</v>
      </c>
      <c r="AB62" s="26">
        <v>25167.611533120791</v>
      </c>
      <c r="AC62" s="26">
        <v>28178.431385656306</v>
      </c>
      <c r="AD62" s="26">
        <v>38067.206739219153</v>
      </c>
      <c r="AE62" s="26">
        <v>8244.0537606562684</v>
      </c>
      <c r="AF62" s="26">
        <v>18.754754464285714</v>
      </c>
      <c r="AG62" s="26">
        <v>22027.186040230987</v>
      </c>
      <c r="AH62" s="26">
        <v>37635.033146000009</v>
      </c>
      <c r="AI62" s="26">
        <v>2084.0147379913274</v>
      </c>
      <c r="AJ62" s="26">
        <v>603.3059605012329</v>
      </c>
      <c r="AK62" s="26">
        <v>7266.8153520360138</v>
      </c>
      <c r="AL62" s="26">
        <v>19867.001833234401</v>
      </c>
      <c r="AM62" s="26">
        <v>13270.246281562508</v>
      </c>
      <c r="AN62" s="26">
        <v>10877.950919734389</v>
      </c>
      <c r="AO62" s="26">
        <v>51116.480963005553</v>
      </c>
      <c r="AP62" s="26">
        <v>935.04765242338203</v>
      </c>
      <c r="AQ62" s="26">
        <v>61094.166983503215</v>
      </c>
      <c r="AR62" s="26">
        <v>57139.426103251528</v>
      </c>
      <c r="AS62" s="26">
        <v>53151.660320875009</v>
      </c>
      <c r="AT62" s="26">
        <v>33413.862108839086</v>
      </c>
      <c r="AU62" s="26">
        <v>55894.904238984367</v>
      </c>
      <c r="AV62" s="26">
        <v>20187.789590067194</v>
      </c>
      <c r="AW62" s="26">
        <v>6699.4521607695415</v>
      </c>
      <c r="AX62" s="26">
        <v>37463.837760445334</v>
      </c>
      <c r="AY62" s="26">
        <v>54966.663759114082</v>
      </c>
    </row>
    <row r="63" spans="1:51" x14ac:dyDescent="0.25">
      <c r="A63" s="24">
        <v>44595</v>
      </c>
      <c r="B63" s="25">
        <v>14</v>
      </c>
      <c r="C63" s="26">
        <v>36582.123639318881</v>
      </c>
      <c r="D63" s="26">
        <v>43968.808462943845</v>
      </c>
      <c r="E63" s="26">
        <v>18508.65260100002</v>
      </c>
      <c r="F63" s="26">
        <v>69479.048016093759</v>
      </c>
      <c r="G63" s="26">
        <v>31334.279077224743</v>
      </c>
      <c r="H63" s="26">
        <v>11265.805786765626</v>
      </c>
      <c r="I63" s="26">
        <v>39050.434046742186</v>
      </c>
      <c r="J63" s="26">
        <v>151.30976867675781</v>
      </c>
      <c r="K63" s="26">
        <v>18811.847477651445</v>
      </c>
      <c r="L63" s="26">
        <v>9237.4876536942993</v>
      </c>
      <c r="M63" s="26">
        <v>39378.319741911189</v>
      </c>
      <c r="N63" s="26">
        <v>29228.090856703133</v>
      </c>
      <c r="O63" s="26">
        <v>56671.43570875447</v>
      </c>
      <c r="P63" s="26">
        <v>5018.2788654325432</v>
      </c>
      <c r="Q63" s="26">
        <v>32.51709237098693</v>
      </c>
      <c r="R63" s="26">
        <v>6236.7574090117178</v>
      </c>
      <c r="S63" s="26">
        <v>54646.813051286881</v>
      </c>
      <c r="T63" s="26">
        <v>17602.842205734389</v>
      </c>
      <c r="U63" s="26">
        <v>9931.1636741565653</v>
      </c>
      <c r="V63" s="26">
        <v>68943.144546832671</v>
      </c>
      <c r="W63" s="26">
        <v>1846.7378280820399</v>
      </c>
      <c r="X63" s="26">
        <v>14486.674913565983</v>
      </c>
      <c r="Y63" s="26">
        <v>32396.440857384212</v>
      </c>
      <c r="Z63" s="26">
        <v>206.98889328002929</v>
      </c>
      <c r="AA63" s="26">
        <v>26158.171712234391</v>
      </c>
      <c r="AB63" s="26">
        <v>25911.589880777043</v>
      </c>
      <c r="AC63" s="26">
        <v>29092.98350676374</v>
      </c>
      <c r="AD63" s="26">
        <v>40347.794611500402</v>
      </c>
      <c r="AE63" s="26">
        <v>8311.4848514375281</v>
      </c>
      <c r="AF63" s="26">
        <v>18.754754464285714</v>
      </c>
      <c r="AG63" s="26">
        <v>23055.984988824734</v>
      </c>
      <c r="AH63" s="26">
        <v>39866.855256343741</v>
      </c>
      <c r="AI63" s="26">
        <v>2546.6931644002411</v>
      </c>
      <c r="AJ63" s="26">
        <v>822.19132525168334</v>
      </c>
      <c r="AK63" s="26">
        <v>7670.6762771620315</v>
      </c>
      <c r="AL63" s="26">
        <v>21646.235072703141</v>
      </c>
      <c r="AM63" s="26">
        <v>13776.512733593774</v>
      </c>
      <c r="AN63" s="26">
        <v>11921.47023029688</v>
      </c>
      <c r="AO63" s="26">
        <v>53210.281609909172</v>
      </c>
      <c r="AP63" s="26">
        <v>981.17916774749767</v>
      </c>
      <c r="AQ63" s="26">
        <v>62729.718661081337</v>
      </c>
      <c r="AR63" s="26">
        <v>58143.525085095258</v>
      </c>
      <c r="AS63" s="26">
        <v>55430.894665234388</v>
      </c>
      <c r="AT63" s="26">
        <v>33291.168503401612</v>
      </c>
      <c r="AU63" s="26">
        <v>58367.068530093748</v>
      </c>
      <c r="AV63" s="26">
        <v>20831.650095848454</v>
      </c>
      <c r="AW63" s="26">
        <v>6420.7535577910248</v>
      </c>
      <c r="AX63" s="26">
        <v>40081.848539734397</v>
      </c>
      <c r="AY63" s="26">
        <v>56341.083469989098</v>
      </c>
    </row>
    <row r="64" spans="1:51" x14ac:dyDescent="0.25">
      <c r="A64" s="24">
        <v>44595</v>
      </c>
      <c r="B64" s="25">
        <v>15</v>
      </c>
      <c r="C64" s="26">
        <v>36164.723475908359</v>
      </c>
      <c r="D64" s="26">
        <v>45155.349306475095</v>
      </c>
      <c r="E64" s="26">
        <v>18722.02580639064</v>
      </c>
      <c r="F64" s="26">
        <v>68947.59832984375</v>
      </c>
      <c r="G64" s="26">
        <v>33681.321949396646</v>
      </c>
      <c r="H64" s="26">
        <v>11325.390321390645</v>
      </c>
      <c r="I64" s="26">
        <v>39034.776420695336</v>
      </c>
      <c r="J64" s="26">
        <v>150.68282699584961</v>
      </c>
      <c r="K64" s="26">
        <v>19413.100029432706</v>
      </c>
      <c r="L64" s="26">
        <v>9644.8721947958711</v>
      </c>
      <c r="M64" s="26">
        <v>40661.337143869467</v>
      </c>
      <c r="N64" s="26">
        <v>29652.802031500003</v>
      </c>
      <c r="O64" s="26">
        <v>56925.585585113855</v>
      </c>
      <c r="P64" s="26">
        <v>5172.3080598546348</v>
      </c>
      <c r="Q64" s="26">
        <v>31.877909517288202</v>
      </c>
      <c r="R64" s="26">
        <v>6343.5778878437577</v>
      </c>
      <c r="S64" s="26">
        <v>55780.716420318131</v>
      </c>
      <c r="T64" s="26">
        <v>17352.713537375032</v>
      </c>
      <c r="U64" s="26">
        <v>9654.5665740315762</v>
      </c>
      <c r="V64" s="26">
        <v>70046.10892545768</v>
      </c>
      <c r="W64" s="26">
        <v>1876.1938018437495</v>
      </c>
      <c r="X64" s="26">
        <v>12918.916000762541</v>
      </c>
      <c r="Y64" s="26">
        <v>33859.427702190849</v>
      </c>
      <c r="Z64" s="26">
        <v>234.1121224975586</v>
      </c>
      <c r="AA64" s="26">
        <v>27559.778950218781</v>
      </c>
      <c r="AB64" s="26">
        <v>25961.28263479266</v>
      </c>
      <c r="AC64" s="26">
        <v>28793.694071109752</v>
      </c>
      <c r="AD64" s="26">
        <v>41237.846647062892</v>
      </c>
      <c r="AE64" s="26">
        <v>8669.3757903749902</v>
      </c>
      <c r="AF64" s="26">
        <v>18.754754464285714</v>
      </c>
      <c r="AG64" s="26">
        <v>22272.222257855985</v>
      </c>
      <c r="AH64" s="26">
        <v>40467.993746687498</v>
      </c>
      <c r="AI64" s="26">
        <v>2478.2794179663388</v>
      </c>
      <c r="AJ64" s="26">
        <v>836.12790433251371</v>
      </c>
      <c r="AK64" s="26">
        <v>7781.4063468819586</v>
      </c>
      <c r="AL64" s="26">
        <v>22566.966817734399</v>
      </c>
      <c r="AM64" s="26">
        <v>14796.890059765637</v>
      </c>
      <c r="AN64" s="26">
        <v>12748.724219281252</v>
      </c>
      <c r="AO64" s="26">
        <v>55264.138488034878</v>
      </c>
      <c r="AP64" s="26">
        <v>1035.0498046874989</v>
      </c>
      <c r="AQ64" s="26">
        <v>63792.803480503229</v>
      </c>
      <c r="AR64" s="26">
        <v>59637.597225165577</v>
      </c>
      <c r="AS64" s="26">
        <v>57286.907246375013</v>
      </c>
      <c r="AT64" s="26">
        <v>34324.631797307855</v>
      </c>
      <c r="AU64" s="26">
        <v>58620.748216437496</v>
      </c>
      <c r="AV64" s="26">
        <v>22555.877763254706</v>
      </c>
      <c r="AW64" s="26">
        <v>7020.211939554697</v>
      </c>
      <c r="AX64" s="26">
        <v>41287.726391429715</v>
      </c>
      <c r="AY64" s="26">
        <v>57175.630140770343</v>
      </c>
    </row>
    <row r="65" spans="1:51" x14ac:dyDescent="0.25">
      <c r="A65" s="24">
        <v>44595</v>
      </c>
      <c r="B65" s="25">
        <v>16</v>
      </c>
      <c r="C65" s="26">
        <v>35718.474105765948</v>
      </c>
      <c r="D65" s="26">
        <v>46007.125169006351</v>
      </c>
      <c r="E65" s="26">
        <v>18997.053188671907</v>
      </c>
      <c r="F65" s="26">
        <v>68068.297197343767</v>
      </c>
      <c r="G65" s="26">
        <v>36065.213569487256</v>
      </c>
      <c r="H65" s="26">
        <v>12207.785511796887</v>
      </c>
      <c r="I65" s="26">
        <v>38932.16231747657</v>
      </c>
      <c r="J65" s="26">
        <v>151.84546661376939</v>
      </c>
      <c r="K65" s="26">
        <v>19505.630245667071</v>
      </c>
      <c r="L65" s="26">
        <v>9954.2866092880558</v>
      </c>
      <c r="M65" s="26">
        <v>41875.013393848349</v>
      </c>
      <c r="N65" s="26">
        <v>29846.95612029688</v>
      </c>
      <c r="O65" s="26">
        <v>56315.665769348227</v>
      </c>
      <c r="P65" s="26">
        <v>5687.7783816016208</v>
      </c>
      <c r="Q65" s="26">
        <v>32.560498598098761</v>
      </c>
      <c r="R65" s="26">
        <v>6369.5415463398567</v>
      </c>
      <c r="S65" s="26">
        <v>56156.925064005627</v>
      </c>
      <c r="T65" s="26">
        <v>17081.415135562518</v>
      </c>
      <c r="U65" s="26">
        <v>9309.7245554690653</v>
      </c>
      <c r="V65" s="26">
        <v>69941.739427770168</v>
      </c>
      <c r="W65" s="26">
        <v>1911.1638892109397</v>
      </c>
      <c r="X65" s="26">
        <v>10892.76058260864</v>
      </c>
      <c r="Y65" s="26">
        <v>37215.854537444015</v>
      </c>
      <c r="Z65" s="26">
        <v>203.25051055908213</v>
      </c>
      <c r="AA65" s="26">
        <v>27502.03496376564</v>
      </c>
      <c r="AB65" s="26">
        <v>25809.295963855169</v>
      </c>
      <c r="AC65" s="26">
        <v>28376.3840278403</v>
      </c>
      <c r="AD65" s="26">
        <v>41188.442739125392</v>
      </c>
      <c r="AE65" s="26">
        <v>8690.5376583287016</v>
      </c>
      <c r="AF65" s="26">
        <v>18.754754464285714</v>
      </c>
      <c r="AG65" s="26">
        <v>21999.978158887236</v>
      </c>
      <c r="AH65" s="26">
        <v>40479.076625281254</v>
      </c>
      <c r="AI65" s="26">
        <v>1904.0114085365028</v>
      </c>
      <c r="AJ65" s="26">
        <v>849.12055701572058</v>
      </c>
      <c r="AK65" s="26">
        <v>7623.7477432421547</v>
      </c>
      <c r="AL65" s="26">
        <v>22621.515308500017</v>
      </c>
      <c r="AM65" s="26">
        <v>15298.917348453162</v>
      </c>
      <c r="AN65" s="26">
        <v>12602.157409437499</v>
      </c>
      <c r="AO65" s="26">
        <v>56050.110417256248</v>
      </c>
      <c r="AP65" s="26">
        <v>1107.2947876453402</v>
      </c>
      <c r="AQ65" s="26">
        <v>64592.043453018836</v>
      </c>
      <c r="AR65" s="26">
        <v>60701.756567306198</v>
      </c>
      <c r="AS65" s="26">
        <v>57646.819445765635</v>
      </c>
      <c r="AT65" s="26">
        <v>34956.109318714101</v>
      </c>
      <c r="AU65" s="26">
        <v>57972.7305021875</v>
      </c>
      <c r="AV65" s="26">
        <v>23518.640208254707</v>
      </c>
      <c r="AW65" s="26">
        <v>6558.9548493173843</v>
      </c>
      <c r="AX65" s="26">
        <v>41218.613995910178</v>
      </c>
      <c r="AY65" s="26">
        <v>58924.582349676566</v>
      </c>
    </row>
    <row r="66" spans="1:51" x14ac:dyDescent="0.25">
      <c r="A66" s="24">
        <v>44595</v>
      </c>
      <c r="B66" s="25">
        <v>17</v>
      </c>
      <c r="C66" s="26">
        <v>35616.56369927105</v>
      </c>
      <c r="D66" s="26">
        <v>45430.029983725093</v>
      </c>
      <c r="E66" s="26">
        <v>19027.953566000015</v>
      </c>
      <c r="F66" s="26">
        <v>66946.770720218745</v>
      </c>
      <c r="G66" s="26">
        <v>35298.429819478792</v>
      </c>
      <c r="H66" s="26">
        <v>12156.038301062514</v>
      </c>
      <c r="I66" s="26">
        <v>38245.221014156268</v>
      </c>
      <c r="J66" s="26">
        <v>154.02701950073239</v>
      </c>
      <c r="K66" s="26">
        <v>19142.175930588932</v>
      </c>
      <c r="L66" s="26">
        <v>9998.7839187724276</v>
      </c>
      <c r="M66" s="26">
        <v>41142.56343445948</v>
      </c>
      <c r="N66" s="26">
        <v>29451.80022068751</v>
      </c>
      <c r="O66" s="26">
        <v>55168.937443316972</v>
      </c>
      <c r="P66" s="26">
        <v>5633.9344007513218</v>
      </c>
      <c r="Q66" s="26">
        <v>32.941696855545047</v>
      </c>
      <c r="R66" s="26">
        <v>6366.8545466210862</v>
      </c>
      <c r="S66" s="26">
        <v>55676.047434349377</v>
      </c>
      <c r="T66" s="26">
        <v>16716.862685093773</v>
      </c>
      <c r="U66" s="26">
        <v>8944.444603953445</v>
      </c>
      <c r="V66" s="26">
        <v>68839.900145676409</v>
      </c>
      <c r="W66" s="26">
        <v>1919.5243061875099</v>
      </c>
      <c r="X66" s="26">
        <v>7897.0970242040985</v>
      </c>
      <c r="Y66" s="26">
        <v>28012.450579714729</v>
      </c>
      <c r="Z66" s="26">
        <v>203.50930938720708</v>
      </c>
      <c r="AA66" s="26">
        <v>27864.753976156255</v>
      </c>
      <c r="AB66" s="26">
        <v>25239.315551355176</v>
      </c>
      <c r="AC66" s="26">
        <v>27766.977072112608</v>
      </c>
      <c r="AD66" s="26">
        <v>40791.00258821914</v>
      </c>
      <c r="AE66" s="26">
        <v>8154.1890833133748</v>
      </c>
      <c r="AF66" s="26">
        <v>18.754754464285714</v>
      </c>
      <c r="AG66" s="26">
        <v>22035.640564668487</v>
      </c>
      <c r="AH66" s="26">
        <v>41388.277827624996</v>
      </c>
      <c r="AI66" s="26">
        <v>1292.4333617857171</v>
      </c>
      <c r="AJ66" s="26">
        <v>727.16524123507327</v>
      </c>
      <c r="AK66" s="26">
        <v>8128.0064686907235</v>
      </c>
      <c r="AL66" s="26">
        <v>22327.644506546891</v>
      </c>
      <c r="AM66" s="26">
        <v>16306.612566031263</v>
      </c>
      <c r="AN66" s="26">
        <v>12909.917030156248</v>
      </c>
      <c r="AO66" s="26">
        <v>55546.878187986891</v>
      </c>
      <c r="AP66" s="26">
        <v>1066.1644234657283</v>
      </c>
      <c r="AQ66" s="26">
        <v>63919.912898503244</v>
      </c>
      <c r="AR66" s="26">
        <v>60494.473201345281</v>
      </c>
      <c r="AS66" s="26">
        <v>57387.923427046902</v>
      </c>
      <c r="AT66" s="26">
        <v>31841.020389089099</v>
      </c>
      <c r="AU66" s="26">
        <v>57144.356646093751</v>
      </c>
      <c r="AV66" s="26">
        <v>24338.7222161922</v>
      </c>
      <c r="AW66" s="26">
        <v>7800.2803340898536</v>
      </c>
      <c r="AX66" s="26">
        <v>41937.637619433612</v>
      </c>
      <c r="AY66" s="26">
        <v>58236.743650957804</v>
      </c>
    </row>
    <row r="67" spans="1:51" x14ac:dyDescent="0.25">
      <c r="A67" s="24">
        <v>44595</v>
      </c>
      <c r="B67" s="25">
        <v>18</v>
      </c>
      <c r="C67" s="26">
        <v>35079.691000977786</v>
      </c>
      <c r="D67" s="26">
        <v>43305.43189488136</v>
      </c>
      <c r="E67" s="26">
        <v>17755.192612656268</v>
      </c>
      <c r="F67" s="26">
        <v>65176.303326406254</v>
      </c>
      <c r="G67" s="26">
        <v>31957.452253039031</v>
      </c>
      <c r="H67" s="26">
        <v>10954.788062984395</v>
      </c>
      <c r="I67" s="26">
        <v>36592.183516054698</v>
      </c>
      <c r="J67" s="26">
        <v>161.34772109985357</v>
      </c>
      <c r="K67" s="26">
        <v>18314.444487565503</v>
      </c>
      <c r="L67" s="26">
        <v>8959.4061812099317</v>
      </c>
      <c r="M67" s="26">
        <v>37657.293162470487</v>
      </c>
      <c r="N67" s="26">
        <v>28483.710299124999</v>
      </c>
      <c r="O67" s="26">
        <v>52259.710534738842</v>
      </c>
      <c r="P67" s="26">
        <v>5728.7966081779568</v>
      </c>
      <c r="Q67" s="26">
        <v>32.480435457229618</v>
      </c>
      <c r="R67" s="26">
        <v>6180.6096440273468</v>
      </c>
      <c r="S67" s="26">
        <v>54050.933005224375</v>
      </c>
      <c r="T67" s="26">
        <v>15746.509965250028</v>
      </c>
      <c r="U67" s="26">
        <v>8214.254768015946</v>
      </c>
      <c r="V67" s="26">
        <v>66061.531948426418</v>
      </c>
      <c r="W67" s="26">
        <v>1774.7864362929733</v>
      </c>
      <c r="X67" s="26">
        <v>5160.5257078196255</v>
      </c>
      <c r="Y67" s="26">
        <v>31753.715472608666</v>
      </c>
      <c r="Z67" s="26">
        <v>226.02734420776375</v>
      </c>
      <c r="AA67" s="26">
        <v>26389.53656868749</v>
      </c>
      <c r="AB67" s="26">
        <v>24519.156100730164</v>
      </c>
      <c r="AC67" s="26">
        <v>26689.208845206158</v>
      </c>
      <c r="AD67" s="26">
        <v>39721.529996719153</v>
      </c>
      <c r="AE67" s="26">
        <v>8572.3130989063993</v>
      </c>
      <c r="AF67" s="26">
        <v>18.754754464285714</v>
      </c>
      <c r="AG67" s="26">
        <v>21835.108695480987</v>
      </c>
      <c r="AH67" s="26">
        <v>41462.286577593739</v>
      </c>
      <c r="AI67" s="26">
        <v>1097.520970230273</v>
      </c>
      <c r="AJ67" s="26">
        <v>622.61342146922004</v>
      </c>
      <c r="AK67" s="26">
        <v>7536.8711727020354</v>
      </c>
      <c r="AL67" s="26">
        <v>22639.366386343772</v>
      </c>
      <c r="AM67" s="26">
        <v>15951.466062250016</v>
      </c>
      <c r="AN67" s="26">
        <v>12492.549553093751</v>
      </c>
      <c r="AO67" s="26">
        <v>53029.952961009825</v>
      </c>
      <c r="AP67" s="26">
        <v>864.84991884231476</v>
      </c>
      <c r="AQ67" s="26">
        <v>61069.091169878229</v>
      </c>
      <c r="AR67" s="26">
        <v>56597.933359064009</v>
      </c>
      <c r="AS67" s="26">
        <v>55859.997385000024</v>
      </c>
      <c r="AT67" s="26">
        <v>30300.719001432841</v>
      </c>
      <c r="AU67" s="26">
        <v>55052.960246750008</v>
      </c>
      <c r="AV67" s="26">
        <v>24440.088271348461</v>
      </c>
      <c r="AW67" s="26">
        <v>5120.8259457753957</v>
      </c>
      <c r="AX67" s="26">
        <v>40773.187870234404</v>
      </c>
      <c r="AY67" s="26">
        <v>56943.987938957805</v>
      </c>
    </row>
    <row r="68" spans="1:51" x14ac:dyDescent="0.25">
      <c r="A68" s="24">
        <v>44595</v>
      </c>
      <c r="B68" s="25">
        <v>19</v>
      </c>
      <c r="C68" s="26">
        <v>32875.344587156091</v>
      </c>
      <c r="D68" s="26">
        <v>40016.017852100114</v>
      </c>
      <c r="E68" s="26">
        <v>16202.002963062514</v>
      </c>
      <c r="F68" s="26">
        <v>62798.28608890625</v>
      </c>
      <c r="G68" s="26">
        <v>28225.301527525851</v>
      </c>
      <c r="H68" s="26">
        <v>9486.799369796885</v>
      </c>
      <c r="I68" s="26">
        <v>34090.919545023462</v>
      </c>
      <c r="J68" s="26">
        <v>158.10528564453131</v>
      </c>
      <c r="K68" s="26">
        <v>17493.876338120193</v>
      </c>
      <c r="L68" s="26">
        <v>7406.2788367567864</v>
      </c>
      <c r="M68" s="26">
        <v>33216.143997138286</v>
      </c>
      <c r="N68" s="26">
        <v>27269.466133312511</v>
      </c>
      <c r="O68" s="26">
        <v>48033.882475645092</v>
      </c>
      <c r="P68" s="26">
        <v>5917.269976859644</v>
      </c>
      <c r="Q68" s="26">
        <v>32.60986935424804</v>
      </c>
      <c r="R68" s="26">
        <v>6189.4619270586008</v>
      </c>
      <c r="S68" s="26">
        <v>51810.101696958751</v>
      </c>
      <c r="T68" s="26">
        <v>14662.773124656269</v>
      </c>
      <c r="U68" s="26">
        <v>7293.2498019846962</v>
      </c>
      <c r="V68" s="26">
        <v>64238.816742395167</v>
      </c>
      <c r="W68" s="26">
        <v>1905.7110574648514</v>
      </c>
      <c r="X68" s="26">
        <v>5299.3164026654058</v>
      </c>
      <c r="Y68" s="26">
        <v>30564.581865377266</v>
      </c>
      <c r="Z68" s="26">
        <v>206.92236862182628</v>
      </c>
      <c r="AA68" s="26">
        <v>24683.925238156291</v>
      </c>
      <c r="AB68" s="26">
        <v>21273.476172964532</v>
      </c>
      <c r="AC68" s="26">
        <v>25628.529475049665</v>
      </c>
      <c r="AD68" s="26">
        <v>38920.683568594148</v>
      </c>
      <c r="AE68" s="26">
        <v>7698.3944264219008</v>
      </c>
      <c r="AF68" s="26">
        <v>18.754754464285714</v>
      </c>
      <c r="AG68" s="26">
        <v>20960.928169824736</v>
      </c>
      <c r="AH68" s="26">
        <v>41929.916930187508</v>
      </c>
      <c r="AI68" s="26">
        <v>572.75989691949042</v>
      </c>
      <c r="AJ68" s="26">
        <v>460.9404123290916</v>
      </c>
      <c r="AK68" s="26">
        <v>6833.9199180167989</v>
      </c>
      <c r="AL68" s="26">
        <v>21626.663352375017</v>
      </c>
      <c r="AM68" s="26">
        <v>14914.870716609394</v>
      </c>
      <c r="AN68" s="26">
        <v>12430.932274874998</v>
      </c>
      <c r="AO68" s="26">
        <v>49173.402226494611</v>
      </c>
      <c r="AP68" s="26">
        <v>698.31315134448334</v>
      </c>
      <c r="AQ68" s="26">
        <v>55907.125864800102</v>
      </c>
      <c r="AR68" s="26">
        <v>50902.336307774945</v>
      </c>
      <c r="AS68" s="26">
        <v>54819.724161015649</v>
      </c>
      <c r="AT68" s="26">
        <v>28108.678450776584</v>
      </c>
      <c r="AU68" s="26">
        <v>52018.521508656253</v>
      </c>
      <c r="AV68" s="26">
        <v>25010.517364629708</v>
      </c>
      <c r="AW68" s="26">
        <v>6077.0666390390716</v>
      </c>
      <c r="AX68" s="26">
        <v>40328.169977859405</v>
      </c>
      <c r="AY68" s="26">
        <v>51997.735444739104</v>
      </c>
    </row>
    <row r="69" spans="1:51" x14ac:dyDescent="0.25">
      <c r="A69" s="24">
        <v>44595</v>
      </c>
      <c r="B69" s="25">
        <v>20</v>
      </c>
      <c r="C69" s="26">
        <v>29726.940656633011</v>
      </c>
      <c r="D69" s="26">
        <v>38897.771749756357</v>
      </c>
      <c r="E69" s="26">
        <v>15126.780340796897</v>
      </c>
      <c r="F69" s="26">
        <v>58601.167970250004</v>
      </c>
      <c r="G69" s="26">
        <v>26618.638910791873</v>
      </c>
      <c r="H69" s="26">
        <v>8262.2342452968951</v>
      </c>
      <c r="I69" s="26">
        <v>31547.853936828131</v>
      </c>
      <c r="J69" s="26">
        <v>168.18928527832031</v>
      </c>
      <c r="K69" s="26">
        <v>17232.852769807701</v>
      </c>
      <c r="L69" s="26">
        <v>6842.8644388740031</v>
      </c>
      <c r="M69" s="26">
        <v>31062.972955214347</v>
      </c>
      <c r="N69" s="26">
        <v>25916.372831093762</v>
      </c>
      <c r="O69" s="26">
        <v>44836.88965761385</v>
      </c>
      <c r="P69" s="26">
        <v>6833.5768169757648</v>
      </c>
      <c r="Q69" s="26">
        <v>32.355552972793575</v>
      </c>
      <c r="R69" s="26">
        <v>6138.1536771835972</v>
      </c>
      <c r="S69" s="26">
        <v>51778.314832927514</v>
      </c>
      <c r="T69" s="26">
        <v>13726.968314671891</v>
      </c>
      <c r="U69" s="26">
        <v>6526.7837607034453</v>
      </c>
      <c r="V69" s="26">
        <v>64111.276095926427</v>
      </c>
      <c r="W69" s="26">
        <v>1778.6491631796894</v>
      </c>
      <c r="X69" s="26">
        <v>8965.6373517222855</v>
      </c>
      <c r="Y69" s="26">
        <v>29226.794288400968</v>
      </c>
      <c r="Z69" s="26">
        <v>252.76211639404312</v>
      </c>
      <c r="AA69" s="26">
        <v>24618.966110531266</v>
      </c>
      <c r="AB69" s="26">
        <v>19660.642429808304</v>
      </c>
      <c r="AC69" s="26">
        <v>24012.740683985881</v>
      </c>
      <c r="AD69" s="26">
        <v>38103.741216187889</v>
      </c>
      <c r="AE69" s="26">
        <v>7604.6539755781414</v>
      </c>
      <c r="AF69" s="26">
        <v>18.754754464285714</v>
      </c>
      <c r="AG69" s="26">
        <v>21031.568971355984</v>
      </c>
      <c r="AH69" s="26">
        <v>43952.424989374995</v>
      </c>
      <c r="AI69" s="26">
        <v>158.23626001727436</v>
      </c>
      <c r="AJ69" s="26">
        <v>406.32825886527445</v>
      </c>
      <c r="AK69" s="26">
        <v>5671.6223724970114</v>
      </c>
      <c r="AL69" s="26">
        <v>21600.53003862502</v>
      </c>
      <c r="AM69" s="26">
        <v>14081.493277000031</v>
      </c>
      <c r="AN69" s="26">
        <v>12308.877136718751</v>
      </c>
      <c r="AO69" s="26">
        <v>46765.461258143689</v>
      </c>
      <c r="AP69" s="26">
        <v>683.60955429077217</v>
      </c>
      <c r="AQ69" s="26">
        <v>49594.666318018855</v>
      </c>
      <c r="AR69" s="26">
        <v>48775.068757360888</v>
      </c>
      <c r="AS69" s="26">
        <v>55663.425583718759</v>
      </c>
      <c r="AT69" s="26">
        <v>26590.928529276582</v>
      </c>
      <c r="AU69" s="26">
        <v>50838.627776359375</v>
      </c>
      <c r="AV69" s="26">
        <v>25771.921884567204</v>
      </c>
      <c r="AW69" s="26">
        <v>7625.5766996435632</v>
      </c>
      <c r="AX69" s="26">
        <v>40996.557295949235</v>
      </c>
      <c r="AY69" s="26">
        <v>43784.029298223431</v>
      </c>
    </row>
    <row r="70" spans="1:51" x14ac:dyDescent="0.25">
      <c r="A70" s="24">
        <v>44595</v>
      </c>
      <c r="B70" s="25">
        <v>21</v>
      </c>
      <c r="C70" s="26">
        <v>28636.594031054898</v>
      </c>
      <c r="D70" s="26">
        <v>38870.977797318832</v>
      </c>
      <c r="E70" s="26">
        <v>15729.505938078139</v>
      </c>
      <c r="F70" s="26">
        <v>53512.998969156266</v>
      </c>
      <c r="G70" s="26">
        <v>25813.381393575572</v>
      </c>
      <c r="H70" s="26">
        <v>8004.016860468766</v>
      </c>
      <c r="I70" s="26">
        <v>28941.032113996105</v>
      </c>
      <c r="J70" s="26">
        <v>173.2529296875</v>
      </c>
      <c r="K70" s="26">
        <v>17536.14837986237</v>
      </c>
      <c r="L70" s="26">
        <v>6464.3434305068049</v>
      </c>
      <c r="M70" s="26">
        <v>30717.592985724841</v>
      </c>
      <c r="N70" s="26">
        <v>26043.624047718771</v>
      </c>
      <c r="O70" s="26">
        <v>44242.087308254471</v>
      </c>
      <c r="P70" s="26">
        <v>8254.7623790485268</v>
      </c>
      <c r="Q70" s="26">
        <v>32.059620311737064</v>
      </c>
      <c r="R70" s="26">
        <v>6368.1436156874988</v>
      </c>
      <c r="S70" s="26">
        <v>53086.326190786887</v>
      </c>
      <c r="T70" s="26">
        <v>13742.835403585952</v>
      </c>
      <c r="U70" s="26">
        <v>6559.1849091096956</v>
      </c>
      <c r="V70" s="26">
        <v>65271.879338176419</v>
      </c>
      <c r="W70" s="26">
        <v>1571.1157032265639</v>
      </c>
      <c r="X70" s="26">
        <v>8476.3166198192284</v>
      </c>
      <c r="Y70" s="26">
        <v>29311.272696978333</v>
      </c>
      <c r="Z70" s="26">
        <v>272.01074539184572</v>
      </c>
      <c r="AA70" s="26">
        <v>25472.953958281254</v>
      </c>
      <c r="AB70" s="26">
        <v>18123.439726605167</v>
      </c>
      <c r="AC70" s="26">
        <v>22983.873584959711</v>
      </c>
      <c r="AD70" s="26">
        <v>39262.475133812892</v>
      </c>
      <c r="AE70" s="26">
        <v>9050.5863146406464</v>
      </c>
      <c r="AF70" s="26">
        <v>18.754754464285714</v>
      </c>
      <c r="AG70" s="26">
        <v>21844.055530543483</v>
      </c>
      <c r="AH70" s="26">
        <v>44920.201193281253</v>
      </c>
      <c r="AI70" s="26">
        <v>25.1411173050003</v>
      </c>
      <c r="AJ70" s="26">
        <v>423.12297288043169</v>
      </c>
      <c r="AK70" s="26">
        <v>4413.2484403555063</v>
      </c>
      <c r="AL70" s="26">
        <v>22732.90548032814</v>
      </c>
      <c r="AM70" s="26">
        <v>13719.965424765656</v>
      </c>
      <c r="AN70" s="26">
        <v>12308.146796718749</v>
      </c>
      <c r="AO70" s="26">
        <v>46560.46244064872</v>
      </c>
      <c r="AP70" s="26">
        <v>689.0592625662689</v>
      </c>
      <c r="AQ70" s="26">
        <v>46107.302655175088</v>
      </c>
      <c r="AR70" s="26">
        <v>47182.390374603092</v>
      </c>
      <c r="AS70" s="26">
        <v>58006.215398265631</v>
      </c>
      <c r="AT70" s="26">
        <v>27455.531859839099</v>
      </c>
      <c r="AU70" s="26">
        <v>51409.741174828137</v>
      </c>
      <c r="AV70" s="26">
        <v>26034.764559785955</v>
      </c>
      <c r="AW70" s="26">
        <v>9804.8878562959162</v>
      </c>
      <c r="AX70" s="26">
        <v>44340.165388917994</v>
      </c>
      <c r="AY70" s="26">
        <v>38768.579195864084</v>
      </c>
    </row>
    <row r="71" spans="1:51" x14ac:dyDescent="0.25">
      <c r="A71" s="24">
        <v>44595</v>
      </c>
      <c r="B71" s="25">
        <v>22</v>
      </c>
      <c r="C71" s="26">
        <v>29391.584014648659</v>
      </c>
      <c r="D71" s="26">
        <v>41704.13282663135</v>
      </c>
      <c r="E71" s="26">
        <v>17091.54696670315</v>
      </c>
      <c r="F71" s="26">
        <v>54259.640524218747</v>
      </c>
      <c r="G71" s="26">
        <v>29573.681382265644</v>
      </c>
      <c r="H71" s="26">
        <v>8365.1588114687602</v>
      </c>
      <c r="I71" s="26">
        <v>28277.064672417957</v>
      </c>
      <c r="J71" s="26">
        <v>176.6385955810546</v>
      </c>
      <c r="K71" s="26">
        <v>18431.744025198313</v>
      </c>
      <c r="L71" s="26">
        <v>7115.9384659599154</v>
      </c>
      <c r="M71" s="26">
        <v>32082.954807286347</v>
      </c>
      <c r="N71" s="26">
        <v>28301.97658601564</v>
      </c>
      <c r="O71" s="26">
        <v>45253.036864645102</v>
      </c>
      <c r="P71" s="26">
        <v>8897.3413072695421</v>
      </c>
      <c r="Q71" s="26">
        <v>31.846889087676992</v>
      </c>
      <c r="R71" s="26">
        <v>7261.1852477421908</v>
      </c>
      <c r="S71" s="26">
        <v>55855.327592865018</v>
      </c>
      <c r="T71" s="26">
        <v>14963.169613000011</v>
      </c>
      <c r="U71" s="26">
        <v>8188.439979734696</v>
      </c>
      <c r="V71" s="26">
        <v>70776.595396801422</v>
      </c>
      <c r="W71" s="26">
        <v>1853.4547511132812</v>
      </c>
      <c r="X71" s="26">
        <v>7367.1419468191689</v>
      </c>
      <c r="Y71" s="26">
        <v>28272.123615880118</v>
      </c>
      <c r="Z71" s="26">
        <v>246.49976745605457</v>
      </c>
      <c r="AA71" s="26">
        <v>27281.472387546906</v>
      </c>
      <c r="AB71" s="26">
        <v>16756.25809602705</v>
      </c>
      <c r="AC71" s="26">
        <v>25540.15093633073</v>
      </c>
      <c r="AD71" s="26">
        <v>43447.483163625395</v>
      </c>
      <c r="AE71" s="26">
        <v>10486.647379796908</v>
      </c>
      <c r="AF71" s="26">
        <v>18.754754464285714</v>
      </c>
      <c r="AG71" s="26">
        <v>23712.821774918488</v>
      </c>
      <c r="AH71" s="26">
        <v>50094.646009187505</v>
      </c>
      <c r="AI71" s="26">
        <v>0</v>
      </c>
      <c r="AJ71" s="26">
        <v>441.43269339848376</v>
      </c>
      <c r="AK71" s="26">
        <v>4489.2661516640601</v>
      </c>
      <c r="AL71" s="26">
        <v>24823.308449000018</v>
      </c>
      <c r="AM71" s="26">
        <v>15223.167956375037</v>
      </c>
      <c r="AN71" s="26">
        <v>12958.621857312501</v>
      </c>
      <c r="AO71" s="26">
        <v>49243.887027604687</v>
      </c>
      <c r="AP71" s="26">
        <v>832.08728027343795</v>
      </c>
      <c r="AQ71" s="26">
        <v>45443.899241886043</v>
      </c>
      <c r="AR71" s="26">
        <v>52208.207697595266</v>
      </c>
      <c r="AS71" s="26">
        <v>62348.990297468757</v>
      </c>
      <c r="AT71" s="26">
        <v>26006.234518714096</v>
      </c>
      <c r="AU71" s="26">
        <v>53683.80985409375</v>
      </c>
      <c r="AV71" s="26">
        <v>29954.922887723453</v>
      </c>
      <c r="AW71" s="26">
        <v>10939.000048828133</v>
      </c>
      <c r="AX71" s="26">
        <v>49042.684685281274</v>
      </c>
      <c r="AY71" s="26">
        <v>37285.03102120784</v>
      </c>
    </row>
    <row r="72" spans="1:51" x14ac:dyDescent="0.25">
      <c r="A72" s="24">
        <v>44595</v>
      </c>
      <c r="B72" s="25">
        <v>23</v>
      </c>
      <c r="C72" s="26">
        <v>26847.626733289278</v>
      </c>
      <c r="D72" s="26">
        <v>39439.63135822508</v>
      </c>
      <c r="E72" s="26">
        <v>15614.610645437509</v>
      </c>
      <c r="F72" s="26">
        <v>50004.80994684375</v>
      </c>
      <c r="G72" s="26">
        <v>28253.050451281255</v>
      </c>
      <c r="H72" s="26">
        <v>8139.5399029062664</v>
      </c>
      <c r="I72" s="26">
        <v>26284.475912191421</v>
      </c>
      <c r="J72" s="26">
        <v>154.39214706420901</v>
      </c>
      <c r="K72" s="26">
        <v>17519.410537104559</v>
      </c>
      <c r="L72" s="26">
        <v>7389.8643235067921</v>
      </c>
      <c r="M72" s="26">
        <v>30790.596605293984</v>
      </c>
      <c r="N72" s="26">
        <v>26792.960629843761</v>
      </c>
      <c r="O72" s="26">
        <v>42408.678580668522</v>
      </c>
      <c r="P72" s="26">
        <v>8672.8987676093802</v>
      </c>
      <c r="Q72" s="26">
        <v>32.220755962371825</v>
      </c>
      <c r="R72" s="26">
        <v>6968.2936731640639</v>
      </c>
      <c r="S72" s="26">
        <v>53697.746849005649</v>
      </c>
      <c r="T72" s="26">
        <v>14032.314882531207</v>
      </c>
      <c r="U72" s="26">
        <v>7941.3300228322269</v>
      </c>
      <c r="V72" s="26">
        <v>66902.741633082667</v>
      </c>
      <c r="W72" s="26">
        <v>1622.457179839844</v>
      </c>
      <c r="X72" s="26">
        <v>8524.6642938192417</v>
      </c>
      <c r="Y72" s="26">
        <v>26553.194925274249</v>
      </c>
      <c r="Z72" s="26">
        <v>190.41416900634761</v>
      </c>
      <c r="AA72" s="26">
        <v>26390.514394656271</v>
      </c>
      <c r="AB72" s="26">
        <v>15595.75728349581</v>
      </c>
      <c r="AC72" s="26">
        <v>24625.90170568545</v>
      </c>
      <c r="AD72" s="26">
        <v>41458.732821187885</v>
      </c>
      <c r="AE72" s="26">
        <v>9643.1421741562772</v>
      </c>
      <c r="AF72" s="26">
        <v>18.754754464285714</v>
      </c>
      <c r="AG72" s="26">
        <v>22579.497302824733</v>
      </c>
      <c r="AH72" s="26">
        <v>48473.591226937497</v>
      </c>
      <c r="AI72" s="26">
        <v>0</v>
      </c>
      <c r="AJ72" s="26">
        <v>447.09009695723159</v>
      </c>
      <c r="AK72" s="26">
        <v>4312.5996353906294</v>
      </c>
      <c r="AL72" s="26">
        <v>23775.269997359395</v>
      </c>
      <c r="AM72" s="26">
        <v>14601.421702796884</v>
      </c>
      <c r="AN72" s="26">
        <v>12607.11476126563</v>
      </c>
      <c r="AO72" s="26">
        <v>47032.784933230461</v>
      </c>
      <c r="AP72" s="26">
        <v>804.67778015136798</v>
      </c>
      <c r="AQ72" s="26">
        <v>42662.340553589165</v>
      </c>
      <c r="AR72" s="26">
        <v>49945.691293837452</v>
      </c>
      <c r="AS72" s="26">
        <v>59640.055497515648</v>
      </c>
      <c r="AT72" s="26">
        <v>27822.721844932861</v>
      </c>
      <c r="AU72" s="26">
        <v>50430.45648890626</v>
      </c>
      <c r="AV72" s="26">
        <v>27957.497513473449</v>
      </c>
      <c r="AW72" s="26">
        <v>10675.524750233362</v>
      </c>
      <c r="AX72" s="26">
        <v>47434.759624703154</v>
      </c>
      <c r="AY72" s="26">
        <v>34531.886908973429</v>
      </c>
    </row>
    <row r="73" spans="1:51" x14ac:dyDescent="0.25">
      <c r="A73" s="24">
        <v>44595</v>
      </c>
      <c r="B73" s="25">
        <v>24</v>
      </c>
      <c r="C73" s="26">
        <v>24438.880953445543</v>
      </c>
      <c r="D73" s="26">
        <v>36461.001865443846</v>
      </c>
      <c r="E73" s="26">
        <v>14444.309015281282</v>
      </c>
      <c r="F73" s="26">
        <v>45274.606900921885</v>
      </c>
      <c r="G73" s="26">
        <v>25619.305550703146</v>
      </c>
      <c r="H73" s="26">
        <v>8209.54902878129</v>
      </c>
      <c r="I73" s="26">
        <v>23851.819139476567</v>
      </c>
      <c r="J73" s="26">
        <v>135.656364440918</v>
      </c>
      <c r="K73" s="26">
        <v>15995.878459292053</v>
      </c>
      <c r="L73" s="26">
        <v>7369.5704286942937</v>
      </c>
      <c r="M73" s="26">
        <v>28945.088113510312</v>
      </c>
      <c r="N73" s="26">
        <v>24241.804229718757</v>
      </c>
      <c r="O73" s="26">
        <v>38398.3037268404</v>
      </c>
      <c r="P73" s="26">
        <v>8105.2540373281417</v>
      </c>
      <c r="Q73" s="26">
        <v>31.964954126358045</v>
      </c>
      <c r="R73" s="26">
        <v>6362.559226148448</v>
      </c>
      <c r="S73" s="26">
        <v>48737.330499208765</v>
      </c>
      <c r="T73" s="26">
        <v>13032.323760296889</v>
      </c>
      <c r="U73" s="26">
        <v>7506.7733372346856</v>
      </c>
      <c r="V73" s="26">
        <v>58986.36511539518</v>
      </c>
      <c r="W73" s="26">
        <v>1425.6386596562509</v>
      </c>
      <c r="X73" s="26">
        <v>5823.9025488191601</v>
      </c>
      <c r="Y73" s="26">
        <v>24977.617744661271</v>
      </c>
      <c r="Z73" s="26">
        <v>176.41205978393549</v>
      </c>
      <c r="AA73" s="26">
        <v>22497.953251718769</v>
      </c>
      <c r="AB73" s="26">
        <v>14386.047989089539</v>
      </c>
      <c r="AC73" s="26">
        <v>22405.050041264374</v>
      </c>
      <c r="AD73" s="26">
        <v>37468.93086306288</v>
      </c>
      <c r="AE73" s="26">
        <v>9121.965190828163</v>
      </c>
      <c r="AF73" s="26">
        <v>18.754754464285714</v>
      </c>
      <c r="AG73" s="26">
        <v>20350.273019762237</v>
      </c>
      <c r="AH73" s="26">
        <v>42706.158782687497</v>
      </c>
      <c r="AI73" s="26">
        <v>0</v>
      </c>
      <c r="AJ73" s="26">
        <v>441.24259899234033</v>
      </c>
      <c r="AK73" s="26">
        <v>4042.3381516406198</v>
      </c>
      <c r="AL73" s="26">
        <v>21142.071275656268</v>
      </c>
      <c r="AM73" s="26">
        <v>13312.049151156269</v>
      </c>
      <c r="AN73" s="26">
        <v>11787.977226609381</v>
      </c>
      <c r="AO73" s="26">
        <v>43087.587604966728</v>
      </c>
      <c r="AP73" s="26">
        <v>744.32545471191406</v>
      </c>
      <c r="AQ73" s="26">
        <v>39341.236264346997</v>
      </c>
      <c r="AR73" s="26">
        <v>45928.324102267135</v>
      </c>
      <c r="AS73" s="26">
        <v>53978.544237125017</v>
      </c>
      <c r="AT73" s="26">
        <v>23162.13103490162</v>
      </c>
      <c r="AU73" s="26">
        <v>45808.200401703143</v>
      </c>
      <c r="AV73" s="26">
        <v>20535.106976660965</v>
      </c>
      <c r="AW73" s="26">
        <v>15519.641189564452</v>
      </c>
      <c r="AX73" s="26">
        <v>43106.811199570337</v>
      </c>
      <c r="AY73" s="26">
        <v>31641.423256051592</v>
      </c>
    </row>
    <row r="74" spans="1:51" x14ac:dyDescent="0.25">
      <c r="A74" s="24">
        <v>44596</v>
      </c>
      <c r="B74" s="25">
        <v>1</v>
      </c>
      <c r="C74" s="26">
        <v>22254.665164211183</v>
      </c>
      <c r="D74" s="26">
        <v>32390.288906693859</v>
      </c>
      <c r="E74" s="26">
        <v>13233.402491546893</v>
      </c>
      <c r="F74" s="26">
        <v>40129.017069828144</v>
      </c>
      <c r="G74" s="26">
        <v>22220.181787453112</v>
      </c>
      <c r="H74" s="26">
        <v>8011.7123628125128</v>
      </c>
      <c r="I74" s="26">
        <v>21403.572082855477</v>
      </c>
      <c r="J74" s="26">
        <v>129.1562366485596</v>
      </c>
      <c r="K74" s="26">
        <v>13986.815214401444</v>
      </c>
      <c r="L74" s="26">
        <v>7283.4616186161647</v>
      </c>
      <c r="M74" s="26">
        <v>26651.652225545276</v>
      </c>
      <c r="N74" s="26">
        <v>21767.291590210949</v>
      </c>
      <c r="O74" s="26">
        <v>33912.099772871668</v>
      </c>
      <c r="P74" s="26">
        <v>7376.6898720078234</v>
      </c>
      <c r="Q74" s="26">
        <v>32.402884803771975</v>
      </c>
      <c r="R74" s="26">
        <v>5540.3968716679701</v>
      </c>
      <c r="S74" s="26">
        <v>42532.89490142752</v>
      </c>
      <c r="T74" s="26">
        <v>12135.429763148441</v>
      </c>
      <c r="U74" s="26">
        <v>7029.8380881096955</v>
      </c>
      <c r="V74" s="26">
        <v>54330.938200645171</v>
      </c>
      <c r="W74" s="26">
        <v>1252.0596339374999</v>
      </c>
      <c r="X74" s="26">
        <v>3868.9853378191692</v>
      </c>
      <c r="Y74" s="26">
        <v>22957.497645875428</v>
      </c>
      <c r="Z74" s="26">
        <v>166.87015167236333</v>
      </c>
      <c r="AA74" s="26">
        <v>19006.439486062522</v>
      </c>
      <c r="AB74" s="26">
        <v>13210.731766714556</v>
      </c>
      <c r="AC74" s="26">
        <v>20251.034008439754</v>
      </c>
      <c r="AD74" s="26">
        <v>32644.491451187885</v>
      </c>
      <c r="AE74" s="26">
        <v>8376.6093801015777</v>
      </c>
      <c r="AF74" s="26">
        <v>18.754754464285714</v>
      </c>
      <c r="AG74" s="26">
        <v>17832.858179230985</v>
      </c>
      <c r="AH74" s="26">
        <v>34763.468150781249</v>
      </c>
      <c r="AI74" s="26">
        <v>0</v>
      </c>
      <c r="AJ74" s="26">
        <v>427.42960427319935</v>
      </c>
      <c r="AK74" s="26">
        <v>3743.3336168359301</v>
      </c>
      <c r="AL74" s="26">
        <v>18563.043180343782</v>
      </c>
      <c r="AM74" s="26">
        <v>10991.729160609411</v>
      </c>
      <c r="AN74" s="26">
        <v>11080.1631556875</v>
      </c>
      <c r="AO74" s="26">
        <v>38261.795426325567</v>
      </c>
      <c r="AP74" s="26">
        <v>677.91789245605401</v>
      </c>
      <c r="AQ74" s="26">
        <v>36117.780321932929</v>
      </c>
      <c r="AR74" s="26">
        <v>41174.09174409524</v>
      </c>
      <c r="AS74" s="26">
        <v>46704.341157171904</v>
      </c>
      <c r="AT74" s="26">
        <v>21268.935066339105</v>
      </c>
      <c r="AU74" s="26">
        <v>40867.81098279688</v>
      </c>
      <c r="AV74" s="26">
        <v>14353.266431629694</v>
      </c>
      <c r="AW74" s="26">
        <v>16607.098255232446</v>
      </c>
      <c r="AX74" s="26">
        <v>37421.591266925803</v>
      </c>
      <c r="AY74" s="26">
        <v>28977.059315145361</v>
      </c>
    </row>
    <row r="75" spans="1:51" x14ac:dyDescent="0.25">
      <c r="A75" s="24">
        <v>44596</v>
      </c>
      <c r="B75" s="25">
        <v>2</v>
      </c>
      <c r="C75" s="26">
        <v>20484.48337416432</v>
      </c>
      <c r="D75" s="26">
        <v>28988.589437787599</v>
      </c>
      <c r="E75" s="26">
        <v>11060.34062998439</v>
      </c>
      <c r="F75" s="26">
        <v>35800.727176703134</v>
      </c>
      <c r="G75" s="26">
        <v>19273.581518906252</v>
      </c>
      <c r="H75" s="26">
        <v>7812.5589124062808</v>
      </c>
      <c r="I75" s="26">
        <v>19599.041507687507</v>
      </c>
      <c r="J75" s="26">
        <v>111.8811435699462</v>
      </c>
      <c r="K75" s="26">
        <v>12369.008811510814</v>
      </c>
      <c r="L75" s="26">
        <v>6461.1985153349196</v>
      </c>
      <c r="M75" s="26">
        <v>25077.8111219481</v>
      </c>
      <c r="N75" s="26">
        <v>19511.177821468762</v>
      </c>
      <c r="O75" s="26">
        <v>30898.107580629494</v>
      </c>
      <c r="P75" s="26">
        <v>6735.9014956093833</v>
      </c>
      <c r="Q75" s="26">
        <v>30.897671007156383</v>
      </c>
      <c r="R75" s="26">
        <v>4715.7853812949243</v>
      </c>
      <c r="S75" s="26">
        <v>36668.774214802528</v>
      </c>
      <c r="T75" s="26">
        <v>11257.368718632821</v>
      </c>
      <c r="U75" s="26">
        <v>6523.044308383126</v>
      </c>
      <c r="V75" s="26">
        <v>48284.161495192049</v>
      </c>
      <c r="W75" s="26">
        <v>1094.0861832031258</v>
      </c>
      <c r="X75" s="26">
        <v>3144.6120608192386</v>
      </c>
      <c r="Y75" s="26">
        <v>21566.058755216254</v>
      </c>
      <c r="Z75" s="26">
        <v>160.90538803100591</v>
      </c>
      <c r="AA75" s="26">
        <v>15971.226649304692</v>
      </c>
      <c r="AB75" s="26">
        <v>12389.148253886429</v>
      </c>
      <c r="AC75" s="26">
        <v>18408.790287437216</v>
      </c>
      <c r="AD75" s="26">
        <v>28081.657975937887</v>
      </c>
      <c r="AE75" s="26">
        <v>7347.4416300703451</v>
      </c>
      <c r="AF75" s="26">
        <v>18.754754464285714</v>
      </c>
      <c r="AG75" s="26">
        <v>15176.735918199734</v>
      </c>
      <c r="AH75" s="26">
        <v>29254.252711343754</v>
      </c>
      <c r="AI75" s="26">
        <v>0</v>
      </c>
      <c r="AJ75" s="26">
        <v>437.40791577234268</v>
      </c>
      <c r="AK75" s="26">
        <v>3360.5462172265597</v>
      </c>
      <c r="AL75" s="26">
        <v>16746.3444499219</v>
      </c>
      <c r="AM75" s="26">
        <v>8678.9073116328109</v>
      </c>
      <c r="AN75" s="26">
        <v>9878.0845346406404</v>
      </c>
      <c r="AO75" s="26">
        <v>33787.166685471915</v>
      </c>
      <c r="AP75" s="26">
        <v>632.77308654785202</v>
      </c>
      <c r="AQ75" s="26">
        <v>33334.508106331377</v>
      </c>
      <c r="AR75" s="26">
        <v>36697.663255454623</v>
      </c>
      <c r="AS75" s="26">
        <v>40298.770094500025</v>
      </c>
      <c r="AT75" s="26">
        <v>20785.079689932874</v>
      </c>
      <c r="AU75" s="26">
        <v>36507.958330312518</v>
      </c>
      <c r="AV75" s="26">
        <v>12667.168256504712</v>
      </c>
      <c r="AW75" s="26">
        <v>9904.9495883193504</v>
      </c>
      <c r="AX75" s="26">
        <v>31440.10428524805</v>
      </c>
      <c r="AY75" s="26">
        <v>26847.245097785977</v>
      </c>
    </row>
    <row r="76" spans="1:51" x14ac:dyDescent="0.25">
      <c r="A76" s="24">
        <v>44596</v>
      </c>
      <c r="B76" s="25">
        <v>3</v>
      </c>
      <c r="C76" s="26">
        <v>19414.27175946119</v>
      </c>
      <c r="D76" s="26">
        <v>26085.682559350102</v>
      </c>
      <c r="E76" s="26">
        <v>9726.5691838281491</v>
      </c>
      <c r="F76" s="26">
        <v>33281.708901124999</v>
      </c>
      <c r="G76" s="26">
        <v>16952.667735328134</v>
      </c>
      <c r="H76" s="26">
        <v>7830.5269045156456</v>
      </c>
      <c r="I76" s="26">
        <v>18170.369728492202</v>
      </c>
      <c r="J76" s="26">
        <v>100.24716949462901</v>
      </c>
      <c r="K76" s="26">
        <v>11311.987231378003</v>
      </c>
      <c r="L76" s="26">
        <v>5952.447161772423</v>
      </c>
      <c r="M76" s="26">
        <v>24375.055926005334</v>
      </c>
      <c r="N76" s="26">
        <v>18287.835816710929</v>
      </c>
      <c r="O76" s="26">
        <v>28627.865897176373</v>
      </c>
      <c r="P76" s="26">
        <v>6406.0412133711015</v>
      </c>
      <c r="Q76" s="26">
        <v>29.698409540176385</v>
      </c>
      <c r="R76" s="26">
        <v>4261.7022214453145</v>
      </c>
      <c r="S76" s="26">
        <v>32771.139954255646</v>
      </c>
      <c r="T76" s="26">
        <v>10598.061805406269</v>
      </c>
      <c r="U76" s="26">
        <v>6233.8647754221965</v>
      </c>
      <c r="V76" s="26">
        <v>43748.829663082688</v>
      </c>
      <c r="W76" s="26">
        <v>891.74451955078212</v>
      </c>
      <c r="X76" s="26">
        <v>5936.3187248192044</v>
      </c>
      <c r="Y76" s="26">
        <v>21385.361041839209</v>
      </c>
      <c r="Z76" s="26">
        <v>155.63571533203117</v>
      </c>
      <c r="AA76" s="26">
        <v>12504.959319320316</v>
      </c>
      <c r="AB76" s="26">
        <v>11737.460586628607</v>
      </c>
      <c r="AC76" s="26">
        <v>17316.814818638311</v>
      </c>
      <c r="AD76" s="26">
        <v>25179.280385531638</v>
      </c>
      <c r="AE76" s="26">
        <v>6921.3246321719007</v>
      </c>
      <c r="AF76" s="26">
        <v>18.754754464285714</v>
      </c>
      <c r="AG76" s="26">
        <v>13689.059112137234</v>
      </c>
      <c r="AH76" s="26">
        <v>28371.574869031247</v>
      </c>
      <c r="AI76" s="26">
        <v>0</v>
      </c>
      <c r="AJ76" s="26">
        <v>418.08577671141222</v>
      </c>
      <c r="AK76" s="26">
        <v>3047.0239919609403</v>
      </c>
      <c r="AL76" s="26">
        <v>14850.24363225002</v>
      </c>
      <c r="AM76" s="26">
        <v>7843.075553539069</v>
      </c>
      <c r="AN76" s="26">
        <v>9456.100303140629</v>
      </c>
      <c r="AO76" s="26">
        <v>30553.264300974046</v>
      </c>
      <c r="AP76" s="26">
        <v>614.04481506347599</v>
      </c>
      <c r="AQ76" s="26">
        <v>31603.610714761067</v>
      </c>
      <c r="AR76" s="26">
        <v>33564.886240220243</v>
      </c>
      <c r="AS76" s="26">
        <v>35841.412859750009</v>
      </c>
      <c r="AT76" s="26">
        <v>19048.476607057852</v>
      </c>
      <c r="AU76" s="26">
        <v>33806.352902343788</v>
      </c>
      <c r="AV76" s="26">
        <v>11460.250890910967</v>
      </c>
      <c r="AW76" s="26">
        <v>9452.5775814355511</v>
      </c>
      <c r="AX76" s="26">
        <v>28383.015559382835</v>
      </c>
      <c r="AY76" s="26">
        <v>25627.078566035965</v>
      </c>
    </row>
    <row r="77" spans="1:51" x14ac:dyDescent="0.25">
      <c r="A77" s="24">
        <v>44596</v>
      </c>
      <c r="B77" s="25">
        <v>4</v>
      </c>
      <c r="C77" s="26">
        <v>18795.537144164329</v>
      </c>
      <c r="D77" s="26">
        <v>24687.220199475101</v>
      </c>
      <c r="E77" s="26">
        <v>10336.98913773439</v>
      </c>
      <c r="F77" s="26">
        <v>31713.799665640639</v>
      </c>
      <c r="G77" s="26">
        <v>15986.685421609422</v>
      </c>
      <c r="H77" s="26">
        <v>7469.0987603750145</v>
      </c>
      <c r="I77" s="26">
        <v>17545.384644347661</v>
      </c>
      <c r="J77" s="26">
        <v>95.012365341186594</v>
      </c>
      <c r="K77" s="26">
        <v>10633.451501979573</v>
      </c>
      <c r="L77" s="26">
        <v>5700.4209854052351</v>
      </c>
      <c r="M77" s="26">
        <v>23713.109449526142</v>
      </c>
      <c r="N77" s="26">
        <v>17501.499347257821</v>
      </c>
      <c r="O77" s="26">
        <v>27540.348747207619</v>
      </c>
      <c r="P77" s="26">
        <v>6120.0611015937475</v>
      </c>
      <c r="Q77" s="26">
        <v>29.1879405670166</v>
      </c>
      <c r="R77" s="26">
        <v>3984.2867916269533</v>
      </c>
      <c r="S77" s="26">
        <v>30531.49720947439</v>
      </c>
      <c r="T77" s="26">
        <v>10347.222899578139</v>
      </c>
      <c r="U77" s="26">
        <v>6018.4351123050055</v>
      </c>
      <c r="V77" s="26">
        <v>41735.89530187958</v>
      </c>
      <c r="W77" s="26">
        <v>735.46610763671924</v>
      </c>
      <c r="X77" s="26">
        <v>4776.2621438191782</v>
      </c>
      <c r="Y77" s="26">
        <v>21175.792241730451</v>
      </c>
      <c r="Z77" s="26">
        <v>192.17881851196279</v>
      </c>
      <c r="AA77" s="26">
        <v>11703.193468406258</v>
      </c>
      <c r="AB77" s="26">
        <v>11501.208312402048</v>
      </c>
      <c r="AC77" s="26">
        <v>16650.674154921278</v>
      </c>
      <c r="AD77" s="26">
        <v>23630.747729500385</v>
      </c>
      <c r="AE77" s="26">
        <v>6466.7397897578285</v>
      </c>
      <c r="AF77" s="26">
        <v>18.754754464285714</v>
      </c>
      <c r="AG77" s="26">
        <v>12708.044118043486</v>
      </c>
      <c r="AH77" s="26">
        <v>26720.242463250004</v>
      </c>
      <c r="AI77" s="26">
        <v>0</v>
      </c>
      <c r="AJ77" s="26">
        <v>404.93977480458028</v>
      </c>
      <c r="AK77" s="26">
        <v>3292.4271295937606</v>
      </c>
      <c r="AL77" s="26">
        <v>13773.105403703152</v>
      </c>
      <c r="AM77" s="26">
        <v>6728.4982079453384</v>
      </c>
      <c r="AN77" s="26">
        <v>9064.8649134843909</v>
      </c>
      <c r="AO77" s="26">
        <v>28702.308135983818</v>
      </c>
      <c r="AP77" s="26">
        <v>593.82168579101494</v>
      </c>
      <c r="AQ77" s="26">
        <v>30604.89266991341</v>
      </c>
      <c r="AR77" s="26">
        <v>31549.851299403861</v>
      </c>
      <c r="AS77" s="26">
        <v>33252.575887617189</v>
      </c>
      <c r="AT77" s="26">
        <v>18891.954433370382</v>
      </c>
      <c r="AU77" s="26">
        <v>32158.102033531279</v>
      </c>
      <c r="AV77" s="26">
        <v>12266.792381879706</v>
      </c>
      <c r="AW77" s="26">
        <v>4839.8320578916155</v>
      </c>
      <c r="AX77" s="26">
        <v>26223.815307730489</v>
      </c>
      <c r="AY77" s="26">
        <v>24689.13208428595</v>
      </c>
    </row>
    <row r="78" spans="1:51" x14ac:dyDescent="0.25">
      <c r="A78" s="24">
        <v>44596</v>
      </c>
      <c r="B78" s="25">
        <v>5</v>
      </c>
      <c r="C78" s="26">
        <v>18548.465207211193</v>
      </c>
      <c r="D78" s="26">
        <v>23715.677920443835</v>
      </c>
      <c r="E78" s="26">
        <v>10293.850824000021</v>
      </c>
      <c r="F78" s="26">
        <v>31020.324842421887</v>
      </c>
      <c r="G78" s="26">
        <v>15927.570254031267</v>
      </c>
      <c r="H78" s="26">
        <v>7637.8592840625079</v>
      </c>
      <c r="I78" s="26">
        <v>17331.025197847666</v>
      </c>
      <c r="J78" s="26">
        <v>94.915384292602511</v>
      </c>
      <c r="K78" s="26">
        <v>10374.763821065504</v>
      </c>
      <c r="L78" s="26">
        <v>5683.2113369755407</v>
      </c>
      <c r="M78" s="26">
        <v>23460.736569199267</v>
      </c>
      <c r="N78" s="26">
        <v>16862.107285609382</v>
      </c>
      <c r="O78" s="26">
        <v>27054.129204652923</v>
      </c>
      <c r="P78" s="26">
        <v>5830.8779853007873</v>
      </c>
      <c r="Q78" s="26">
        <v>28.572192735672004</v>
      </c>
      <c r="R78" s="26">
        <v>3870.45802152539</v>
      </c>
      <c r="S78" s="26">
        <v>29656.497568833773</v>
      </c>
      <c r="T78" s="26">
        <v>10170.11305185158</v>
      </c>
      <c r="U78" s="26">
        <v>5862.9061597659356</v>
      </c>
      <c r="V78" s="26">
        <v>40788.401427738958</v>
      </c>
      <c r="W78" s="26">
        <v>670.60293593359415</v>
      </c>
      <c r="X78" s="26">
        <v>4462.064061819181</v>
      </c>
      <c r="Y78" s="26">
        <v>21441.087466547942</v>
      </c>
      <c r="Z78" s="26">
        <v>195.21663681030282</v>
      </c>
      <c r="AA78" s="26">
        <v>11037.729225593746</v>
      </c>
      <c r="AB78" s="26">
        <v>11572.71623028485</v>
      </c>
      <c r="AC78" s="26">
        <v>16440.342460563104</v>
      </c>
      <c r="AD78" s="26">
        <v>22693.984725781647</v>
      </c>
      <c r="AE78" s="26">
        <v>5987.0426307187718</v>
      </c>
      <c r="AF78" s="26">
        <v>18.754754464285714</v>
      </c>
      <c r="AG78" s="26">
        <v>12278.465441668486</v>
      </c>
      <c r="AH78" s="26">
        <v>24969.908509937508</v>
      </c>
      <c r="AI78" s="26">
        <v>0</v>
      </c>
      <c r="AJ78" s="26">
        <v>385.40572593311231</v>
      </c>
      <c r="AK78" s="26">
        <v>3222.1934970234502</v>
      </c>
      <c r="AL78" s="26">
        <v>13248.979034250009</v>
      </c>
      <c r="AM78" s="26">
        <v>5585.3882960859773</v>
      </c>
      <c r="AN78" s="26">
        <v>9040.458130843761</v>
      </c>
      <c r="AO78" s="26">
        <v>27559.628748125098</v>
      </c>
      <c r="AP78" s="26">
        <v>594.15229797363202</v>
      </c>
      <c r="AQ78" s="26">
        <v>30001.645484878241</v>
      </c>
      <c r="AR78" s="26">
        <v>30892.549701993707</v>
      </c>
      <c r="AS78" s="26">
        <v>31860.713029546881</v>
      </c>
      <c r="AT78" s="26">
        <v>19124.533680276618</v>
      </c>
      <c r="AU78" s="26">
        <v>31453.722608078147</v>
      </c>
      <c r="AV78" s="26">
        <v>14208.775102223452</v>
      </c>
      <c r="AW78" s="26">
        <v>2570.6139563857469</v>
      </c>
      <c r="AX78" s="26">
        <v>25108.360664978529</v>
      </c>
      <c r="AY78" s="26">
        <v>23977.294484551603</v>
      </c>
    </row>
    <row r="79" spans="1:51" x14ac:dyDescent="0.25">
      <c r="A79" s="24">
        <v>44596</v>
      </c>
      <c r="B79" s="25">
        <v>6</v>
      </c>
      <c r="C79" s="26">
        <v>17256.628432539328</v>
      </c>
      <c r="D79" s="26">
        <v>24735.839981131347</v>
      </c>
      <c r="E79" s="26">
        <v>9658.3669073671881</v>
      </c>
      <c r="F79" s="26">
        <v>32977.215217265635</v>
      </c>
      <c r="G79" s="26">
        <v>16146.061426843746</v>
      </c>
      <c r="H79" s="26">
        <v>7454.0169944687896</v>
      </c>
      <c r="I79" s="26">
        <v>17535.747349167978</v>
      </c>
      <c r="J79" s="26">
        <v>91.735311508178597</v>
      </c>
      <c r="K79" s="26">
        <v>10625.302237010812</v>
      </c>
      <c r="L79" s="26">
        <v>5698.6054524052452</v>
      </c>
      <c r="M79" s="26">
        <v>23306.192474456588</v>
      </c>
      <c r="N79" s="26">
        <v>16766.848135476572</v>
      </c>
      <c r="O79" s="26">
        <v>27424.931120816989</v>
      </c>
      <c r="P79" s="26">
        <v>5713.9468555351705</v>
      </c>
      <c r="Q79" s="26">
        <v>28.525640221595765</v>
      </c>
      <c r="R79" s="26">
        <v>3865.2675168750011</v>
      </c>
      <c r="S79" s="26">
        <v>29588.537937568155</v>
      </c>
      <c r="T79" s="26">
        <v>10115.82212667971</v>
      </c>
      <c r="U79" s="26">
        <v>5901.1707110393854</v>
      </c>
      <c r="V79" s="26">
        <v>39777.25890253581</v>
      </c>
      <c r="W79" s="26">
        <v>688.97755843359414</v>
      </c>
      <c r="X79" s="26">
        <v>4762.7808478192146</v>
      </c>
      <c r="Y79" s="26">
        <v>23251.359825666153</v>
      </c>
      <c r="Z79" s="26">
        <v>251.58765487670902</v>
      </c>
      <c r="AA79" s="26">
        <v>11836.503244382824</v>
      </c>
      <c r="AB79" s="26">
        <v>11271.41108518331</v>
      </c>
      <c r="AC79" s="26">
        <v>15969.482157898461</v>
      </c>
      <c r="AD79" s="26">
        <v>22631.959309187885</v>
      </c>
      <c r="AE79" s="26">
        <v>6849.5500374531475</v>
      </c>
      <c r="AF79" s="26">
        <v>18.754754464285714</v>
      </c>
      <c r="AG79" s="26">
        <v>12314.116616262236</v>
      </c>
      <c r="AH79" s="26">
        <v>24919.169885437506</v>
      </c>
      <c r="AI79" s="26">
        <v>0</v>
      </c>
      <c r="AJ79" s="26">
        <v>375.99498815529864</v>
      </c>
      <c r="AK79" s="26">
        <v>3132.4864261718903</v>
      </c>
      <c r="AL79" s="26">
        <v>13191.417171359402</v>
      </c>
      <c r="AM79" s="26">
        <v>5915.9176684453487</v>
      </c>
      <c r="AN79" s="26">
        <v>9396.7566377500098</v>
      </c>
      <c r="AO79" s="26">
        <v>27249.437169563302</v>
      </c>
      <c r="AP79" s="26">
        <v>596.31585693359409</v>
      </c>
      <c r="AQ79" s="26">
        <v>29843.604628796213</v>
      </c>
      <c r="AR79" s="26">
        <v>30666.610023556193</v>
      </c>
      <c r="AS79" s="26">
        <v>32321.33968675002</v>
      </c>
      <c r="AT79" s="26">
        <v>18750.039295901581</v>
      </c>
      <c r="AU79" s="26">
        <v>31722.15422621879</v>
      </c>
      <c r="AV79" s="26">
        <v>14561.876058973448</v>
      </c>
      <c r="AW79" s="26">
        <v>2240.4558506757839</v>
      </c>
      <c r="AX79" s="26">
        <v>24989.039719304725</v>
      </c>
      <c r="AY79" s="26">
        <v>24117.334810504733</v>
      </c>
    </row>
    <row r="80" spans="1:51" x14ac:dyDescent="0.25">
      <c r="A80" s="24">
        <v>44596</v>
      </c>
      <c r="B80" s="25">
        <v>7</v>
      </c>
      <c r="C80" s="26">
        <v>17559.613914148696</v>
      </c>
      <c r="D80" s="26">
        <v>26490.266316600108</v>
      </c>
      <c r="E80" s="26">
        <v>9728.3582256328427</v>
      </c>
      <c r="F80" s="26">
        <v>35232.281891843748</v>
      </c>
      <c r="G80" s="26">
        <v>16404.890568156279</v>
      </c>
      <c r="H80" s="26">
        <v>6973.4231663750088</v>
      </c>
      <c r="I80" s="26">
        <v>19150.707011382823</v>
      </c>
      <c r="J80" s="26">
        <v>95.86604881286631</v>
      </c>
      <c r="K80" s="26">
        <v>11105.166440151444</v>
      </c>
      <c r="L80" s="26">
        <v>5243.0922074521168</v>
      </c>
      <c r="M80" s="26">
        <v>23531.434078915623</v>
      </c>
      <c r="N80" s="26">
        <v>17499.3472047422</v>
      </c>
      <c r="O80" s="26">
        <v>30063.85776656698</v>
      </c>
      <c r="P80" s="26">
        <v>5947.4908147421957</v>
      </c>
      <c r="Q80" s="26">
        <v>28.61023921394348</v>
      </c>
      <c r="R80" s="26">
        <v>3956.7845858125011</v>
      </c>
      <c r="S80" s="26">
        <v>31443.193419911891</v>
      </c>
      <c r="T80" s="26">
        <v>10115.33398999054</v>
      </c>
      <c r="U80" s="26">
        <v>6129.7317370952096</v>
      </c>
      <c r="V80" s="26">
        <v>40555.261977942057</v>
      </c>
      <c r="W80" s="26">
        <v>1007.2898974570321</v>
      </c>
      <c r="X80" s="26">
        <v>6928.655489819248</v>
      </c>
      <c r="Y80" s="26">
        <v>25083.694424352561</v>
      </c>
      <c r="Z80" s="26">
        <v>263.58423782348632</v>
      </c>
      <c r="AA80" s="26">
        <v>12606.887361437526</v>
      </c>
      <c r="AB80" s="26">
        <v>12016.82747103484</v>
      </c>
      <c r="AC80" s="26">
        <v>16589.049162770978</v>
      </c>
      <c r="AD80" s="26">
        <v>24159.233947250385</v>
      </c>
      <c r="AE80" s="26">
        <v>5612.0929183828121</v>
      </c>
      <c r="AF80" s="26">
        <v>18.754754464285714</v>
      </c>
      <c r="AG80" s="26">
        <v>13147.684452137233</v>
      </c>
      <c r="AH80" s="26">
        <v>26013.122261593759</v>
      </c>
      <c r="AI80" s="26">
        <v>0</v>
      </c>
      <c r="AJ80" s="26">
        <v>403.18131183582108</v>
      </c>
      <c r="AK80" s="26">
        <v>3391.7130740000102</v>
      </c>
      <c r="AL80" s="26">
        <v>13487.44336378128</v>
      </c>
      <c r="AM80" s="26">
        <v>5470.1023859453271</v>
      </c>
      <c r="AN80" s="26">
        <v>9307.0342568124997</v>
      </c>
      <c r="AO80" s="26">
        <v>28214.382920169905</v>
      </c>
      <c r="AP80" s="26">
        <v>596.37609863281193</v>
      </c>
      <c r="AQ80" s="26">
        <v>31050.70850452669</v>
      </c>
      <c r="AR80" s="26">
        <v>31806.036709747605</v>
      </c>
      <c r="AS80" s="26">
        <v>34233.104095945324</v>
      </c>
      <c r="AT80" s="26">
        <v>21281.843920901629</v>
      </c>
      <c r="AU80" s="26">
        <v>33244.214000718777</v>
      </c>
      <c r="AV80" s="26">
        <v>15154.022034223446</v>
      </c>
      <c r="AW80" s="26">
        <v>2084.9400983486385</v>
      </c>
      <c r="AX80" s="26">
        <v>25453.779026691427</v>
      </c>
      <c r="AY80" s="26">
        <v>24928.184643020362</v>
      </c>
    </row>
    <row r="81" spans="1:51" x14ac:dyDescent="0.25">
      <c r="A81" s="24">
        <v>44596</v>
      </c>
      <c r="B81" s="25">
        <v>8</v>
      </c>
      <c r="C81" s="26">
        <v>20573.880341179924</v>
      </c>
      <c r="D81" s="26">
        <v>26938.126105350104</v>
      </c>
      <c r="E81" s="26">
        <v>10327.82987472658</v>
      </c>
      <c r="F81" s="26">
        <v>40539.383443515617</v>
      </c>
      <c r="G81" s="26">
        <v>16767.566018869318</v>
      </c>
      <c r="H81" s="26">
        <v>7219.9616719843889</v>
      </c>
      <c r="I81" s="26">
        <v>22318.234295117174</v>
      </c>
      <c r="J81" s="26">
        <v>107.6563396453857</v>
      </c>
      <c r="K81" s="26">
        <v>12038.086816620193</v>
      </c>
      <c r="L81" s="26">
        <v>5292.6045120692997</v>
      </c>
      <c r="M81" s="26">
        <v>25139.16967347106</v>
      </c>
      <c r="N81" s="26">
        <v>17196.896033476562</v>
      </c>
      <c r="O81" s="26">
        <v>34042.961988598225</v>
      </c>
      <c r="P81" s="26">
        <v>6030.743048180314</v>
      </c>
      <c r="Q81" s="26">
        <v>29.739847497940058</v>
      </c>
      <c r="R81" s="26">
        <v>3673.3864830097659</v>
      </c>
      <c r="S81" s="26">
        <v>31862.272639818148</v>
      </c>
      <c r="T81" s="26">
        <v>9674.6417822484837</v>
      </c>
      <c r="U81" s="26">
        <v>5527.0318499917175</v>
      </c>
      <c r="V81" s="26">
        <v>41382.556354488959</v>
      </c>
      <c r="W81" s="26">
        <v>1374.1058750898437</v>
      </c>
      <c r="X81" s="26">
        <v>9858.4635549046052</v>
      </c>
      <c r="Y81" s="26">
        <v>25918.171238430543</v>
      </c>
      <c r="Z81" s="26">
        <v>251.09585586547851</v>
      </c>
      <c r="AA81" s="26">
        <v>13577.548329000003</v>
      </c>
      <c r="AB81" s="26">
        <v>16067.416286417676</v>
      </c>
      <c r="AC81" s="26">
        <v>17601.078485306567</v>
      </c>
      <c r="AD81" s="26">
        <v>23353.504879344138</v>
      </c>
      <c r="AE81" s="26">
        <v>5788.4276654531641</v>
      </c>
      <c r="AF81" s="26">
        <v>18.754754464285714</v>
      </c>
      <c r="AG81" s="26">
        <v>14487.052803012237</v>
      </c>
      <c r="AH81" s="26">
        <v>24535.223796343758</v>
      </c>
      <c r="AI81" s="26">
        <v>37.314961642414822</v>
      </c>
      <c r="AJ81" s="26">
        <v>395.15715883095271</v>
      </c>
      <c r="AK81" s="26">
        <v>3238.0035518788522</v>
      </c>
      <c r="AL81" s="26">
        <v>13341.46720745315</v>
      </c>
      <c r="AM81" s="26">
        <v>5103.7256466640783</v>
      </c>
      <c r="AN81" s="26">
        <v>9524.40419432813</v>
      </c>
      <c r="AO81" s="26">
        <v>29902.067965000984</v>
      </c>
      <c r="AP81" s="26">
        <v>541.75617334246738</v>
      </c>
      <c r="AQ81" s="26">
        <v>36167.656167018838</v>
      </c>
      <c r="AR81" s="26">
        <v>34212.66556665775</v>
      </c>
      <c r="AS81" s="26">
        <v>34762.50788490627</v>
      </c>
      <c r="AT81" s="26">
        <v>22316.74784215161</v>
      </c>
      <c r="AU81" s="26">
        <v>36211.492387859398</v>
      </c>
      <c r="AV81" s="26">
        <v>13367.855391879708</v>
      </c>
      <c r="AW81" s="26">
        <v>1193.1844999912057</v>
      </c>
      <c r="AX81" s="26">
        <v>24645.989341759785</v>
      </c>
      <c r="AY81" s="26">
        <v>31156.340528020341</v>
      </c>
    </row>
    <row r="82" spans="1:51" x14ac:dyDescent="0.25">
      <c r="A82" s="24">
        <v>44596</v>
      </c>
      <c r="B82" s="25">
        <v>9</v>
      </c>
      <c r="C82" s="26">
        <v>25577.059725414303</v>
      </c>
      <c r="D82" s="26">
        <v>31800.349780443845</v>
      </c>
      <c r="E82" s="26">
        <v>12053.868618734388</v>
      </c>
      <c r="F82" s="26">
        <v>46765.180629312497</v>
      </c>
      <c r="G82" s="26">
        <v>22769.539884918238</v>
      </c>
      <c r="H82" s="26">
        <v>8948.771998125012</v>
      </c>
      <c r="I82" s="26">
        <v>27038.061323929716</v>
      </c>
      <c r="J82" s="26">
        <v>125.8180847167969</v>
      </c>
      <c r="K82" s="26">
        <v>13956.08443721394</v>
      </c>
      <c r="L82" s="26">
        <v>7024.7917222177321</v>
      </c>
      <c r="M82" s="26">
        <v>31095.422543231005</v>
      </c>
      <c r="N82" s="26">
        <v>18920.880301000012</v>
      </c>
      <c r="O82" s="26">
        <v>40201.06308384041</v>
      </c>
      <c r="P82" s="26">
        <v>6545.9931726488048</v>
      </c>
      <c r="Q82" s="26">
        <v>30.796213451385498</v>
      </c>
      <c r="R82" s="26">
        <v>4011.2105015117204</v>
      </c>
      <c r="S82" s="26">
        <v>36771.896066536909</v>
      </c>
      <c r="T82" s="26">
        <v>10470.633685085944</v>
      </c>
      <c r="U82" s="26">
        <v>6155.8378310940761</v>
      </c>
      <c r="V82" s="26">
        <v>46080.270735926417</v>
      </c>
      <c r="W82" s="26">
        <v>1733.0371476875</v>
      </c>
      <c r="X82" s="26">
        <v>10628.998757742404</v>
      </c>
      <c r="Y82" s="26">
        <v>25878.428893757591</v>
      </c>
      <c r="Z82" s="26">
        <v>251.80753417968739</v>
      </c>
      <c r="AA82" s="26">
        <v>17047.583223937501</v>
      </c>
      <c r="AB82" s="26">
        <v>19780.154247620794</v>
      </c>
      <c r="AC82" s="26">
        <v>19544.791981651986</v>
      </c>
      <c r="AD82" s="26">
        <v>26079.504416375385</v>
      </c>
      <c r="AE82" s="26">
        <v>5995.3057909843865</v>
      </c>
      <c r="AF82" s="26">
        <v>18.754754464285714</v>
      </c>
      <c r="AG82" s="26">
        <v>16490.881589699733</v>
      </c>
      <c r="AH82" s="26">
        <v>26934.312229687504</v>
      </c>
      <c r="AI82" s="26">
        <v>414.45283707426313</v>
      </c>
      <c r="AJ82" s="26">
        <v>539.13376254173386</v>
      </c>
      <c r="AK82" s="26">
        <v>4496.8431496357007</v>
      </c>
      <c r="AL82" s="26">
        <v>14172.900084281269</v>
      </c>
      <c r="AM82" s="26">
        <v>7225.0253147500298</v>
      </c>
      <c r="AN82" s="26">
        <v>9705.4035800312613</v>
      </c>
      <c r="AO82" s="26">
        <v>34638.688203938276</v>
      </c>
      <c r="AP82" s="26">
        <v>754.76685985922836</v>
      </c>
      <c r="AQ82" s="26">
        <v>43812.404956425089</v>
      </c>
      <c r="AR82" s="26">
        <v>41652.376299962438</v>
      </c>
      <c r="AS82" s="26">
        <v>39067.537034515626</v>
      </c>
      <c r="AT82" s="26">
        <v>27214.427300714095</v>
      </c>
      <c r="AU82" s="26">
        <v>42092.566306906265</v>
      </c>
      <c r="AV82" s="26">
        <v>15922.19653400471</v>
      </c>
      <c r="AW82" s="26">
        <v>2422.1776031728532</v>
      </c>
      <c r="AX82" s="26">
        <v>27468.994117996102</v>
      </c>
      <c r="AY82" s="26">
        <v>40710.369206301577</v>
      </c>
    </row>
    <row r="83" spans="1:51" x14ac:dyDescent="0.25">
      <c r="A83" s="24">
        <v>44596</v>
      </c>
      <c r="B83" s="25">
        <v>10</v>
      </c>
      <c r="C83" s="26">
        <v>29704.397271748116</v>
      </c>
      <c r="D83" s="26">
        <v>35944.207027068856</v>
      </c>
      <c r="E83" s="26">
        <v>13401.090284218757</v>
      </c>
      <c r="F83" s="26">
        <v>53797.058194718746</v>
      </c>
      <c r="G83" s="26">
        <v>27733.799296198129</v>
      </c>
      <c r="H83" s="26">
        <v>9954.9146155781455</v>
      </c>
      <c r="I83" s="26">
        <v>31117.726289671886</v>
      </c>
      <c r="J83" s="26">
        <v>134.85592269897472</v>
      </c>
      <c r="K83" s="26">
        <v>15805.324829143623</v>
      </c>
      <c r="L83" s="26">
        <v>7786.3666458974512</v>
      </c>
      <c r="M83" s="26">
        <v>34928.299307084395</v>
      </c>
      <c r="N83" s="26">
        <v>22097.840540351561</v>
      </c>
      <c r="O83" s="26">
        <v>45751.064629535707</v>
      </c>
      <c r="P83" s="26">
        <v>4720.0512881922186</v>
      </c>
      <c r="Q83" s="26">
        <v>30.734108665466309</v>
      </c>
      <c r="R83" s="26">
        <v>4460.4470752695324</v>
      </c>
      <c r="S83" s="26">
        <v>41181.429503818144</v>
      </c>
      <c r="T83" s="26">
        <v>12798.665076648462</v>
      </c>
      <c r="U83" s="26">
        <v>6896.5867313362551</v>
      </c>
      <c r="V83" s="26">
        <v>50987.037782020168</v>
      </c>
      <c r="W83" s="26">
        <v>1837.4134321835954</v>
      </c>
      <c r="X83" s="26">
        <v>9363.6674415443194</v>
      </c>
      <c r="Y83" s="26">
        <v>26332.921059764481</v>
      </c>
      <c r="Z83" s="26">
        <v>229.681043548584</v>
      </c>
      <c r="AA83" s="26">
        <v>19488.369686109378</v>
      </c>
      <c r="AB83" s="26">
        <v>22122.743774386425</v>
      </c>
      <c r="AC83" s="26">
        <v>22156.287281754063</v>
      </c>
      <c r="AD83" s="26">
        <v>29375.646743687892</v>
      </c>
      <c r="AE83" s="26">
        <v>6889.2601013906406</v>
      </c>
      <c r="AF83" s="26">
        <v>18.754754464285714</v>
      </c>
      <c r="AG83" s="26">
        <v>18034.920047887237</v>
      </c>
      <c r="AH83" s="26">
        <v>31024.261150343755</v>
      </c>
      <c r="AI83" s="26">
        <v>1091.9539156398557</v>
      </c>
      <c r="AJ83" s="26">
        <v>638.40685848780026</v>
      </c>
      <c r="AK83" s="26">
        <v>6984.9493290595128</v>
      </c>
      <c r="AL83" s="26">
        <v>15637.547175421891</v>
      </c>
      <c r="AM83" s="26">
        <v>8890.9435540468767</v>
      </c>
      <c r="AN83" s="26">
        <v>10068.54933029689</v>
      </c>
      <c r="AO83" s="26">
        <v>40516.306386497468</v>
      </c>
      <c r="AP83" s="26">
        <v>998.89721679687511</v>
      </c>
      <c r="AQ83" s="26">
        <v>50437.462284190718</v>
      </c>
      <c r="AR83" s="26">
        <v>47915.022929915613</v>
      </c>
      <c r="AS83" s="26">
        <v>43432.656092031262</v>
      </c>
      <c r="AT83" s="26">
        <v>29383.379811464099</v>
      </c>
      <c r="AU83" s="26">
        <v>47125.55328134376</v>
      </c>
      <c r="AV83" s="26">
        <v>18568.818910723461</v>
      </c>
      <c r="AW83" s="26">
        <v>3631.2404200459086</v>
      </c>
      <c r="AX83" s="26">
        <v>31086.3824149922</v>
      </c>
      <c r="AY83" s="26">
        <v>47520.470545957818</v>
      </c>
    </row>
    <row r="84" spans="1:51" x14ac:dyDescent="0.25">
      <c r="A84" s="24">
        <v>44596</v>
      </c>
      <c r="B84" s="25">
        <v>11</v>
      </c>
      <c r="C84" s="26">
        <v>32239.404447528934</v>
      </c>
      <c r="D84" s="26">
        <v>38058.81458994386</v>
      </c>
      <c r="E84" s="26">
        <v>15071.560474703141</v>
      </c>
      <c r="F84" s="26">
        <v>59316.178091656257</v>
      </c>
      <c r="G84" s="26">
        <v>30060.618777642041</v>
      </c>
      <c r="H84" s="26">
        <v>10492.696999375003</v>
      </c>
      <c r="I84" s="26">
        <v>34111.422580492203</v>
      </c>
      <c r="J84" s="26">
        <v>158.10279464721691</v>
      </c>
      <c r="K84" s="26">
        <v>16995.701314448313</v>
      </c>
      <c r="L84" s="26">
        <v>8065.752736889599</v>
      </c>
      <c r="M84" s="26">
        <v>36647.757787675277</v>
      </c>
      <c r="N84" s="26">
        <v>23047.892521976559</v>
      </c>
      <c r="O84" s="26">
        <v>49701.974639848224</v>
      </c>
      <c r="P84" s="26">
        <v>4225.8004393153005</v>
      </c>
      <c r="Q84" s="26">
        <v>33.274321758270268</v>
      </c>
      <c r="R84" s="26">
        <v>4948.4002833984368</v>
      </c>
      <c r="S84" s="26">
        <v>46330.234031240019</v>
      </c>
      <c r="T84" s="26">
        <v>14760.073625156281</v>
      </c>
      <c r="U84" s="26">
        <v>7862.7844844534466</v>
      </c>
      <c r="V84" s="26">
        <v>56362.764796613919</v>
      </c>
      <c r="W84" s="26">
        <v>1860.0684800234401</v>
      </c>
      <c r="X84" s="26">
        <v>11336.932768730332</v>
      </c>
      <c r="Y84" s="26">
        <v>27819.019839528053</v>
      </c>
      <c r="Z84" s="26">
        <v>239.59239624023434</v>
      </c>
      <c r="AA84" s="26">
        <v>21868.70569032813</v>
      </c>
      <c r="AB84" s="26">
        <v>23094.448503652042</v>
      </c>
      <c r="AC84" s="26">
        <v>24373.635168519286</v>
      </c>
      <c r="AD84" s="26">
        <v>33074.646691281654</v>
      </c>
      <c r="AE84" s="26">
        <v>7429.5030713593951</v>
      </c>
      <c r="AF84" s="26">
        <v>18.754754464285714</v>
      </c>
      <c r="AG84" s="26">
        <v>19438.972740574736</v>
      </c>
      <c r="AH84" s="26">
        <v>32665.957355937502</v>
      </c>
      <c r="AI84" s="26">
        <v>1729.5699676398842</v>
      </c>
      <c r="AJ84" s="26">
        <v>773.72291755495598</v>
      </c>
      <c r="AK84" s="26">
        <v>7516.4230226737045</v>
      </c>
      <c r="AL84" s="26">
        <v>17197.69275187502</v>
      </c>
      <c r="AM84" s="26">
        <v>10142.773984734375</v>
      </c>
      <c r="AN84" s="26">
        <v>10661.33324490626</v>
      </c>
      <c r="AO84" s="26">
        <v>44356.389795715666</v>
      </c>
      <c r="AP84" s="26">
        <v>1013.849807739257</v>
      </c>
      <c r="AQ84" s="26">
        <v>55028.847702550105</v>
      </c>
      <c r="AR84" s="26">
        <v>50936.43694672807</v>
      </c>
      <c r="AS84" s="26">
        <v>46831.27555748439</v>
      </c>
      <c r="AT84" s="26">
        <v>30588.715014307851</v>
      </c>
      <c r="AU84" s="26">
        <v>49904.909532421887</v>
      </c>
      <c r="AV84" s="26">
        <v>19285.175474817213</v>
      </c>
      <c r="AW84" s="26">
        <v>4540.4164515400489</v>
      </c>
      <c r="AX84" s="26">
        <v>31682.871041744151</v>
      </c>
      <c r="AY84" s="26">
        <v>52332.534090614106</v>
      </c>
    </row>
    <row r="85" spans="1:51" x14ac:dyDescent="0.25">
      <c r="A85" s="24">
        <v>44596</v>
      </c>
      <c r="B85" s="25">
        <v>12</v>
      </c>
      <c r="C85" s="26">
        <v>33752.413787855541</v>
      </c>
      <c r="D85" s="26">
        <v>40279.439952162611</v>
      </c>
      <c r="E85" s="26">
        <v>17290.984888078146</v>
      </c>
      <c r="F85" s="26">
        <v>62867.764103500005</v>
      </c>
      <c r="G85" s="26">
        <v>32248.480694093039</v>
      </c>
      <c r="H85" s="26">
        <v>11318.116559750026</v>
      </c>
      <c r="I85" s="26">
        <v>35834.251641968767</v>
      </c>
      <c r="J85" s="26">
        <v>158.95035934448239</v>
      </c>
      <c r="K85" s="26">
        <v>17839.328910159264</v>
      </c>
      <c r="L85" s="26">
        <v>8381.6379577724256</v>
      </c>
      <c r="M85" s="26">
        <v>38832.293624194419</v>
      </c>
      <c r="N85" s="26">
        <v>24174.263460101567</v>
      </c>
      <c r="O85" s="26">
        <v>51872.007549988841</v>
      </c>
      <c r="P85" s="26">
        <v>4388.5525240777579</v>
      </c>
      <c r="Q85" s="26">
        <v>25.5941044807434</v>
      </c>
      <c r="R85" s="26">
        <v>5353.1169252109385</v>
      </c>
      <c r="S85" s="26">
        <v>47699.24370659938</v>
      </c>
      <c r="T85" s="26">
        <v>15939.486944984392</v>
      </c>
      <c r="U85" s="26">
        <v>8722.2965930003265</v>
      </c>
      <c r="V85" s="26">
        <v>60120.669800520176</v>
      </c>
      <c r="W85" s="26">
        <v>1631.5350518554715</v>
      </c>
      <c r="X85" s="26">
        <v>12276.20160583386</v>
      </c>
      <c r="Y85" s="26">
        <v>28814.923462806171</v>
      </c>
      <c r="Z85" s="26">
        <v>228.47713562011722</v>
      </c>
      <c r="AA85" s="26">
        <v>22977.596166625004</v>
      </c>
      <c r="AB85" s="26">
        <v>24087.872386823903</v>
      </c>
      <c r="AC85" s="26">
        <v>26437.925710620304</v>
      </c>
      <c r="AD85" s="26">
        <v>35768.815291937892</v>
      </c>
      <c r="AE85" s="26">
        <v>7473.3739064218862</v>
      </c>
      <c r="AF85" s="26">
        <v>18.754754464285714</v>
      </c>
      <c r="AG85" s="26">
        <v>20413.030911199734</v>
      </c>
      <c r="AH85" s="26">
        <v>33990.545628218752</v>
      </c>
      <c r="AI85" s="26">
        <v>2197.6522805292147</v>
      </c>
      <c r="AJ85" s="26">
        <v>820.08800649070861</v>
      </c>
      <c r="AK85" s="26">
        <v>7363.0708858985781</v>
      </c>
      <c r="AL85" s="26">
        <v>18722.385515000024</v>
      </c>
      <c r="AM85" s="26">
        <v>11740.486801390627</v>
      </c>
      <c r="AN85" s="26">
        <v>11396.989022062509</v>
      </c>
      <c r="AO85" s="26">
        <v>47470.505897723662</v>
      </c>
      <c r="AP85" s="26">
        <v>987.58722001314129</v>
      </c>
      <c r="AQ85" s="26">
        <v>57705.680269112614</v>
      </c>
      <c r="AR85" s="26">
        <v>53612.222776665578</v>
      </c>
      <c r="AS85" s="26">
        <v>49760.947251140664</v>
      </c>
      <c r="AT85" s="26">
        <v>31823.046038932876</v>
      </c>
      <c r="AU85" s="26">
        <v>51674.430428484397</v>
      </c>
      <c r="AV85" s="26">
        <v>20196.356355598444</v>
      </c>
      <c r="AW85" s="26">
        <v>6547.890808033213</v>
      </c>
      <c r="AX85" s="26">
        <v>35222.170065818376</v>
      </c>
      <c r="AY85" s="26">
        <v>54543.961589551567</v>
      </c>
    </row>
    <row r="86" spans="1:51" x14ac:dyDescent="0.25">
      <c r="A86" s="24">
        <v>44596</v>
      </c>
      <c r="B86" s="25">
        <v>13</v>
      </c>
      <c r="C86" s="26">
        <v>34862.218626355272</v>
      </c>
      <c r="D86" s="26">
        <v>41928.343025693859</v>
      </c>
      <c r="E86" s="26">
        <v>18131.677310203158</v>
      </c>
      <c r="F86" s="26">
        <v>65841.33295465626</v>
      </c>
      <c r="G86" s="26">
        <v>32354.858340136736</v>
      </c>
      <c r="H86" s="26">
        <v>11390.338749671897</v>
      </c>
      <c r="I86" s="26">
        <v>36915.319193570307</v>
      </c>
      <c r="J86" s="26">
        <v>167.3468284606933</v>
      </c>
      <c r="K86" s="26">
        <v>18478.393377620181</v>
      </c>
      <c r="L86" s="26">
        <v>8545.5260439912017</v>
      </c>
      <c r="M86" s="26">
        <v>38576.003326000362</v>
      </c>
      <c r="N86" s="26">
        <v>26223.331978031259</v>
      </c>
      <c r="O86" s="26">
        <v>54334.282758238842</v>
      </c>
      <c r="P86" s="26">
        <v>4457.3459627568318</v>
      </c>
      <c r="Q86" s="26">
        <v>35.019362445831256</v>
      </c>
      <c r="R86" s="26">
        <v>5721.2029693593759</v>
      </c>
      <c r="S86" s="26">
        <v>49808.31530944314</v>
      </c>
      <c r="T86" s="26">
        <v>17188.762029421898</v>
      </c>
      <c r="U86" s="26">
        <v>9353.8700260940659</v>
      </c>
      <c r="V86" s="26">
        <v>63036.636346707674</v>
      </c>
      <c r="W86" s="26">
        <v>1752.973813929691</v>
      </c>
      <c r="X86" s="26">
        <v>11364.884903183825</v>
      </c>
      <c r="Y86" s="26">
        <v>30541.110211627671</v>
      </c>
      <c r="Z86" s="26">
        <v>227.85405059814451</v>
      </c>
      <c r="AA86" s="26">
        <v>24720.803191453153</v>
      </c>
      <c r="AB86" s="26">
        <v>24625.162440370797</v>
      </c>
      <c r="AC86" s="26">
        <v>28072.339464775621</v>
      </c>
      <c r="AD86" s="26">
        <v>37272.043304156643</v>
      </c>
      <c r="AE86" s="26">
        <v>7387.3514938593707</v>
      </c>
      <c r="AF86" s="26">
        <v>18.754754464285714</v>
      </c>
      <c r="AG86" s="26">
        <v>21674.117767293486</v>
      </c>
      <c r="AH86" s="26">
        <v>37697.75943409375</v>
      </c>
      <c r="AI86" s="26">
        <v>2469.1025589182523</v>
      </c>
      <c r="AJ86" s="26">
        <v>827.93895685178268</v>
      </c>
      <c r="AK86" s="26">
        <v>7497.7065473698949</v>
      </c>
      <c r="AL86" s="26">
        <v>20232.806261921902</v>
      </c>
      <c r="AM86" s="26">
        <v>13196.897506859401</v>
      </c>
      <c r="AN86" s="26">
        <v>11719.508530078141</v>
      </c>
      <c r="AO86" s="26">
        <v>50536.977990625863</v>
      </c>
      <c r="AP86" s="26">
        <v>900.16415405273506</v>
      </c>
      <c r="AQ86" s="26">
        <v>60144.013118159492</v>
      </c>
      <c r="AR86" s="26">
        <v>56030.166838032783</v>
      </c>
      <c r="AS86" s="26">
        <v>52518.634570734393</v>
      </c>
      <c r="AT86" s="26">
        <v>32510.300934557839</v>
      </c>
      <c r="AU86" s="26">
        <v>54365.853552937515</v>
      </c>
      <c r="AV86" s="26">
        <v>21456.705136942186</v>
      </c>
      <c r="AW86" s="26">
        <v>6392.1186038066389</v>
      </c>
      <c r="AX86" s="26">
        <v>38973.740408394544</v>
      </c>
      <c r="AY86" s="26">
        <v>55252.9781028328</v>
      </c>
    </row>
    <row r="87" spans="1:51" x14ac:dyDescent="0.25">
      <c r="A87" s="24">
        <v>44596</v>
      </c>
      <c r="B87" s="25">
        <v>14</v>
      </c>
      <c r="C87" s="26">
        <v>35937.770207145622</v>
      </c>
      <c r="D87" s="26">
        <v>42796.619650318855</v>
      </c>
      <c r="E87" s="26">
        <v>18409.92182365627</v>
      </c>
      <c r="F87" s="26">
        <v>68986.342017093761</v>
      </c>
      <c r="G87" s="26">
        <v>32215.724457214896</v>
      </c>
      <c r="H87" s="26">
        <v>10214.012377562518</v>
      </c>
      <c r="I87" s="26">
        <v>38276.247782414073</v>
      </c>
      <c r="J87" s="26">
        <v>160.5214462280272</v>
      </c>
      <c r="K87" s="26">
        <v>18872.4275502452</v>
      </c>
      <c r="L87" s="26">
        <v>8637.3883866786582</v>
      </c>
      <c r="M87" s="26">
        <v>39855.818377362892</v>
      </c>
      <c r="N87" s="26">
        <v>27450.762119359391</v>
      </c>
      <c r="O87" s="26">
        <v>56334.888889816975</v>
      </c>
      <c r="P87" s="26">
        <v>4497.7511976433589</v>
      </c>
      <c r="Q87" s="26">
        <v>34.733102903366088</v>
      </c>
      <c r="R87" s="26">
        <v>6241.8797298242316</v>
      </c>
      <c r="S87" s="26">
        <v>52618.68755559939</v>
      </c>
      <c r="T87" s="26">
        <v>17826.314043281258</v>
      </c>
      <c r="U87" s="26">
        <v>9608.322257609696</v>
      </c>
      <c r="V87" s="26">
        <v>67614.707061551424</v>
      </c>
      <c r="W87" s="26">
        <v>1911.7160884062596</v>
      </c>
      <c r="X87" s="26">
        <v>13237.692653122587</v>
      </c>
      <c r="Y87" s="26">
        <v>33811.906633784747</v>
      </c>
      <c r="Z87" s="26">
        <v>253.06114501953124</v>
      </c>
      <c r="AA87" s="26">
        <v>26035.232554515642</v>
      </c>
      <c r="AB87" s="26">
        <v>25580.631561105169</v>
      </c>
      <c r="AC87" s="26">
        <v>28888.78108061256</v>
      </c>
      <c r="AD87" s="26">
        <v>40786.67689381291</v>
      </c>
      <c r="AE87" s="26">
        <v>8209.3499222968912</v>
      </c>
      <c r="AF87" s="26">
        <v>18.754754464285714</v>
      </c>
      <c r="AG87" s="26">
        <v>22819.693055574739</v>
      </c>
      <c r="AH87" s="26">
        <v>41456.961960468747</v>
      </c>
      <c r="AI87" s="26">
        <v>2583.8174565363393</v>
      </c>
      <c r="AJ87" s="26">
        <v>725.25373801979538</v>
      </c>
      <c r="AK87" s="26">
        <v>7567.9407594248696</v>
      </c>
      <c r="AL87" s="26">
        <v>22056.485217531281</v>
      </c>
      <c r="AM87" s="26">
        <v>14216.981123890653</v>
      </c>
      <c r="AN87" s="26">
        <v>11753.97608940626</v>
      </c>
      <c r="AO87" s="26">
        <v>53067.694726853471</v>
      </c>
      <c r="AP87" s="26">
        <v>-434.42171096801684</v>
      </c>
      <c r="AQ87" s="26">
        <v>62728.21200308136</v>
      </c>
      <c r="AR87" s="26">
        <v>57604.655114704634</v>
      </c>
      <c r="AS87" s="26">
        <v>55268.789415593754</v>
      </c>
      <c r="AT87" s="26">
        <v>32524.034857901595</v>
      </c>
      <c r="AU87" s="26">
        <v>57375.301003687506</v>
      </c>
      <c r="AV87" s="26">
        <v>22393.417537723446</v>
      </c>
      <c r="AW87" s="26">
        <v>7056.2330253007858</v>
      </c>
      <c r="AX87" s="26">
        <v>41486.513133382825</v>
      </c>
      <c r="AY87" s="26">
        <v>57397.57965586408</v>
      </c>
    </row>
    <row r="88" spans="1:51" x14ac:dyDescent="0.25">
      <c r="A88" s="24">
        <v>44596</v>
      </c>
      <c r="B88" s="25">
        <v>15</v>
      </c>
      <c r="C88" s="26">
        <v>35476.703754605769</v>
      </c>
      <c r="D88" s="26">
        <v>44204.978622787603</v>
      </c>
      <c r="E88" s="26">
        <v>18099.024250593771</v>
      </c>
      <c r="F88" s="26">
        <v>68604.80170021877</v>
      </c>
      <c r="G88" s="26">
        <v>34347.238915192727</v>
      </c>
      <c r="H88" s="26">
        <v>10663.692340687518</v>
      </c>
      <c r="I88" s="26">
        <v>38590.40983515625</v>
      </c>
      <c r="J88" s="26">
        <v>163.08647918701169</v>
      </c>
      <c r="K88" s="26">
        <v>19416.401415354572</v>
      </c>
      <c r="L88" s="26">
        <v>9337.1566242880563</v>
      </c>
      <c r="M88" s="26">
        <v>36995.611970997546</v>
      </c>
      <c r="N88" s="26">
        <v>28089.884445031272</v>
      </c>
      <c r="O88" s="26">
        <v>56633.881472363835</v>
      </c>
      <c r="P88" s="26">
        <v>5001.8573007344003</v>
      </c>
      <c r="Q88" s="26">
        <v>34.796671274185172</v>
      </c>
      <c r="R88" s="26">
        <v>6469.1282721406305</v>
      </c>
      <c r="S88" s="26">
        <v>54116.257483943133</v>
      </c>
      <c r="T88" s="26">
        <v>17460.207026640652</v>
      </c>
      <c r="U88" s="26">
        <v>9343.4420242346951</v>
      </c>
      <c r="V88" s="26">
        <v>69162.029461645172</v>
      </c>
      <c r="W88" s="26">
        <v>1779.3940767499998</v>
      </c>
      <c r="X88" s="26">
        <v>12575.888056745809</v>
      </c>
      <c r="Y88" s="26">
        <v>33391.4483185766</v>
      </c>
      <c r="Z88" s="26">
        <v>264.09383544921883</v>
      </c>
      <c r="AA88" s="26">
        <v>27797.787430343753</v>
      </c>
      <c r="AB88" s="26">
        <v>25765.046459042675</v>
      </c>
      <c r="AC88" s="26">
        <v>28797.636981486183</v>
      </c>
      <c r="AD88" s="26">
        <v>41460.54191578165</v>
      </c>
      <c r="AE88" s="26">
        <v>8870.8718790937528</v>
      </c>
      <c r="AF88" s="26">
        <v>18.754754464285714</v>
      </c>
      <c r="AG88" s="26">
        <v>23156.872561730986</v>
      </c>
      <c r="AH88" s="26">
        <v>42674.135570125</v>
      </c>
      <c r="AI88" s="26">
        <v>2524.9695141323141</v>
      </c>
      <c r="AJ88" s="26">
        <v>841.83333054240734</v>
      </c>
      <c r="AK88" s="26">
        <v>7769.3614797715672</v>
      </c>
      <c r="AL88" s="26">
        <v>23066.497123343772</v>
      </c>
      <c r="AM88" s="26">
        <v>15187.694999640658</v>
      </c>
      <c r="AN88" s="26">
        <v>12226.229118187501</v>
      </c>
      <c r="AO88" s="26">
        <v>54861.644096864075</v>
      </c>
      <c r="AP88" s="26">
        <v>-891.48793792724803</v>
      </c>
      <c r="AQ88" s="26">
        <v>63572.146028393836</v>
      </c>
      <c r="AR88" s="26">
        <v>59180.150427259323</v>
      </c>
      <c r="AS88" s="26">
        <v>56881.605856656271</v>
      </c>
      <c r="AT88" s="26">
        <v>33806.977595776632</v>
      </c>
      <c r="AU88" s="26">
        <v>58163.321964031245</v>
      </c>
      <c r="AV88" s="26">
        <v>23970.550427692204</v>
      </c>
      <c r="AW88" s="26">
        <v>6700.156115925779</v>
      </c>
      <c r="AX88" s="26">
        <v>43416.506204144556</v>
      </c>
      <c r="AY88" s="26">
        <v>57238.139917176573</v>
      </c>
    </row>
    <row r="89" spans="1:51" x14ac:dyDescent="0.25">
      <c r="A89" s="24">
        <v>44596</v>
      </c>
      <c r="B89" s="25">
        <v>16</v>
      </c>
      <c r="C89" s="26">
        <v>34760.878862101046</v>
      </c>
      <c r="D89" s="26">
        <v>44574.981783943869</v>
      </c>
      <c r="E89" s="26">
        <v>18405.156246937517</v>
      </c>
      <c r="F89" s="26">
        <v>67286.676685281243</v>
      </c>
      <c r="G89" s="26">
        <v>35301.162882708944</v>
      </c>
      <c r="H89" s="26">
        <v>10889.430571593792</v>
      </c>
      <c r="I89" s="26">
        <v>38098.569443664055</v>
      </c>
      <c r="J89" s="26">
        <v>172.52125549316401</v>
      </c>
      <c r="K89" s="26">
        <v>19226.024055792062</v>
      </c>
      <c r="L89" s="26">
        <v>10065.402331053698</v>
      </c>
      <c r="M89" s="26">
        <v>39192.723996371598</v>
      </c>
      <c r="N89" s="26">
        <v>28343.67079257813</v>
      </c>
      <c r="O89" s="26">
        <v>55644.720473879475</v>
      </c>
      <c r="P89" s="26">
        <v>5556.9676961613932</v>
      </c>
      <c r="Q89" s="26">
        <v>36.370818237304647</v>
      </c>
      <c r="R89" s="26">
        <v>6396.926098789073</v>
      </c>
      <c r="S89" s="26">
        <v>54106.042468693129</v>
      </c>
      <c r="T89" s="26">
        <v>17049.490485640643</v>
      </c>
      <c r="U89" s="26">
        <v>9003.9498067190762</v>
      </c>
      <c r="V89" s="26">
        <v>68741.435574582676</v>
      </c>
      <c r="W89" s="26">
        <v>1760.0565894140598</v>
      </c>
      <c r="X89" s="26">
        <v>8270.9901619918328</v>
      </c>
      <c r="Y89" s="26">
        <v>32788.131514429675</v>
      </c>
      <c r="Z89" s="26">
        <v>230.57886901855457</v>
      </c>
      <c r="AA89" s="26">
        <v>27018.053147125029</v>
      </c>
      <c r="AB89" s="26">
        <v>25148.245050167665</v>
      </c>
      <c r="AC89" s="26">
        <v>28421.602402914261</v>
      </c>
      <c r="AD89" s="26">
        <v>41265.397496594145</v>
      </c>
      <c r="AE89" s="26">
        <v>8942.0742815135382</v>
      </c>
      <c r="AF89" s="26">
        <v>18.754754464285714</v>
      </c>
      <c r="AG89" s="26">
        <v>22906.553416043484</v>
      </c>
      <c r="AH89" s="26">
        <v>42388.445918999991</v>
      </c>
      <c r="AI89" s="26">
        <v>2312.2146994231512</v>
      </c>
      <c r="AJ89" s="26">
        <v>784.79169246316224</v>
      </c>
      <c r="AK89" s="26">
        <v>7539.2741703466199</v>
      </c>
      <c r="AL89" s="26">
        <v>22993.97382504688</v>
      </c>
      <c r="AM89" s="26">
        <v>15418.759453437528</v>
      </c>
      <c r="AN89" s="26">
        <v>12102.81298109375</v>
      </c>
      <c r="AO89" s="26">
        <v>54914.810006841566</v>
      </c>
      <c r="AP89" s="26">
        <v>887.10903930664176</v>
      </c>
      <c r="AQ89" s="26">
        <v>63521.903702846968</v>
      </c>
      <c r="AR89" s="26">
        <v>59543.740971064028</v>
      </c>
      <c r="AS89" s="26">
        <v>57325.01522839065</v>
      </c>
      <c r="AT89" s="26">
        <v>32330.00229424538</v>
      </c>
      <c r="AU89" s="26">
        <v>57442.129952281248</v>
      </c>
      <c r="AV89" s="26">
        <v>24313.456462785947</v>
      </c>
      <c r="AW89" s="26">
        <v>5705.0511973847861</v>
      </c>
      <c r="AX89" s="26">
        <v>43351.623220988295</v>
      </c>
      <c r="AY89" s="26">
        <v>56552.540155082774</v>
      </c>
    </row>
    <row r="90" spans="1:51" x14ac:dyDescent="0.25">
      <c r="A90" s="24">
        <v>44596</v>
      </c>
      <c r="B90" s="25">
        <v>17</v>
      </c>
      <c r="C90" s="26">
        <v>33884.002363822154</v>
      </c>
      <c r="D90" s="26">
        <v>43988.096434600113</v>
      </c>
      <c r="E90" s="26">
        <v>18185.351008468759</v>
      </c>
      <c r="F90" s="26">
        <v>65506.089201968753</v>
      </c>
      <c r="G90" s="26">
        <v>34900.077465541312</v>
      </c>
      <c r="H90" s="26">
        <v>10901.08087531252</v>
      </c>
      <c r="I90" s="26">
        <v>37092.800859359377</v>
      </c>
      <c r="J90" s="26">
        <v>166.5360298156738</v>
      </c>
      <c r="K90" s="26">
        <v>18785.224017354562</v>
      </c>
      <c r="L90" s="26">
        <v>9481.138811834935</v>
      </c>
      <c r="M90" s="26">
        <v>39632.982366015131</v>
      </c>
      <c r="N90" s="26">
        <v>27797.10318059376</v>
      </c>
      <c r="O90" s="26">
        <v>53527.524020379475</v>
      </c>
      <c r="P90" s="26">
        <v>5454.7834725812372</v>
      </c>
      <c r="Q90" s="26">
        <v>35.70174797058106</v>
      </c>
      <c r="R90" s="26">
        <v>6373.4803652734481</v>
      </c>
      <c r="S90" s="26">
        <v>53067.758709818125</v>
      </c>
      <c r="T90" s="26">
        <v>16650.9394071719</v>
      </c>
      <c r="U90" s="26">
        <v>8482.8329542190659</v>
      </c>
      <c r="V90" s="26">
        <v>68158.122675395178</v>
      </c>
      <c r="W90" s="26">
        <v>1782.9071113437599</v>
      </c>
      <c r="X90" s="26">
        <v>7857.2242523663708</v>
      </c>
      <c r="Y90" s="26">
        <v>31561.795407681038</v>
      </c>
      <c r="Z90" s="26">
        <v>268.84822601318371</v>
      </c>
      <c r="AA90" s="26">
        <v>26391.701164812497</v>
      </c>
      <c r="AB90" s="26">
        <v>24626.576926167661</v>
      </c>
      <c r="AC90" s="26">
        <v>27156.241288025703</v>
      </c>
      <c r="AD90" s="26">
        <v>41176.461858125389</v>
      </c>
      <c r="AE90" s="26">
        <v>8874.3670903442853</v>
      </c>
      <c r="AF90" s="26">
        <v>18.754754464285714</v>
      </c>
      <c r="AG90" s="26">
        <v>22242.157487887238</v>
      </c>
      <c r="AH90" s="26">
        <v>42311.307467406245</v>
      </c>
      <c r="AI90" s="26">
        <v>1963.581696311398</v>
      </c>
      <c r="AJ90" s="26">
        <v>699.81506718684568</v>
      </c>
      <c r="AK90" s="26">
        <v>7809.9686911385979</v>
      </c>
      <c r="AL90" s="26">
        <v>22908.384339562519</v>
      </c>
      <c r="AM90" s="26">
        <v>16928.35641329689</v>
      </c>
      <c r="AN90" s="26">
        <v>12545.396173218749</v>
      </c>
      <c r="AO90" s="26">
        <v>53751.048633994607</v>
      </c>
      <c r="AP90" s="26">
        <v>820.08345031738293</v>
      </c>
      <c r="AQ90" s="26">
        <v>61832.286718096977</v>
      </c>
      <c r="AR90" s="26">
        <v>58249.147946767138</v>
      </c>
      <c r="AS90" s="26">
        <v>56832.218308125026</v>
      </c>
      <c r="AT90" s="26">
        <v>30288.094098245347</v>
      </c>
      <c r="AU90" s="26">
        <v>55976.850382156248</v>
      </c>
      <c r="AV90" s="26">
        <v>23774.341177848455</v>
      </c>
      <c r="AW90" s="26">
        <v>4100.8992983398493</v>
      </c>
      <c r="AX90" s="26">
        <v>43529.419816250025</v>
      </c>
      <c r="AY90" s="26">
        <v>55525.388925957814</v>
      </c>
    </row>
    <row r="91" spans="1:51" x14ac:dyDescent="0.25">
      <c r="A91" s="24">
        <v>44596</v>
      </c>
      <c r="B91" s="25">
        <v>18</v>
      </c>
      <c r="C91" s="26">
        <v>32846.925796013609</v>
      </c>
      <c r="D91" s="26">
        <v>41638.446432037585</v>
      </c>
      <c r="E91" s="26">
        <v>16977.770211312523</v>
      </c>
      <c r="F91" s="26">
        <v>63812.209602125004</v>
      </c>
      <c r="G91" s="26">
        <v>31458.77551507701</v>
      </c>
      <c r="H91" s="26">
        <v>9828.8499364062645</v>
      </c>
      <c r="I91" s="26">
        <v>35595.025501500008</v>
      </c>
      <c r="J91" s="26">
        <v>164.90835571289068</v>
      </c>
      <c r="K91" s="26">
        <v>17802.333192362363</v>
      </c>
      <c r="L91" s="26">
        <v>7679.1868555380515</v>
      </c>
      <c r="M91" s="26">
        <v>35555.321826944695</v>
      </c>
      <c r="N91" s="26">
        <v>27073.181845734391</v>
      </c>
      <c r="O91" s="26">
        <v>50550.914598426345</v>
      </c>
      <c r="P91" s="26">
        <v>6189.4819727099512</v>
      </c>
      <c r="Q91" s="26">
        <v>37.211513179779054</v>
      </c>
      <c r="R91" s="26">
        <v>6348.6086979492256</v>
      </c>
      <c r="S91" s="26">
        <v>51565.027482646256</v>
      </c>
      <c r="T91" s="26">
        <v>15486.210631015663</v>
      </c>
      <c r="U91" s="26">
        <v>7899.1975789378157</v>
      </c>
      <c r="V91" s="26">
        <v>66171.265984770173</v>
      </c>
      <c r="W91" s="26">
        <v>1754.6602957812543</v>
      </c>
      <c r="X91" s="26">
        <v>4893.3710114997812</v>
      </c>
      <c r="Y91" s="26">
        <v>31249.187974756369</v>
      </c>
      <c r="Z91" s="26">
        <v>309.98201599121091</v>
      </c>
      <c r="AA91" s="26">
        <v>25394.458030656264</v>
      </c>
      <c r="AB91" s="26">
        <v>21754.584393370798</v>
      </c>
      <c r="AC91" s="26">
        <v>26241.3444073356</v>
      </c>
      <c r="AD91" s="26">
        <v>40350.718149750377</v>
      </c>
      <c r="AE91" s="26">
        <v>8907.9128695759591</v>
      </c>
      <c r="AF91" s="26">
        <v>18.754754464285714</v>
      </c>
      <c r="AG91" s="26">
        <v>21528.729175574736</v>
      </c>
      <c r="AH91" s="26">
        <v>43039.503548249995</v>
      </c>
      <c r="AI91" s="26">
        <v>1458.1128749337704</v>
      </c>
      <c r="AJ91" s="26">
        <v>640.66386589635658</v>
      </c>
      <c r="AK91" s="26">
        <v>7050.6165847765824</v>
      </c>
      <c r="AL91" s="26">
        <v>22868.480445875022</v>
      </c>
      <c r="AM91" s="26">
        <v>16350.383542046877</v>
      </c>
      <c r="AN91" s="26">
        <v>11931.93977287501</v>
      </c>
      <c r="AO91" s="26">
        <v>51815.043919079326</v>
      </c>
      <c r="AP91" s="26">
        <v>714.72076416015614</v>
      </c>
      <c r="AQ91" s="26">
        <v>59158.733546706353</v>
      </c>
      <c r="AR91" s="26">
        <v>54783.577037110903</v>
      </c>
      <c r="AS91" s="26">
        <v>55701.867847812522</v>
      </c>
      <c r="AT91" s="26">
        <v>27140.902995776582</v>
      </c>
      <c r="AU91" s="26">
        <v>53908.090500984377</v>
      </c>
      <c r="AV91" s="26">
        <v>25387.792137285942</v>
      </c>
      <c r="AW91" s="26">
        <v>3443.6960985820406</v>
      </c>
      <c r="AX91" s="26">
        <v>43109.69045866801</v>
      </c>
      <c r="AY91" s="26">
        <v>53767.874271426575</v>
      </c>
    </row>
    <row r="92" spans="1:51" x14ac:dyDescent="0.25">
      <c r="A92" s="24">
        <v>44596</v>
      </c>
      <c r="B92" s="25">
        <v>19</v>
      </c>
      <c r="C92" s="26">
        <v>30808.352351899794</v>
      </c>
      <c r="D92" s="26">
        <v>38723.757356131362</v>
      </c>
      <c r="E92" s="26">
        <v>16133.881076890662</v>
      </c>
      <c r="F92" s="26">
        <v>60750.318849750009</v>
      </c>
      <c r="G92" s="26">
        <v>26427.107145515882</v>
      </c>
      <c r="H92" s="26">
        <v>8473.3728540000193</v>
      </c>
      <c r="I92" s="26">
        <v>33121.038948015652</v>
      </c>
      <c r="J92" s="26">
        <v>168.91829681396487</v>
      </c>
      <c r="K92" s="26">
        <v>16804.648185581114</v>
      </c>
      <c r="L92" s="26">
        <v>7075.7492885302454</v>
      </c>
      <c r="M92" s="26">
        <v>33967.784281648805</v>
      </c>
      <c r="N92" s="26">
        <v>26545.18230576564</v>
      </c>
      <c r="O92" s="26">
        <v>46781.367053895097</v>
      </c>
      <c r="P92" s="26">
        <v>5952.4930373337766</v>
      </c>
      <c r="Q92" s="26">
        <v>34.793234373092673</v>
      </c>
      <c r="R92" s="26">
        <v>6326.9081604726671</v>
      </c>
      <c r="S92" s="26">
        <v>49814.770496552519</v>
      </c>
      <c r="T92" s="26">
        <v>14195.99779931253</v>
      </c>
      <c r="U92" s="26">
        <v>6945.723541125305</v>
      </c>
      <c r="V92" s="26">
        <v>64154.777051426427</v>
      </c>
      <c r="W92" s="26">
        <v>1649.3077806015631</v>
      </c>
      <c r="X92" s="26">
        <v>4644.4919019641384</v>
      </c>
      <c r="Y92" s="26">
        <v>30362.170021359281</v>
      </c>
      <c r="Z92" s="26">
        <v>291.06546569824224</v>
      </c>
      <c r="AA92" s="26">
        <v>23863.457674671903</v>
      </c>
      <c r="AB92" s="26">
        <v>19647.391319417686</v>
      </c>
      <c r="AC92" s="26">
        <v>25011.918915234859</v>
      </c>
      <c r="AD92" s="26">
        <v>39406.04960646914</v>
      </c>
      <c r="AE92" s="26">
        <v>8466.4011640625176</v>
      </c>
      <c r="AF92" s="26">
        <v>18.754754464285714</v>
      </c>
      <c r="AG92" s="26">
        <v>20802.503166293485</v>
      </c>
      <c r="AH92" s="26">
        <v>43480.205687781257</v>
      </c>
      <c r="AI92" s="26">
        <v>798.73506347275702</v>
      </c>
      <c r="AJ92" s="26">
        <v>476.66361367785072</v>
      </c>
      <c r="AK92" s="26">
        <v>6523.0846592852331</v>
      </c>
      <c r="AL92" s="26">
        <v>23181.687337890649</v>
      </c>
      <c r="AM92" s="26">
        <v>15127.521025843753</v>
      </c>
      <c r="AN92" s="26">
        <v>11455.792854296889</v>
      </c>
      <c r="AO92" s="26">
        <v>49042.291907201143</v>
      </c>
      <c r="AP92" s="26">
        <v>681.62284851074185</v>
      </c>
      <c r="AQ92" s="26">
        <v>54278.19559377664</v>
      </c>
      <c r="AR92" s="26">
        <v>49985.793952439024</v>
      </c>
      <c r="AS92" s="26">
        <v>54350.104057625023</v>
      </c>
      <c r="AT92" s="26">
        <v>26257.949295182843</v>
      </c>
      <c r="AU92" s="26">
        <v>51337.267123984391</v>
      </c>
      <c r="AV92" s="26">
        <v>25237.114689942202</v>
      </c>
      <c r="AW92" s="26">
        <v>3870.9932859160263</v>
      </c>
      <c r="AX92" s="26">
        <v>42557.341308246097</v>
      </c>
      <c r="AY92" s="26">
        <v>48581.38670880162</v>
      </c>
    </row>
    <row r="93" spans="1:51" x14ac:dyDescent="0.25">
      <c r="A93" s="24">
        <v>44596</v>
      </c>
      <c r="B93" s="25">
        <v>20</v>
      </c>
      <c r="C93" s="26">
        <v>28000.880443648664</v>
      </c>
      <c r="D93" s="26">
        <v>37930.237984600084</v>
      </c>
      <c r="E93" s="26">
        <v>14976.77442181251</v>
      </c>
      <c r="F93" s="26">
        <v>57372.705766125</v>
      </c>
      <c r="G93" s="26">
        <v>23757.172296750396</v>
      </c>
      <c r="H93" s="26">
        <v>7879.4165755937574</v>
      </c>
      <c r="I93" s="26">
        <v>30919.521354531254</v>
      </c>
      <c r="J93" s="26">
        <v>187.97075271606451</v>
      </c>
      <c r="K93" s="26">
        <v>16518.034428128005</v>
      </c>
      <c r="L93" s="26">
        <v>7182.0111334286594</v>
      </c>
      <c r="M93" s="26">
        <v>33229.503990729194</v>
      </c>
      <c r="N93" s="26">
        <v>25981.694750953142</v>
      </c>
      <c r="O93" s="26">
        <v>43307.234896566981</v>
      </c>
      <c r="P93" s="26">
        <v>6913.9750067774512</v>
      </c>
      <c r="Q93" s="26">
        <v>34.640360406875629</v>
      </c>
      <c r="R93" s="26">
        <v>6234.9560530039089</v>
      </c>
      <c r="S93" s="26">
        <v>49232.245726271271</v>
      </c>
      <c r="T93" s="26">
        <v>13397.535885875011</v>
      </c>
      <c r="U93" s="26">
        <v>6322.3785851331259</v>
      </c>
      <c r="V93" s="26">
        <v>63466.996120457683</v>
      </c>
      <c r="W93" s="26">
        <v>1532.9160531054697</v>
      </c>
      <c r="X93" s="26">
        <v>6491.2622139481982</v>
      </c>
      <c r="Y93" s="26">
        <v>28396.068395416067</v>
      </c>
      <c r="Z93" s="26">
        <v>274.95124755859382</v>
      </c>
      <c r="AA93" s="26">
        <v>24817.14002692189</v>
      </c>
      <c r="AB93" s="26">
        <v>18581.262578011425</v>
      </c>
      <c r="AC93" s="26">
        <v>23781.253026345548</v>
      </c>
      <c r="AD93" s="26">
        <v>38021.184228719139</v>
      </c>
      <c r="AE93" s="26">
        <v>8230.2778888281446</v>
      </c>
      <c r="AF93" s="26">
        <v>18.754754464285714</v>
      </c>
      <c r="AG93" s="26">
        <v>20712.365061199736</v>
      </c>
      <c r="AH93" s="26">
        <v>44795.812660281255</v>
      </c>
      <c r="AI93" s="26">
        <v>200.86948705575662</v>
      </c>
      <c r="AJ93" s="26">
        <v>403.70691291185142</v>
      </c>
      <c r="AK93" s="26">
        <v>5703.0910931819835</v>
      </c>
      <c r="AL93" s="26">
        <v>23648.43563410941</v>
      </c>
      <c r="AM93" s="26">
        <v>14545.130540187516</v>
      </c>
      <c r="AN93" s="26">
        <v>11859.028945093749</v>
      </c>
      <c r="AO93" s="26">
        <v>46703.754916229285</v>
      </c>
      <c r="AP93" s="26">
        <v>642.92498438060352</v>
      </c>
      <c r="AQ93" s="26">
        <v>48913.200518089143</v>
      </c>
      <c r="AR93" s="26">
        <v>47808.91840611869</v>
      </c>
      <c r="AS93" s="26">
        <v>54812.331689453145</v>
      </c>
      <c r="AT93" s="26">
        <v>25802.561230901578</v>
      </c>
      <c r="AU93" s="26">
        <v>49837.885720031256</v>
      </c>
      <c r="AV93" s="26">
        <v>24673.159130473457</v>
      </c>
      <c r="AW93" s="26">
        <v>4259.5506774375117</v>
      </c>
      <c r="AX93" s="26">
        <v>42695.988040132834</v>
      </c>
      <c r="AY93" s="26">
        <v>42116.411630801595</v>
      </c>
    </row>
    <row r="94" spans="1:51" x14ac:dyDescent="0.25">
      <c r="A94" s="24">
        <v>44596</v>
      </c>
      <c r="B94" s="25">
        <v>21</v>
      </c>
      <c r="C94" s="26">
        <v>26659.472000398673</v>
      </c>
      <c r="D94" s="26">
        <v>37847.195928568843</v>
      </c>
      <c r="E94" s="26">
        <v>15261.757014593783</v>
      </c>
      <c r="F94" s="26">
        <v>51793.879278406253</v>
      </c>
      <c r="G94" s="26">
        <v>23514.390285295489</v>
      </c>
      <c r="H94" s="26">
        <v>7573.0395689375309</v>
      </c>
      <c r="I94" s="26">
        <v>28421.619005734388</v>
      </c>
      <c r="J94" s="26">
        <v>183.71830749511707</v>
      </c>
      <c r="K94" s="26">
        <v>16847.41687691705</v>
      </c>
      <c r="L94" s="26">
        <v>6145.21702527242</v>
      </c>
      <c r="M94" s="26">
        <v>32816.73815159806</v>
      </c>
      <c r="N94" s="26">
        <v>25833.547572187512</v>
      </c>
      <c r="O94" s="26">
        <v>42276.957547676357</v>
      </c>
      <c r="P94" s="26">
        <v>8321.4993257743081</v>
      </c>
      <c r="Q94" s="26">
        <v>32.877286502838139</v>
      </c>
      <c r="R94" s="26">
        <v>6273.4549585820341</v>
      </c>
      <c r="S94" s="26">
        <v>50212.902755052506</v>
      </c>
      <c r="T94" s="26">
        <v>13095.284427523449</v>
      </c>
      <c r="U94" s="26">
        <v>6462.8698506331257</v>
      </c>
      <c r="V94" s="26">
        <v>63307.341928457674</v>
      </c>
      <c r="W94" s="26">
        <v>1401.877959562501</v>
      </c>
      <c r="X94" s="26">
        <v>7817.9219277607717</v>
      </c>
      <c r="Y94" s="26">
        <v>28270.546862528208</v>
      </c>
      <c r="Z94" s="26">
        <v>277.84238327026372</v>
      </c>
      <c r="AA94" s="26">
        <v>23520.316171890638</v>
      </c>
      <c r="AB94" s="26">
        <v>17372.500367480177</v>
      </c>
      <c r="AC94" s="26">
        <v>21985.711663749611</v>
      </c>
      <c r="AD94" s="26">
        <v>38312.099868437886</v>
      </c>
      <c r="AE94" s="26">
        <v>8892.6634942812707</v>
      </c>
      <c r="AF94" s="26">
        <v>18.754754464285714</v>
      </c>
      <c r="AG94" s="26">
        <v>21039.359721480985</v>
      </c>
      <c r="AH94" s="26">
        <v>45252.755068312501</v>
      </c>
      <c r="AI94" s="26">
        <v>23.330133909312842</v>
      </c>
      <c r="AJ94" s="26">
        <v>409.66446915768915</v>
      </c>
      <c r="AK94" s="26">
        <v>4690.1736509556195</v>
      </c>
      <c r="AL94" s="26">
        <v>24201.564714546901</v>
      </c>
      <c r="AM94" s="26">
        <v>14252.691772484415</v>
      </c>
      <c r="AN94" s="26">
        <v>11899.546012937501</v>
      </c>
      <c r="AO94" s="26">
        <v>46124.24401495036</v>
      </c>
      <c r="AP94" s="26">
        <v>687.10107799619414</v>
      </c>
      <c r="AQ94" s="26">
        <v>45698.178942386061</v>
      </c>
      <c r="AR94" s="26">
        <v>47682.740302634316</v>
      </c>
      <c r="AS94" s="26">
        <v>56341.104961765639</v>
      </c>
      <c r="AT94" s="26">
        <v>23679.055858120344</v>
      </c>
      <c r="AU94" s="26">
        <v>49417.502760843752</v>
      </c>
      <c r="AV94" s="26">
        <v>24874.739158567209</v>
      </c>
      <c r="AW94" s="26">
        <v>5073.6457521425764</v>
      </c>
      <c r="AX94" s="26">
        <v>43536.211769781286</v>
      </c>
      <c r="AY94" s="26">
        <v>37628.235044254703</v>
      </c>
    </row>
    <row r="95" spans="1:51" x14ac:dyDescent="0.25">
      <c r="A95" s="24">
        <v>44596</v>
      </c>
      <c r="B95" s="25">
        <v>22</v>
      </c>
      <c r="C95" s="26">
        <v>27796.93769835178</v>
      </c>
      <c r="D95" s="26">
        <v>40546.283405943846</v>
      </c>
      <c r="E95" s="26">
        <v>16750.46130882814</v>
      </c>
      <c r="F95" s="26">
        <v>52853.424609906244</v>
      </c>
      <c r="G95" s="26">
        <v>26589.891672999991</v>
      </c>
      <c r="H95" s="26">
        <v>7793.8912189531402</v>
      </c>
      <c r="I95" s="26">
        <v>27996.165889257831</v>
      </c>
      <c r="J95" s="26">
        <v>190.5442810058594</v>
      </c>
      <c r="K95" s="26">
        <v>18233.495301448311</v>
      </c>
      <c r="L95" s="26">
        <v>6711.7948291630291</v>
      </c>
      <c r="M95" s="26">
        <v>34844.661714210983</v>
      </c>
      <c r="N95" s="26">
        <v>28079.857611015628</v>
      </c>
      <c r="O95" s="26">
        <v>43505.499961926354</v>
      </c>
      <c r="P95" s="26">
        <v>9194.1076827851612</v>
      </c>
      <c r="Q95" s="26">
        <v>32.139350360870367</v>
      </c>
      <c r="R95" s="26">
        <v>7242.3835505312527</v>
      </c>
      <c r="S95" s="26">
        <v>55075.0379984744</v>
      </c>
      <c r="T95" s="26">
        <v>14539.65944906251</v>
      </c>
      <c r="U95" s="26">
        <v>8140.9786215628264</v>
      </c>
      <c r="V95" s="26">
        <v>69719.30383083268</v>
      </c>
      <c r="W95" s="26">
        <v>1756.4009312734379</v>
      </c>
      <c r="X95" s="26">
        <v>7239.5880828191712</v>
      </c>
      <c r="Y95" s="26">
        <v>27647.511502758549</v>
      </c>
      <c r="Z95" s="26">
        <v>291.57676239013671</v>
      </c>
      <c r="AA95" s="26">
        <v>27185.931276671879</v>
      </c>
      <c r="AB95" s="26">
        <v>16445.001628777049</v>
      </c>
      <c r="AC95" s="26">
        <v>24377.735733337624</v>
      </c>
      <c r="AD95" s="26">
        <v>43274.726103125387</v>
      </c>
      <c r="AE95" s="26">
        <v>10967.558891593766</v>
      </c>
      <c r="AF95" s="26">
        <v>18.754754464285714</v>
      </c>
      <c r="AG95" s="26">
        <v>23411.744837699734</v>
      </c>
      <c r="AH95" s="26">
        <v>50944.712272500008</v>
      </c>
      <c r="AI95" s="26">
        <v>0</v>
      </c>
      <c r="AJ95" s="26">
        <v>445.24032600100958</v>
      </c>
      <c r="AK95" s="26">
        <v>4724.2498917500197</v>
      </c>
      <c r="AL95" s="26">
        <v>26704.733631578129</v>
      </c>
      <c r="AM95" s="26">
        <v>15519.231536406276</v>
      </c>
      <c r="AN95" s="26">
        <v>12443.119872187501</v>
      </c>
      <c r="AO95" s="26">
        <v>49369.245499246201</v>
      </c>
      <c r="AP95" s="26">
        <v>853.44673156738304</v>
      </c>
      <c r="AQ95" s="26">
        <v>45106.671389393858</v>
      </c>
      <c r="AR95" s="26">
        <v>51605.492084368685</v>
      </c>
      <c r="AS95" s="26">
        <v>61496.78330287501</v>
      </c>
      <c r="AT95" s="26">
        <v>25874.415066245354</v>
      </c>
      <c r="AU95" s="26">
        <v>52327.092488703129</v>
      </c>
      <c r="AV95" s="26">
        <v>29189.291833067207</v>
      </c>
      <c r="AW95" s="26">
        <v>6742.947845849616</v>
      </c>
      <c r="AX95" s="26">
        <v>48931.970667332054</v>
      </c>
      <c r="AY95" s="26">
        <v>36430.603082457812</v>
      </c>
    </row>
    <row r="96" spans="1:51" x14ac:dyDescent="0.25">
      <c r="A96" s="24">
        <v>44596</v>
      </c>
      <c r="B96" s="25">
        <v>23</v>
      </c>
      <c r="C96" s="26">
        <v>26043.717831304937</v>
      </c>
      <c r="D96" s="26">
        <v>39080.167293756371</v>
      </c>
      <c r="E96" s="26">
        <v>15611.22570653127</v>
      </c>
      <c r="F96" s="26">
        <v>49252.547095999995</v>
      </c>
      <c r="G96" s="26">
        <v>24938.596781281296</v>
      </c>
      <c r="H96" s="26">
        <v>7525.3554204375196</v>
      </c>
      <c r="I96" s="26">
        <v>26199.613621070323</v>
      </c>
      <c r="J96" s="26">
        <v>168.86679840087899</v>
      </c>
      <c r="K96" s="26">
        <v>17447.52528745613</v>
      </c>
      <c r="L96" s="26">
        <v>6737.512259381796</v>
      </c>
      <c r="M96" s="26">
        <v>33932.445960626792</v>
      </c>
      <c r="N96" s="26">
        <v>26648.23042339064</v>
      </c>
      <c r="O96" s="26">
        <v>41426.10991384821</v>
      </c>
      <c r="P96" s="26">
        <v>8734.6282193418174</v>
      </c>
      <c r="Q96" s="26">
        <v>32.490443349838259</v>
      </c>
      <c r="R96" s="26">
        <v>6978.9191281640633</v>
      </c>
      <c r="S96" s="26">
        <v>53262.449193974404</v>
      </c>
      <c r="T96" s="26">
        <v>13894.83696250001</v>
      </c>
      <c r="U96" s="26">
        <v>8011.9116095471954</v>
      </c>
      <c r="V96" s="26">
        <v>65693.004312582663</v>
      </c>
      <c r="W96" s="26">
        <v>1736.6220210624999</v>
      </c>
      <c r="X96" s="26">
        <v>7900.5867138192079</v>
      </c>
      <c r="Y96" s="26">
        <v>25876.259649336542</v>
      </c>
      <c r="Z96" s="26">
        <v>224.87164749145512</v>
      </c>
      <c r="AA96" s="26">
        <v>25864.898762546884</v>
      </c>
      <c r="AB96" s="26">
        <v>15466.565481995809</v>
      </c>
      <c r="AC96" s="26">
        <v>23654.699878757518</v>
      </c>
      <c r="AD96" s="26">
        <v>41586.694676219144</v>
      </c>
      <c r="AE96" s="26">
        <v>10098.397977218763</v>
      </c>
      <c r="AF96" s="26">
        <v>18.754754464285714</v>
      </c>
      <c r="AG96" s="26">
        <v>22248.516559418487</v>
      </c>
      <c r="AH96" s="26">
        <v>49304.802109031254</v>
      </c>
      <c r="AI96" s="26">
        <v>0</v>
      </c>
      <c r="AJ96" s="26">
        <v>459.56176536576334</v>
      </c>
      <c r="AK96" s="26">
        <v>4499.5963970703096</v>
      </c>
      <c r="AL96" s="26">
        <v>25959.066532171892</v>
      </c>
      <c r="AM96" s="26">
        <v>15084.628610609419</v>
      </c>
      <c r="AN96" s="26">
        <v>12484.26556478125</v>
      </c>
      <c r="AO96" s="26">
        <v>47318.254758436189</v>
      </c>
      <c r="AP96" s="26">
        <v>841.93232727050906</v>
      </c>
      <c r="AQ96" s="26">
        <v>42485.041785393849</v>
      </c>
      <c r="AR96" s="26">
        <v>49775.708248243711</v>
      </c>
      <c r="AS96" s="26">
        <v>59395.233094265641</v>
      </c>
      <c r="AT96" s="26">
        <v>26129.727486245323</v>
      </c>
      <c r="AU96" s="26">
        <v>49307.289524031257</v>
      </c>
      <c r="AV96" s="26">
        <v>27380.267756004694</v>
      </c>
      <c r="AW96" s="26">
        <v>7955.9352905781352</v>
      </c>
      <c r="AX96" s="26">
        <v>47507.688612714868</v>
      </c>
      <c r="AY96" s="26">
        <v>33644.034315098477</v>
      </c>
    </row>
    <row r="97" spans="1:51" x14ac:dyDescent="0.25">
      <c r="A97" s="24">
        <v>44596</v>
      </c>
      <c r="B97" s="25">
        <v>24</v>
      </c>
      <c r="C97" s="26">
        <v>24061.599821133063</v>
      </c>
      <c r="D97" s="26">
        <v>36833.915022131361</v>
      </c>
      <c r="E97" s="26">
        <v>14313.628495828141</v>
      </c>
      <c r="F97" s="26">
        <v>44879.535314890636</v>
      </c>
      <c r="G97" s="26">
        <v>22654.367330468755</v>
      </c>
      <c r="H97" s="26">
        <v>7895.6995407344093</v>
      </c>
      <c r="I97" s="26">
        <v>24255.810740476565</v>
      </c>
      <c r="J97" s="26">
        <v>153.5328369140625</v>
      </c>
      <c r="K97" s="26">
        <v>16103.592347698323</v>
      </c>
      <c r="L97" s="26">
        <v>7214.9542202411612</v>
      </c>
      <c r="M97" s="26">
        <v>32258.742771220939</v>
      </c>
      <c r="N97" s="26">
        <v>24622.768615031258</v>
      </c>
      <c r="O97" s="26">
        <v>38140.881333395097</v>
      </c>
      <c r="P97" s="26">
        <v>8187.440438222673</v>
      </c>
      <c r="Q97" s="26">
        <v>32.968597377777087</v>
      </c>
      <c r="R97" s="26">
        <v>6448.149771671875</v>
      </c>
      <c r="S97" s="26">
        <v>49384.701573302518</v>
      </c>
      <c r="T97" s="26">
        <v>12883.974289023452</v>
      </c>
      <c r="U97" s="26">
        <v>7520.3652071096858</v>
      </c>
      <c r="V97" s="26">
        <v>58740.580753488917</v>
      </c>
      <c r="W97" s="26">
        <v>1547.5114507460937</v>
      </c>
      <c r="X97" s="26">
        <v>5326.134503819203</v>
      </c>
      <c r="Y97" s="26">
        <v>24669.271441473506</v>
      </c>
      <c r="Z97" s="26">
        <v>230.93694366455082</v>
      </c>
      <c r="AA97" s="26">
        <v>22986.908458859405</v>
      </c>
      <c r="AB97" s="26">
        <v>14438.469333495808</v>
      </c>
      <c r="AC97" s="26">
        <v>22092.086757889072</v>
      </c>
      <c r="AD97" s="26">
        <v>38277.863441656635</v>
      </c>
      <c r="AE97" s="26">
        <v>9602.5831466875261</v>
      </c>
      <c r="AF97" s="26">
        <v>18.754754464285714</v>
      </c>
      <c r="AG97" s="26">
        <v>20674.486904543486</v>
      </c>
      <c r="AH97" s="26">
        <v>43860.557864843751</v>
      </c>
      <c r="AI97" s="26">
        <v>0</v>
      </c>
      <c r="AJ97" s="26">
        <v>470.62777906501657</v>
      </c>
      <c r="AK97" s="26">
        <v>4289.4287330468696</v>
      </c>
      <c r="AL97" s="26">
        <v>23822.761648421889</v>
      </c>
      <c r="AM97" s="26">
        <v>13710.151242312519</v>
      </c>
      <c r="AN97" s="26">
        <v>11588.199858468761</v>
      </c>
      <c r="AO97" s="26">
        <v>44063.204465919684</v>
      </c>
      <c r="AP97" s="26">
        <v>767.83534240722599</v>
      </c>
      <c r="AQ97" s="26">
        <v>39814.645620221985</v>
      </c>
      <c r="AR97" s="26">
        <v>46276.52246147026</v>
      </c>
      <c r="AS97" s="26">
        <v>54939.388294531265</v>
      </c>
      <c r="AT97" s="26">
        <v>20960.180125151612</v>
      </c>
      <c r="AU97" s="26">
        <v>45413.047676875009</v>
      </c>
      <c r="AV97" s="26">
        <v>20063.569891942214</v>
      </c>
      <c r="AW97" s="26">
        <v>15662.198321681641</v>
      </c>
      <c r="AX97" s="26">
        <v>43990.165358191443</v>
      </c>
      <c r="AY97" s="26">
        <v>31343.003326020334</v>
      </c>
    </row>
    <row r="98" spans="1:51" x14ac:dyDescent="0.25">
      <c r="A98" s="24">
        <v>44597</v>
      </c>
      <c r="B98" s="25">
        <v>1</v>
      </c>
      <c r="C98" s="106">
        <v>21822.895877851828</v>
      </c>
      <c r="D98" s="106">
        <v>33577.37085019386</v>
      </c>
      <c r="E98" s="106">
        <v>12558.231028031259</v>
      </c>
      <c r="F98" s="106">
        <v>40399.357019890631</v>
      </c>
      <c r="G98" s="106">
        <v>19865.440785703126</v>
      </c>
      <c r="H98" s="106">
        <v>7612.7373205156464</v>
      </c>
      <c r="I98" s="106">
        <v>22183.173229960947</v>
      </c>
      <c r="J98" s="106">
        <v>132.29083633422849</v>
      </c>
      <c r="K98" s="106">
        <v>14301.996024127984</v>
      </c>
      <c r="L98" s="106">
        <v>7286.0499808818076</v>
      </c>
      <c r="M98" s="106">
        <v>30564.585109128067</v>
      </c>
      <c r="N98" s="106">
        <v>22397.968226812511</v>
      </c>
      <c r="O98" s="106">
        <v>34750.933026379476</v>
      </c>
      <c r="P98" s="106">
        <v>7615.8726415273595</v>
      </c>
      <c r="Q98" s="106">
        <v>32.738372108459473</v>
      </c>
      <c r="R98" s="106">
        <v>5768.9077161367159</v>
      </c>
      <c r="S98" s="106">
        <v>44376.785042740026</v>
      </c>
      <c r="T98" s="106">
        <v>12127.45599214846</v>
      </c>
      <c r="U98" s="106">
        <v>7047.2184703206258</v>
      </c>
      <c r="V98" s="106">
        <v>55919.025218270173</v>
      </c>
      <c r="W98" s="106">
        <v>1308.8555285000002</v>
      </c>
      <c r="X98" s="106">
        <v>2978.808839819194</v>
      </c>
      <c r="Y98" s="106">
        <v>23658.970783218276</v>
      </c>
      <c r="Z98" s="106">
        <v>226.74859466552726</v>
      </c>
      <c r="AA98" s="106">
        <v>20123.304354812524</v>
      </c>
      <c r="AB98" s="106">
        <v>13204.440732277049</v>
      </c>
      <c r="AC98" s="106">
        <v>19996.526246546353</v>
      </c>
      <c r="AD98" s="106">
        <v>34043.829805031637</v>
      </c>
      <c r="AE98" s="106">
        <v>8574.2825730859495</v>
      </c>
      <c r="AF98" s="106">
        <v>18.754754464285714</v>
      </c>
      <c r="AG98" s="106">
        <v>18545.603249043485</v>
      </c>
      <c r="AH98" s="106">
        <v>36933.841787906247</v>
      </c>
      <c r="AI98" s="106">
        <v>0</v>
      </c>
      <c r="AJ98" s="106">
        <v>459.97649538563445</v>
      </c>
      <c r="AK98" s="106">
        <v>3699.5444597890701</v>
      </c>
      <c r="AL98" s="106">
        <v>21335.823381890648</v>
      </c>
      <c r="AM98" s="106">
        <v>11497.134133093783</v>
      </c>
      <c r="AN98" s="106">
        <v>10837.483302671881</v>
      </c>
      <c r="AO98" s="106">
        <v>40026.31587669938</v>
      </c>
      <c r="AP98" s="106">
        <v>690.84208679199298</v>
      </c>
      <c r="AQ98" s="106">
        <v>36767.858938596983</v>
      </c>
      <c r="AR98" s="106">
        <v>42153.829887110878</v>
      </c>
      <c r="AS98" s="106">
        <v>48726.049007953145</v>
      </c>
      <c r="AT98" s="106">
        <v>21336.420664339086</v>
      </c>
      <c r="AU98" s="106">
        <v>41644.605527234387</v>
      </c>
      <c r="AV98" s="106">
        <v>15978.299103254703</v>
      </c>
      <c r="AW98" s="106">
        <v>14756.602838064451</v>
      </c>
      <c r="AX98" s="106">
        <v>39304.026515617195</v>
      </c>
      <c r="AY98" s="106">
        <v>29220.469247879711</v>
      </c>
    </row>
    <row r="99" spans="1:51" x14ac:dyDescent="0.25">
      <c r="A99" s="24">
        <v>44597</v>
      </c>
      <c r="B99" s="25">
        <v>2</v>
      </c>
      <c r="C99" s="26">
        <v>20361.231362820563</v>
      </c>
      <c r="D99" s="26">
        <v>30250.397172318859</v>
      </c>
      <c r="E99" s="26">
        <v>11854.305992476591</v>
      </c>
      <c r="F99" s="26">
        <v>36872.438636906256</v>
      </c>
      <c r="G99" s="26">
        <v>16621.328428640642</v>
      </c>
      <c r="H99" s="26">
        <v>7433.4639965937677</v>
      </c>
      <c r="I99" s="26">
        <v>20515.497943078131</v>
      </c>
      <c r="J99" s="26">
        <v>118.0857334136963</v>
      </c>
      <c r="K99" s="26">
        <v>12748.193348573326</v>
      </c>
      <c r="L99" s="26">
        <v>7095.4653724364871</v>
      </c>
      <c r="M99" s="26">
        <v>28497.850746072159</v>
      </c>
      <c r="N99" s="26">
        <v>20127.538758085939</v>
      </c>
      <c r="O99" s="26">
        <v>32001.745516145111</v>
      </c>
      <c r="P99" s="26">
        <v>7114.7440704687542</v>
      </c>
      <c r="Q99" s="26">
        <v>31.603093694686883</v>
      </c>
      <c r="R99" s="26">
        <v>5004.2850471250003</v>
      </c>
      <c r="S99" s="26">
        <v>38945.693285990019</v>
      </c>
      <c r="T99" s="26">
        <v>11265.910784656269</v>
      </c>
      <c r="U99" s="26">
        <v>6509.7378119065661</v>
      </c>
      <c r="V99" s="26">
        <v>50446.604526129551</v>
      </c>
      <c r="W99" s="26">
        <v>1012.0433968007817</v>
      </c>
      <c r="X99" s="26">
        <v>4407.6361928191682</v>
      </c>
      <c r="Y99" s="26">
        <v>22826.183980436101</v>
      </c>
      <c r="Z99" s="26">
        <v>227.10807708740231</v>
      </c>
      <c r="AA99" s="26">
        <v>17280.809232734391</v>
      </c>
      <c r="AB99" s="26">
        <v>12443.496852339564</v>
      </c>
      <c r="AC99" s="26">
        <v>18873.80767008671</v>
      </c>
      <c r="AD99" s="26">
        <v>30000.046444250387</v>
      </c>
      <c r="AE99" s="26">
        <v>7096.046786304727</v>
      </c>
      <c r="AF99" s="26">
        <v>18.754754464285714</v>
      </c>
      <c r="AG99" s="26">
        <v>16149.378882980987</v>
      </c>
      <c r="AH99" s="26">
        <v>33296.277220281256</v>
      </c>
      <c r="AI99" s="26">
        <v>0</v>
      </c>
      <c r="AJ99" s="26">
        <v>462.13422110038857</v>
      </c>
      <c r="AK99" s="26">
        <v>3699.2077204843799</v>
      </c>
      <c r="AL99" s="26">
        <v>18483.902072000012</v>
      </c>
      <c r="AM99" s="26">
        <v>9851.2650826093995</v>
      </c>
      <c r="AN99" s="26">
        <v>10027.66934143751</v>
      </c>
      <c r="AO99" s="26">
        <v>36158.815474604446</v>
      </c>
      <c r="AP99" s="26">
        <v>656.09143066406307</v>
      </c>
      <c r="AQ99" s="26">
        <v>34455.407478089212</v>
      </c>
      <c r="AR99" s="26">
        <v>38096.701929271032</v>
      </c>
      <c r="AS99" s="26">
        <v>42797.017210781283</v>
      </c>
      <c r="AT99" s="26">
        <v>21093.110955682809</v>
      </c>
      <c r="AU99" s="26">
        <v>37832.177916109387</v>
      </c>
      <c r="AV99" s="26">
        <v>14202.249368160959</v>
      </c>
      <c r="AW99" s="26">
        <v>11263.310525288085</v>
      </c>
      <c r="AX99" s="26">
        <v>34221.62033530078</v>
      </c>
      <c r="AY99" s="26">
        <v>27374.86696742658</v>
      </c>
    </row>
    <row r="100" spans="1:51" x14ac:dyDescent="0.25">
      <c r="A100" s="24">
        <v>44597</v>
      </c>
      <c r="B100" s="25">
        <v>3</v>
      </c>
      <c r="C100" s="26">
        <v>19570.145434289327</v>
      </c>
      <c r="D100" s="26">
        <v>27091.457415068853</v>
      </c>
      <c r="E100" s="26">
        <v>10914.883727929702</v>
      </c>
      <c r="F100" s="26">
        <v>34342.23887667188</v>
      </c>
      <c r="G100" s="26">
        <v>14372.312994218777</v>
      </c>
      <c r="H100" s="26">
        <v>7369.8717195937734</v>
      </c>
      <c r="I100" s="26">
        <v>19073.932297339856</v>
      </c>
      <c r="J100" s="26">
        <v>108.5797328948975</v>
      </c>
      <c r="K100" s="26">
        <v>11707.911441354563</v>
      </c>
      <c r="L100" s="26">
        <v>6936.3367109364781</v>
      </c>
      <c r="M100" s="26">
        <v>27248.7180252916</v>
      </c>
      <c r="N100" s="26">
        <v>18667.482635000022</v>
      </c>
      <c r="O100" s="26">
        <v>29901.520312934179</v>
      </c>
      <c r="P100" s="26">
        <v>6568.2608471093854</v>
      </c>
      <c r="Q100" s="26">
        <v>31.030117870330805</v>
      </c>
      <c r="R100" s="26">
        <v>4490.8406292089849</v>
      </c>
      <c r="S100" s="26">
        <v>34933.431077005647</v>
      </c>
      <c r="T100" s="26">
        <v>10710.640641210948</v>
      </c>
      <c r="U100" s="26">
        <v>6185.0699151721856</v>
      </c>
      <c r="V100" s="26">
        <v>45878.13189573893</v>
      </c>
      <c r="W100" s="26">
        <v>794.22823805078269</v>
      </c>
      <c r="X100" s="26">
        <v>3836.1371668191914</v>
      </c>
      <c r="Y100" s="26">
        <v>22248.275691950217</v>
      </c>
      <c r="Z100" s="26">
        <v>231.96935211181642</v>
      </c>
      <c r="AA100" s="26">
        <v>14624.27394107812</v>
      </c>
      <c r="AB100" s="26">
        <v>11922.64174265986</v>
      </c>
      <c r="AC100" s="26">
        <v>17937.789628261173</v>
      </c>
      <c r="AD100" s="26">
        <v>26519.377577344145</v>
      </c>
      <c r="AE100" s="26">
        <v>7168.7451505781337</v>
      </c>
      <c r="AF100" s="26">
        <v>18.754754464285714</v>
      </c>
      <c r="AG100" s="26">
        <v>14376.925688762236</v>
      </c>
      <c r="AH100" s="26">
        <v>29369.030037406261</v>
      </c>
      <c r="AI100" s="26">
        <v>0</v>
      </c>
      <c r="AJ100" s="26">
        <v>437.60255157264038</v>
      </c>
      <c r="AK100" s="26">
        <v>3671.0626808828101</v>
      </c>
      <c r="AL100" s="26">
        <v>16578.850064187529</v>
      </c>
      <c r="AM100" s="26">
        <v>8018.9243268515911</v>
      </c>
      <c r="AN100" s="26">
        <v>9296.6035610000108</v>
      </c>
      <c r="AO100" s="26">
        <v>32552.323869818469</v>
      </c>
      <c r="AP100" s="26">
        <v>631.25550842285202</v>
      </c>
      <c r="AQ100" s="26">
        <v>32620.103862694647</v>
      </c>
      <c r="AR100" s="26">
        <v>34915.022331216343</v>
      </c>
      <c r="AS100" s="26">
        <v>38087.979146562524</v>
      </c>
      <c r="AT100" s="26">
        <v>18956.83787083915</v>
      </c>
      <c r="AU100" s="26">
        <v>35114.685674312532</v>
      </c>
      <c r="AV100" s="26">
        <v>11950.335749223443</v>
      </c>
      <c r="AW100" s="26">
        <v>9970.0358662314502</v>
      </c>
      <c r="AX100" s="26">
        <v>30182.647672304694</v>
      </c>
      <c r="AY100" s="26">
        <v>26180.524572692204</v>
      </c>
    </row>
    <row r="101" spans="1:51" x14ac:dyDescent="0.25">
      <c r="A101" s="24">
        <v>44597</v>
      </c>
      <c r="B101" s="25">
        <v>4</v>
      </c>
      <c r="C101" s="26">
        <v>18692.501745820548</v>
      </c>
      <c r="D101" s="26">
        <v>25368.009106881342</v>
      </c>
      <c r="E101" s="26">
        <v>10419.830818804701</v>
      </c>
      <c r="F101" s="26">
        <v>32229.37664151565</v>
      </c>
      <c r="G101" s="26">
        <v>12887.262476031312</v>
      </c>
      <c r="H101" s="26">
        <v>6991.1170014844029</v>
      </c>
      <c r="I101" s="26">
        <v>18188.006426785174</v>
      </c>
      <c r="J101" s="26">
        <v>100.5862274169922</v>
      </c>
      <c r="K101" s="26">
        <v>10812.762269596751</v>
      </c>
      <c r="L101" s="26">
        <v>6460.6330126943103</v>
      </c>
      <c r="M101" s="26">
        <v>26437.340215554756</v>
      </c>
      <c r="N101" s="26">
        <v>17578.4446795</v>
      </c>
      <c r="O101" s="26">
        <v>28318.354934426352</v>
      </c>
      <c r="P101" s="26">
        <v>6232.7247187070388</v>
      </c>
      <c r="Q101" s="26">
        <v>30.854373287200932</v>
      </c>
      <c r="R101" s="26">
        <v>4112.0255523144551</v>
      </c>
      <c r="S101" s="26">
        <v>32046.664688271288</v>
      </c>
      <c r="T101" s="26">
        <v>10338.061753250007</v>
      </c>
      <c r="U101" s="26">
        <v>5920.1843546487453</v>
      </c>
      <c r="V101" s="26">
        <v>43444.975981363932</v>
      </c>
      <c r="W101" s="26">
        <v>812.71268612109452</v>
      </c>
      <c r="X101" s="26">
        <v>3691.7420138192192</v>
      </c>
      <c r="Y101" s="26">
        <v>22546.110369045626</v>
      </c>
      <c r="Z101" s="26">
        <v>227.3539198303223</v>
      </c>
      <c r="AA101" s="26">
        <v>12379.672929468778</v>
      </c>
      <c r="AB101" s="26">
        <v>11627.263677050491</v>
      </c>
      <c r="AC101" s="26">
        <v>16608.603664265735</v>
      </c>
      <c r="AD101" s="26">
        <v>24515.072859156633</v>
      </c>
      <c r="AE101" s="26">
        <v>6906.0953787734552</v>
      </c>
      <c r="AF101" s="26">
        <v>18.754754464285714</v>
      </c>
      <c r="AG101" s="26">
        <v>13117.337774574735</v>
      </c>
      <c r="AH101" s="26">
        <v>27184.452546156244</v>
      </c>
      <c r="AI101" s="26">
        <v>0</v>
      </c>
      <c r="AJ101" s="26">
        <v>450.14064296746182</v>
      </c>
      <c r="AK101" s="26">
        <v>3434.4038880937596</v>
      </c>
      <c r="AL101" s="26">
        <v>14719.668113953141</v>
      </c>
      <c r="AM101" s="26">
        <v>6371.590680906279</v>
      </c>
      <c r="AN101" s="26">
        <v>9334.2910129374995</v>
      </c>
      <c r="AO101" s="26">
        <v>29957.105331904884</v>
      </c>
      <c r="AP101" s="26">
        <v>612.06442260742199</v>
      </c>
      <c r="AQ101" s="26">
        <v>31325.45109850715</v>
      </c>
      <c r="AR101" s="26">
        <v>32556.351767134307</v>
      </c>
      <c r="AS101" s="26">
        <v>34616.551025906258</v>
      </c>
      <c r="AT101" s="26">
        <v>20366.841111714104</v>
      </c>
      <c r="AU101" s="26">
        <v>33003.909362203165</v>
      </c>
      <c r="AV101" s="26">
        <v>12240.898399754707</v>
      </c>
      <c r="AW101" s="26">
        <v>5467.0088959345794</v>
      </c>
      <c r="AX101" s="26">
        <v>27322.582413318381</v>
      </c>
      <c r="AY101" s="26">
        <v>25045.240244489112</v>
      </c>
    </row>
    <row r="102" spans="1:51" x14ac:dyDescent="0.25">
      <c r="A102" s="24">
        <v>44597</v>
      </c>
      <c r="B102" s="25">
        <v>5</v>
      </c>
      <c r="C102" s="26">
        <v>18234.70179460178</v>
      </c>
      <c r="D102" s="26">
        <v>24341.185828568847</v>
      </c>
      <c r="E102" s="26">
        <v>10226.74564032813</v>
      </c>
      <c r="F102" s="26">
        <v>31288.520046250022</v>
      </c>
      <c r="G102" s="26">
        <v>12029.974260171886</v>
      </c>
      <c r="H102" s="26">
        <v>6974.5863138125187</v>
      </c>
      <c r="I102" s="26">
        <v>17958.778023679693</v>
      </c>
      <c r="J102" s="26">
        <v>99.985187530517507</v>
      </c>
      <c r="K102" s="26">
        <v>10462.808949979561</v>
      </c>
      <c r="L102" s="26">
        <v>6410.396254858354</v>
      </c>
      <c r="M102" s="26">
        <v>25957.162816217751</v>
      </c>
      <c r="N102" s="26">
        <v>17035.256654976569</v>
      </c>
      <c r="O102" s="26">
        <v>27500.167820973231</v>
      </c>
      <c r="P102" s="26">
        <v>5984.4532355625006</v>
      </c>
      <c r="Q102" s="26">
        <v>30.176278421401971</v>
      </c>
      <c r="R102" s="26">
        <v>3902.6362430625013</v>
      </c>
      <c r="S102" s="26">
        <v>30365.209565802536</v>
      </c>
      <c r="T102" s="26">
        <v>10142.7944258672</v>
      </c>
      <c r="U102" s="26">
        <v>5775.3696008128054</v>
      </c>
      <c r="V102" s="26">
        <v>42009.712387285814</v>
      </c>
      <c r="W102" s="26">
        <v>751.13379973437486</v>
      </c>
      <c r="X102" s="26">
        <v>3158.710363819232</v>
      </c>
      <c r="Y102" s="26">
        <v>22215.257561463208</v>
      </c>
      <c r="Z102" s="26">
        <v>270.12960281372074</v>
      </c>
      <c r="AA102" s="26">
        <v>11678.135793523466</v>
      </c>
      <c r="AB102" s="26">
        <v>11532.370049573921</v>
      </c>
      <c r="AC102" s="26">
        <v>16071.771062852187</v>
      </c>
      <c r="AD102" s="26">
        <v>23346.55833725039</v>
      </c>
      <c r="AE102" s="26">
        <v>6528.5548328203204</v>
      </c>
      <c r="AF102" s="26">
        <v>18.754754464285714</v>
      </c>
      <c r="AG102" s="26">
        <v>12608.689773012236</v>
      </c>
      <c r="AH102" s="26">
        <v>25381.518185000001</v>
      </c>
      <c r="AI102" s="26">
        <v>0</v>
      </c>
      <c r="AJ102" s="26">
        <v>409.20121003656931</v>
      </c>
      <c r="AK102" s="26">
        <v>3440.1274167343799</v>
      </c>
      <c r="AL102" s="26">
        <v>13950.48494837502</v>
      </c>
      <c r="AM102" s="26">
        <v>6080.7638003125339</v>
      </c>
      <c r="AN102" s="26">
        <v>9134.2873120000095</v>
      </c>
      <c r="AO102" s="26">
        <v>28727.165066234189</v>
      </c>
      <c r="AP102" s="26">
        <v>599.95326232910202</v>
      </c>
      <c r="AQ102" s="26">
        <v>30486.918571214181</v>
      </c>
      <c r="AR102" s="26">
        <v>31391.67795529839</v>
      </c>
      <c r="AS102" s="26">
        <v>32708.364468351574</v>
      </c>
      <c r="AT102" s="26">
        <v>18338.644056401616</v>
      </c>
      <c r="AU102" s="26">
        <v>32232.836858421899</v>
      </c>
      <c r="AV102" s="26">
        <v>14073.387379348467</v>
      </c>
      <c r="AW102" s="26">
        <v>2895.709439602545</v>
      </c>
      <c r="AX102" s="26">
        <v>25787.541198085961</v>
      </c>
      <c r="AY102" s="26">
        <v>24414.921423551594</v>
      </c>
    </row>
    <row r="103" spans="1:51" x14ac:dyDescent="0.25">
      <c r="A103" s="24">
        <v>44597</v>
      </c>
      <c r="B103" s="25">
        <v>6</v>
      </c>
      <c r="C103" s="26">
        <v>17567.269797539328</v>
      </c>
      <c r="D103" s="26">
        <v>24604.872498725097</v>
      </c>
      <c r="E103" s="26">
        <v>9633.5387361015928</v>
      </c>
      <c r="F103" s="26">
        <v>33174.275098078135</v>
      </c>
      <c r="G103" s="26">
        <v>12215.479403750032</v>
      </c>
      <c r="H103" s="26">
        <v>6814.7224817500255</v>
      </c>
      <c r="I103" s="26">
        <v>18026.420170941419</v>
      </c>
      <c r="J103" s="26">
        <v>92.311666488647489</v>
      </c>
      <c r="K103" s="26">
        <v>10419.463441667052</v>
      </c>
      <c r="L103" s="26">
        <v>6588.8150395458633</v>
      </c>
      <c r="M103" s="26">
        <v>24922.328058565607</v>
      </c>
      <c r="N103" s="26">
        <v>16775.281392296871</v>
      </c>
      <c r="O103" s="26">
        <v>27343.189975590412</v>
      </c>
      <c r="P103" s="26">
        <v>5947.6756911835946</v>
      </c>
      <c r="Q103" s="26">
        <v>29.665762344360338</v>
      </c>
      <c r="R103" s="26">
        <v>3832.3866581132825</v>
      </c>
      <c r="S103" s="26">
        <v>29539.539506990026</v>
      </c>
      <c r="T103" s="26">
        <v>10133.515761445309</v>
      </c>
      <c r="U103" s="26">
        <v>5733.7434455550156</v>
      </c>
      <c r="V103" s="26">
        <v>40384.42837528581</v>
      </c>
      <c r="W103" s="26">
        <v>693.43159005078155</v>
      </c>
      <c r="X103" s="26">
        <v>1084.6583958191713</v>
      </c>
      <c r="Y103" s="26">
        <v>22780.273278141078</v>
      </c>
      <c r="Z103" s="26">
        <v>291.95862289428709</v>
      </c>
      <c r="AA103" s="26">
        <v>11104.614843398449</v>
      </c>
      <c r="AB103" s="26">
        <v>11532.936274816098</v>
      </c>
      <c r="AC103" s="26">
        <v>16044.413892963621</v>
      </c>
      <c r="AD103" s="26">
        <v>22618.983256078529</v>
      </c>
      <c r="AE103" s="26">
        <v>6801.4311496172122</v>
      </c>
      <c r="AF103" s="26">
        <v>18.754754464285714</v>
      </c>
      <c r="AG103" s="26">
        <v>12330.567524043487</v>
      </c>
      <c r="AH103" s="26">
        <v>25158.709903999999</v>
      </c>
      <c r="AI103" s="26">
        <v>0</v>
      </c>
      <c r="AJ103" s="26">
        <v>373.41353438980747</v>
      </c>
      <c r="AK103" s="26">
        <v>3356.19141896876</v>
      </c>
      <c r="AL103" s="26">
        <v>13476.233773343762</v>
      </c>
      <c r="AM103" s="26">
        <v>5833.6411700156596</v>
      </c>
      <c r="AN103" s="26">
        <v>8731.4348218906398</v>
      </c>
      <c r="AO103" s="26">
        <v>28080.39520421049</v>
      </c>
      <c r="AP103" s="26">
        <v>591.61314392089912</v>
      </c>
      <c r="AQ103" s="26">
        <v>30074.295479155615</v>
      </c>
      <c r="AR103" s="26">
        <v>30873.17603905229</v>
      </c>
      <c r="AS103" s="26">
        <v>31954.225625718773</v>
      </c>
      <c r="AT103" s="26">
        <v>17811.802273120367</v>
      </c>
      <c r="AU103" s="26">
        <v>32010.488312890655</v>
      </c>
      <c r="AV103" s="26">
        <v>15177.907352754719</v>
      </c>
      <c r="AW103" s="26">
        <v>1990.1463164794886</v>
      </c>
      <c r="AX103" s="26">
        <v>25140.355547978543</v>
      </c>
      <c r="AY103" s="26">
        <v>24551.28714056719</v>
      </c>
    </row>
    <row r="104" spans="1:51" x14ac:dyDescent="0.25">
      <c r="A104" s="24">
        <v>44597</v>
      </c>
      <c r="B104" s="25">
        <v>7</v>
      </c>
      <c r="C104" s="26">
        <v>17879.549484742434</v>
      </c>
      <c r="D104" s="26">
        <v>24529.333055693853</v>
      </c>
      <c r="E104" s="26">
        <v>9043.3198152734622</v>
      </c>
      <c r="F104" s="26">
        <v>34825.678429859385</v>
      </c>
      <c r="G104" s="26">
        <v>12165.099881687496</v>
      </c>
      <c r="H104" s="26">
        <v>6069.8976337187642</v>
      </c>
      <c r="I104" s="26">
        <v>18356.835113871093</v>
      </c>
      <c r="J104" s="26">
        <v>95.028980255126896</v>
      </c>
      <c r="K104" s="26">
        <v>10342.041130354572</v>
      </c>
      <c r="L104" s="26">
        <v>6411.8560966708455</v>
      </c>
      <c r="M104" s="26">
        <v>23704.688373457597</v>
      </c>
      <c r="N104" s="26">
        <v>16814.453054023448</v>
      </c>
      <c r="O104" s="26">
        <v>27857.652335738872</v>
      </c>
      <c r="P104" s="26">
        <v>6003.7481532343863</v>
      </c>
      <c r="Q104" s="26">
        <v>29.778299406051644</v>
      </c>
      <c r="R104" s="26">
        <v>3794.0069896425789</v>
      </c>
      <c r="S104" s="26">
        <v>29636.183613521276</v>
      </c>
      <c r="T104" s="26">
        <v>10226.56741928908</v>
      </c>
      <c r="U104" s="26">
        <v>5739.6683291800055</v>
      </c>
      <c r="V104" s="26">
        <v>39081.52979936394</v>
      </c>
      <c r="W104" s="26">
        <v>834.9781714296887</v>
      </c>
      <c r="X104" s="26">
        <v>711.49432981925202</v>
      </c>
      <c r="Y104" s="26">
        <v>21851.65232888241</v>
      </c>
      <c r="Z104" s="26">
        <v>300.00388916015618</v>
      </c>
      <c r="AA104" s="26">
        <v>12167.717673718744</v>
      </c>
      <c r="AB104" s="26">
        <v>11650.138438839558</v>
      </c>
      <c r="AC104" s="26">
        <v>16477.392820507255</v>
      </c>
      <c r="AD104" s="26">
        <v>22886.809488219144</v>
      </c>
      <c r="AE104" s="26">
        <v>5801.0523290390929</v>
      </c>
      <c r="AF104" s="26">
        <v>18.754754464285714</v>
      </c>
      <c r="AG104" s="26">
        <v>12353.143343105985</v>
      </c>
      <c r="AH104" s="26">
        <v>25284.79437178126</v>
      </c>
      <c r="AI104" s="26">
        <v>0</v>
      </c>
      <c r="AJ104" s="26">
        <v>397.52402371724332</v>
      </c>
      <c r="AK104" s="26">
        <v>3576.8396543281301</v>
      </c>
      <c r="AL104" s="26">
        <v>13519.62298479689</v>
      </c>
      <c r="AM104" s="26">
        <v>5637.6505307109564</v>
      </c>
      <c r="AN104" s="26">
        <v>8890.1851305156397</v>
      </c>
      <c r="AO104" s="26">
        <v>27566.510933106973</v>
      </c>
      <c r="AP104" s="26">
        <v>602.73567199706997</v>
      </c>
      <c r="AQ104" s="26">
        <v>30447.994093393896</v>
      </c>
      <c r="AR104" s="26">
        <v>30659.339803509309</v>
      </c>
      <c r="AS104" s="26">
        <v>32193.049972570334</v>
      </c>
      <c r="AT104" s="26">
        <v>16353.993016229759</v>
      </c>
      <c r="AU104" s="26">
        <v>31774.600646625026</v>
      </c>
      <c r="AV104" s="26">
        <v>15250.622393020347</v>
      </c>
      <c r="AW104" s="26">
        <v>1912.1499563769523</v>
      </c>
      <c r="AX104" s="26">
        <v>25026.99811403907</v>
      </c>
      <c r="AY104" s="26">
        <v>24846.673541442186</v>
      </c>
    </row>
    <row r="105" spans="1:51" x14ac:dyDescent="0.25">
      <c r="A105" s="24">
        <v>44597</v>
      </c>
      <c r="B105" s="25">
        <v>8</v>
      </c>
      <c r="C105" s="26">
        <v>17737.068111039323</v>
      </c>
      <c r="D105" s="26">
        <v>23298.350708256356</v>
      </c>
      <c r="E105" s="26">
        <v>8844.9903126093814</v>
      </c>
      <c r="F105" s="26">
        <v>34886.742548375019</v>
      </c>
      <c r="G105" s="26">
        <v>11362.237439998416</v>
      </c>
      <c r="H105" s="26">
        <v>5587.7965032343982</v>
      </c>
      <c r="I105" s="26">
        <v>18613.680572355486</v>
      </c>
      <c r="J105" s="26">
        <v>106.64256668090819</v>
      </c>
      <c r="K105" s="26">
        <v>10166.841472760823</v>
      </c>
      <c r="L105" s="26">
        <v>5258.458773358353</v>
      </c>
      <c r="M105" s="26">
        <v>22637.604425137128</v>
      </c>
      <c r="N105" s="26">
        <v>15841.498551562501</v>
      </c>
      <c r="O105" s="26">
        <v>28586.810177481042</v>
      </c>
      <c r="P105" s="26">
        <v>5891.5107929929263</v>
      </c>
      <c r="Q105" s="26">
        <v>30.365313028335564</v>
      </c>
      <c r="R105" s="26">
        <v>3435.3050835957038</v>
      </c>
      <c r="S105" s="26">
        <v>28141.879938974394</v>
      </c>
      <c r="T105" s="26">
        <v>8835.5436626172086</v>
      </c>
      <c r="U105" s="26">
        <v>4965.4000248596858</v>
      </c>
      <c r="V105" s="26">
        <v>36659.074622426459</v>
      </c>
      <c r="W105" s="26">
        <v>1013.9890599296878</v>
      </c>
      <c r="X105" s="26">
        <v>5145.1491519880437</v>
      </c>
      <c r="Y105" s="26">
        <v>20837.997219247449</v>
      </c>
      <c r="Z105" s="26">
        <v>252.10187088012702</v>
      </c>
      <c r="AA105" s="26">
        <v>11109.812629531283</v>
      </c>
      <c r="AB105" s="26">
        <v>12059.081235136429</v>
      </c>
      <c r="AC105" s="26">
        <v>15398.363074404242</v>
      </c>
      <c r="AD105" s="26">
        <v>21186.680843422262</v>
      </c>
      <c r="AE105" s="26">
        <v>5186.9032554687474</v>
      </c>
      <c r="AF105" s="26">
        <v>18.754754464285714</v>
      </c>
      <c r="AG105" s="26">
        <v>12231.548365855986</v>
      </c>
      <c r="AH105" s="26">
        <v>22250.924366281251</v>
      </c>
      <c r="AI105" s="26">
        <v>41.592331294832107</v>
      </c>
      <c r="AJ105" s="26">
        <v>391.64248778354386</v>
      </c>
      <c r="AK105" s="26">
        <v>3458.7494240114297</v>
      </c>
      <c r="AL105" s="26">
        <v>12811.626638773449</v>
      </c>
      <c r="AM105" s="26">
        <v>5045.5251710859538</v>
      </c>
      <c r="AN105" s="26">
        <v>8895.5704726875101</v>
      </c>
      <c r="AO105" s="26">
        <v>26616.751412742808</v>
      </c>
      <c r="AP105" s="26">
        <v>530.79818552732445</v>
      </c>
      <c r="AQ105" s="26">
        <v>30866.367724495416</v>
      </c>
      <c r="AR105" s="26">
        <v>29787.687897907759</v>
      </c>
      <c r="AS105" s="26">
        <v>31501.6357613047</v>
      </c>
      <c r="AT105" s="26">
        <v>19482.781544245365</v>
      </c>
      <c r="AU105" s="26">
        <v>31261.759365406291</v>
      </c>
      <c r="AV105" s="26">
        <v>13747.310138285964</v>
      </c>
      <c r="AW105" s="26">
        <v>1191.9636482480521</v>
      </c>
      <c r="AX105" s="26">
        <v>23053.758853275405</v>
      </c>
      <c r="AY105" s="26">
        <v>25127.692782489063</v>
      </c>
    </row>
    <row r="106" spans="1:51" x14ac:dyDescent="0.25">
      <c r="A106" s="24">
        <v>44597</v>
      </c>
      <c r="B106" s="25">
        <v>9</v>
      </c>
      <c r="C106" s="26">
        <v>19741.676365508072</v>
      </c>
      <c r="D106" s="26">
        <v>24934.537480006355</v>
      </c>
      <c r="E106" s="26">
        <v>9859.8708934531496</v>
      </c>
      <c r="F106" s="26">
        <v>38548.889303187512</v>
      </c>
      <c r="G106" s="26">
        <v>13838.455881124921</v>
      </c>
      <c r="H106" s="26">
        <v>6461.0905409765855</v>
      </c>
      <c r="I106" s="26">
        <v>21777.210752871091</v>
      </c>
      <c r="J106" s="26">
        <v>130.675937652588</v>
      </c>
      <c r="K106" s="26">
        <v>11343.526531042064</v>
      </c>
      <c r="L106" s="26">
        <v>5704.5100142724114</v>
      </c>
      <c r="M106" s="26">
        <v>25104.012736343866</v>
      </c>
      <c r="N106" s="26">
        <v>17225.158285195321</v>
      </c>
      <c r="O106" s="26">
        <v>31905.715984840423</v>
      </c>
      <c r="P106" s="26">
        <v>5478.9188665670627</v>
      </c>
      <c r="Q106" s="26">
        <v>30.76150546073913</v>
      </c>
      <c r="R106" s="26">
        <v>3730.6933707578137</v>
      </c>
      <c r="S106" s="26">
        <v>31231.366631927514</v>
      </c>
      <c r="T106" s="26">
        <v>9106.2055785703305</v>
      </c>
      <c r="U106" s="26">
        <v>5348.3197709690658</v>
      </c>
      <c r="V106" s="26">
        <v>40234.959383113943</v>
      </c>
      <c r="W106" s="26">
        <v>1165.500067925781</v>
      </c>
      <c r="X106" s="26">
        <v>5075.7776736418391</v>
      </c>
      <c r="Y106" s="26">
        <v>20906.01216972178</v>
      </c>
      <c r="Z106" s="26">
        <v>259.03190811157231</v>
      </c>
      <c r="AA106" s="26">
        <v>13056.964152015629</v>
      </c>
      <c r="AB106" s="26">
        <v>13645.247282558308</v>
      </c>
      <c r="AC106" s="26">
        <v>16265.984344451826</v>
      </c>
      <c r="AD106" s="26">
        <v>23633.265653562885</v>
      </c>
      <c r="AE106" s="26">
        <v>5543.0013476797194</v>
      </c>
      <c r="AF106" s="26">
        <v>18.754754464285714</v>
      </c>
      <c r="AG106" s="26">
        <v>13852.442033637235</v>
      </c>
      <c r="AH106" s="26">
        <v>24341.376207468755</v>
      </c>
      <c r="AI106" s="26">
        <v>408.38156921156394</v>
      </c>
      <c r="AJ106" s="26">
        <v>387.32342730937995</v>
      </c>
      <c r="AK106" s="26">
        <v>5023.1723745738009</v>
      </c>
      <c r="AL106" s="26">
        <v>13789.891756687532</v>
      </c>
      <c r="AM106" s="26">
        <v>5262.3060698984591</v>
      </c>
      <c r="AN106" s="26">
        <v>8665.0303269843807</v>
      </c>
      <c r="AO106" s="26">
        <v>28491.540542991315</v>
      </c>
      <c r="AP106" s="26">
        <v>608.32745838165306</v>
      </c>
      <c r="AQ106" s="26">
        <v>34710.449153714188</v>
      </c>
      <c r="AR106" s="26">
        <v>32501.405899388235</v>
      </c>
      <c r="AS106" s="26">
        <v>34587.495577421905</v>
      </c>
      <c r="AT106" s="26">
        <v>21864.511134760993</v>
      </c>
      <c r="AU106" s="26">
        <v>34708.694501953141</v>
      </c>
      <c r="AV106" s="26">
        <v>15263.288487629703</v>
      </c>
      <c r="AW106" s="26">
        <v>1417.631588379885</v>
      </c>
      <c r="AX106" s="26">
        <v>24946.498725056666</v>
      </c>
      <c r="AY106" s="26">
        <v>28294.608827239088</v>
      </c>
    </row>
    <row r="107" spans="1:51" x14ac:dyDescent="0.25">
      <c r="A107" s="24">
        <v>44597</v>
      </c>
      <c r="B107" s="25">
        <v>10</v>
      </c>
      <c r="C107" s="26">
        <v>22270.43719043738</v>
      </c>
      <c r="D107" s="26">
        <v>28584.074826287615</v>
      </c>
      <c r="E107" s="26">
        <v>11455.517876718763</v>
      </c>
      <c r="F107" s="26">
        <v>45554.793922921883</v>
      </c>
      <c r="G107" s="26">
        <v>17738.868978054859</v>
      </c>
      <c r="H107" s="26">
        <v>7371.9854283906443</v>
      </c>
      <c r="I107" s="26">
        <v>25787.490193828133</v>
      </c>
      <c r="J107" s="26">
        <v>140.32226181030271</v>
      </c>
      <c r="K107" s="26">
        <v>13149.091042799884</v>
      </c>
      <c r="L107" s="26">
        <v>6079.5010323036831</v>
      </c>
      <c r="M107" s="26">
        <v>27561.301465921028</v>
      </c>
      <c r="N107" s="26">
        <v>20003.496864445307</v>
      </c>
      <c r="O107" s="26">
        <v>37150.137789863846</v>
      </c>
      <c r="P107" s="26">
        <v>4276.2721848282526</v>
      </c>
      <c r="Q107" s="26">
        <v>30.918388303756721</v>
      </c>
      <c r="R107" s="26">
        <v>4279.5062140078135</v>
      </c>
      <c r="S107" s="26">
        <v>35849.013431177518</v>
      </c>
      <c r="T107" s="26">
        <v>11180.009445289077</v>
      </c>
      <c r="U107" s="26">
        <v>6099.7220238596856</v>
      </c>
      <c r="V107" s="26">
        <v>45955.986462988927</v>
      </c>
      <c r="W107" s="26">
        <v>1448.6156872773449</v>
      </c>
      <c r="X107" s="26">
        <v>5901.1425660932309</v>
      </c>
      <c r="Y107" s="26">
        <v>21630.516400614266</v>
      </c>
      <c r="Z107" s="26">
        <v>306.80193984985351</v>
      </c>
      <c r="AA107" s="26">
        <v>16398.668097515641</v>
      </c>
      <c r="AB107" s="26">
        <v>15551.905455839558</v>
      </c>
      <c r="AC107" s="26">
        <v>19356.497549298463</v>
      </c>
      <c r="AD107" s="26">
        <v>27927.860726562889</v>
      </c>
      <c r="AE107" s="26">
        <v>5595.7196726875209</v>
      </c>
      <c r="AF107" s="26">
        <v>18.754754464285714</v>
      </c>
      <c r="AG107" s="26">
        <v>15832.515595293486</v>
      </c>
      <c r="AH107" s="26">
        <v>29270.254646500001</v>
      </c>
      <c r="AI107" s="26">
        <v>1068.380963353258</v>
      </c>
      <c r="AJ107" s="26">
        <v>365.05841830409355</v>
      </c>
      <c r="AK107" s="26">
        <v>6439.8265171359053</v>
      </c>
      <c r="AL107" s="26">
        <v>15405.77119075002</v>
      </c>
      <c r="AM107" s="26">
        <v>6411.4705040937642</v>
      </c>
      <c r="AN107" s="26">
        <v>9722.9906065000105</v>
      </c>
      <c r="AO107" s="26">
        <v>32923.296420119499</v>
      </c>
      <c r="AP107" s="26">
        <v>743.98501586914085</v>
      </c>
      <c r="AQ107" s="26">
        <v>39407.451410823545</v>
      </c>
      <c r="AR107" s="26">
        <v>36999.361293396032</v>
      </c>
      <c r="AS107" s="26">
        <v>39582.565951421886</v>
      </c>
      <c r="AT107" s="26">
        <v>22784.901417589106</v>
      </c>
      <c r="AU107" s="26">
        <v>39895.414609781263</v>
      </c>
      <c r="AV107" s="26">
        <v>17209.859425317212</v>
      </c>
      <c r="AW107" s="26">
        <v>2902.2996639394632</v>
      </c>
      <c r="AX107" s="26">
        <v>29421.296024187512</v>
      </c>
      <c r="AY107" s="26">
        <v>33193.457955910948</v>
      </c>
    </row>
    <row r="108" spans="1:51" x14ac:dyDescent="0.25">
      <c r="A108" s="24">
        <v>44597</v>
      </c>
      <c r="B108" s="25">
        <v>11</v>
      </c>
      <c r="C108" s="26">
        <v>25013.582492273228</v>
      </c>
      <c r="D108" s="26">
        <v>32289.742999506358</v>
      </c>
      <c r="E108" s="26">
        <v>13352.055079562531</v>
      </c>
      <c r="F108" s="26">
        <v>51796.157417812501</v>
      </c>
      <c r="G108" s="26">
        <v>19832.118298538666</v>
      </c>
      <c r="H108" s="26">
        <v>7868.7965620625209</v>
      </c>
      <c r="I108" s="26">
        <v>29250.242210953129</v>
      </c>
      <c r="J108" s="26">
        <v>169.63022613525379</v>
      </c>
      <c r="K108" s="26">
        <v>14782.929766924872</v>
      </c>
      <c r="L108" s="26">
        <v>6438.1268666083661</v>
      </c>
      <c r="M108" s="26">
        <v>29087.40190290425</v>
      </c>
      <c r="N108" s="26">
        <v>22943.313618507818</v>
      </c>
      <c r="O108" s="26">
        <v>41517.172316879463</v>
      </c>
      <c r="P108" s="26">
        <v>3932.6026869470843</v>
      </c>
      <c r="Q108" s="26">
        <v>31.281226982116689</v>
      </c>
      <c r="R108" s="26">
        <v>4891.788949929688</v>
      </c>
      <c r="S108" s="26">
        <v>39859.029914052517</v>
      </c>
      <c r="T108" s="26">
        <v>13228.777732500012</v>
      </c>
      <c r="U108" s="26">
        <v>7206.0883793049952</v>
      </c>
      <c r="V108" s="26">
        <v>52224.150060395164</v>
      </c>
      <c r="W108" s="26">
        <v>1620.2163266210937</v>
      </c>
      <c r="X108" s="26">
        <v>7783.5424213826518</v>
      </c>
      <c r="Y108" s="26">
        <v>22844.806119619348</v>
      </c>
      <c r="Z108" s="26">
        <v>319.70505218505855</v>
      </c>
      <c r="AA108" s="26">
        <v>18596.110419664092</v>
      </c>
      <c r="AB108" s="26">
        <v>16661.658849589534</v>
      </c>
      <c r="AC108" s="26">
        <v>22064.924291961721</v>
      </c>
      <c r="AD108" s="26">
        <v>31541.514244562888</v>
      </c>
      <c r="AE108" s="26">
        <v>6999.7345803908174</v>
      </c>
      <c r="AF108" s="26">
        <v>18.754754464285714</v>
      </c>
      <c r="AG108" s="26">
        <v>17477.189850418483</v>
      </c>
      <c r="AH108" s="26">
        <v>33508.707169906251</v>
      </c>
      <c r="AI108" s="26">
        <v>1660.7331379823402</v>
      </c>
      <c r="AJ108" s="26">
        <v>520.77810934242348</v>
      </c>
      <c r="AK108" s="26">
        <v>6826.4427347832243</v>
      </c>
      <c r="AL108" s="26">
        <v>17579.600628656281</v>
      </c>
      <c r="AM108" s="26">
        <v>8953.8818612187606</v>
      </c>
      <c r="AN108" s="26">
        <v>10773.29032925001</v>
      </c>
      <c r="AO108" s="26">
        <v>36906.8169980038</v>
      </c>
      <c r="AP108" s="26">
        <v>815.54650878906295</v>
      </c>
      <c r="AQ108" s="26">
        <v>44677.99663779229</v>
      </c>
      <c r="AR108" s="26">
        <v>40924.398866786658</v>
      </c>
      <c r="AS108" s="26">
        <v>44127.125456578149</v>
      </c>
      <c r="AT108" s="26">
        <v>24418.459483620361</v>
      </c>
      <c r="AU108" s="26">
        <v>43954.888778078137</v>
      </c>
      <c r="AV108" s="26">
        <v>18916.875526848457</v>
      </c>
      <c r="AW108" s="26">
        <v>4427.1349245195397</v>
      </c>
      <c r="AX108" s="26">
        <v>33025.494093757829</v>
      </c>
      <c r="AY108" s="26">
        <v>36977.833744614079</v>
      </c>
    </row>
    <row r="109" spans="1:51" x14ac:dyDescent="0.25">
      <c r="A109" s="24">
        <v>44597</v>
      </c>
      <c r="B109" s="25">
        <v>12</v>
      </c>
      <c r="C109" s="26">
        <v>26390.393417331637</v>
      </c>
      <c r="D109" s="26">
        <v>34132.971193037607</v>
      </c>
      <c r="E109" s="26">
        <v>14535.60113920314</v>
      </c>
      <c r="F109" s="26">
        <v>55324.213781062499</v>
      </c>
      <c r="G109" s="26">
        <v>22045.466822290135</v>
      </c>
      <c r="H109" s="26">
        <v>7978.1719986094067</v>
      </c>
      <c r="I109" s="26">
        <v>30974.806276664047</v>
      </c>
      <c r="J109" s="26">
        <v>168.60297012329099</v>
      </c>
      <c r="K109" s="26">
        <v>15461.08855033112</v>
      </c>
      <c r="L109" s="26">
        <v>6625.6261445927266</v>
      </c>
      <c r="M109" s="26">
        <v>30579.594913302106</v>
      </c>
      <c r="N109" s="26">
        <v>24985.886626046889</v>
      </c>
      <c r="O109" s="26">
        <v>44065.503524066975</v>
      </c>
      <c r="P109" s="26">
        <v>4141.6691184488327</v>
      </c>
      <c r="Q109" s="26">
        <v>31.678645797729487</v>
      </c>
      <c r="R109" s="26">
        <v>5323.8702853085942</v>
      </c>
      <c r="S109" s="26">
        <v>43210.000823568153</v>
      </c>
      <c r="T109" s="26">
        <v>14805.41547239065</v>
      </c>
      <c r="U109" s="26">
        <v>8133.148413656565</v>
      </c>
      <c r="V109" s="26">
        <v>56584.053801113914</v>
      </c>
      <c r="W109" s="26">
        <v>1634.5307872148442</v>
      </c>
      <c r="X109" s="26">
        <v>8039.0386691795029</v>
      </c>
      <c r="Y109" s="26">
        <v>23777.40227835477</v>
      </c>
      <c r="Z109" s="26">
        <v>324.1445802307129</v>
      </c>
      <c r="AA109" s="26">
        <v>20741.453262375046</v>
      </c>
      <c r="AB109" s="26">
        <v>17138.680872370798</v>
      </c>
      <c r="AC109" s="26">
        <v>23548.260368581141</v>
      </c>
      <c r="AD109" s="26">
        <v>34853.105100031637</v>
      </c>
      <c r="AE109" s="26">
        <v>7245.6263075158822</v>
      </c>
      <c r="AF109" s="26">
        <v>18.754754464285714</v>
      </c>
      <c r="AG109" s="26">
        <v>18424.152110887233</v>
      </c>
      <c r="AH109" s="26">
        <v>36085.138418218747</v>
      </c>
      <c r="AI109" s="26">
        <v>2108.5354128523122</v>
      </c>
      <c r="AJ109" s="26">
        <v>714.1947875861548</v>
      </c>
      <c r="AK109" s="26">
        <v>6994.4332610870906</v>
      </c>
      <c r="AL109" s="26">
        <v>19094.838940859394</v>
      </c>
      <c r="AM109" s="26">
        <v>9925.170277843803</v>
      </c>
      <c r="AN109" s="26">
        <v>10623.522789171881</v>
      </c>
      <c r="AO109" s="26">
        <v>39810.895105105003</v>
      </c>
      <c r="AP109" s="26">
        <v>832.59170532226563</v>
      </c>
      <c r="AQ109" s="26">
        <v>47985.451042589164</v>
      </c>
      <c r="AR109" s="26">
        <v>43681.565615649954</v>
      </c>
      <c r="AS109" s="26">
        <v>47660.543967171878</v>
      </c>
      <c r="AT109" s="26">
        <v>24002.359873932866</v>
      </c>
      <c r="AU109" s="26">
        <v>46760.415914281257</v>
      </c>
      <c r="AV109" s="26">
        <v>20678.407637223452</v>
      </c>
      <c r="AW109" s="26">
        <v>4181.8496946826272</v>
      </c>
      <c r="AX109" s="26">
        <v>35965.112674326192</v>
      </c>
      <c r="AY109" s="26">
        <v>39085.278126223435</v>
      </c>
    </row>
    <row r="110" spans="1:51" x14ac:dyDescent="0.25">
      <c r="A110" s="24">
        <v>44597</v>
      </c>
      <c r="B110" s="25">
        <v>13</v>
      </c>
      <c r="C110" s="26">
        <v>27445.285099662997</v>
      </c>
      <c r="D110" s="26">
        <v>35781.765154881352</v>
      </c>
      <c r="E110" s="26">
        <v>15520.439849062523</v>
      </c>
      <c r="F110" s="26">
        <v>58365.638188906247</v>
      </c>
      <c r="G110" s="26">
        <v>24008.449949391837</v>
      </c>
      <c r="H110" s="26">
        <v>8422.4161992812697</v>
      </c>
      <c r="I110" s="26">
        <v>32122.261363656246</v>
      </c>
      <c r="J110" s="26">
        <v>174.80085372924799</v>
      </c>
      <c r="K110" s="26">
        <v>16113.397839979554</v>
      </c>
      <c r="L110" s="26">
        <v>7390.0406111786688</v>
      </c>
      <c r="M110" s="26">
        <v>30827.405738543228</v>
      </c>
      <c r="N110" s="26">
        <v>26683.646757624996</v>
      </c>
      <c r="O110" s="26">
        <v>46093.62681642636</v>
      </c>
      <c r="P110" s="26">
        <v>4375.3482726691982</v>
      </c>
      <c r="Q110" s="26">
        <v>31.767456802368169</v>
      </c>
      <c r="R110" s="26">
        <v>5813.8640324375137</v>
      </c>
      <c r="S110" s="26">
        <v>46585.817309552527</v>
      </c>
      <c r="T110" s="26">
        <v>15817.404312843773</v>
      </c>
      <c r="U110" s="26">
        <v>8633.377045203446</v>
      </c>
      <c r="V110" s="26">
        <v>60754.694852457673</v>
      </c>
      <c r="W110" s="26">
        <v>1627.3730775585941</v>
      </c>
      <c r="X110" s="26">
        <v>6641.9485860989807</v>
      </c>
      <c r="Y110" s="26">
        <v>25228.708209699671</v>
      </c>
      <c r="Z110" s="26">
        <v>324.28420211792002</v>
      </c>
      <c r="AA110" s="26">
        <v>22099.376039875006</v>
      </c>
      <c r="AB110" s="26">
        <v>17559.396247761422</v>
      </c>
      <c r="AC110" s="26">
        <v>25430.606744372697</v>
      </c>
      <c r="AD110" s="26">
        <v>37648.960246281655</v>
      </c>
      <c r="AE110" s="26">
        <v>7504.9299168789876</v>
      </c>
      <c r="AF110" s="26">
        <v>18.754754464285714</v>
      </c>
      <c r="AG110" s="26">
        <v>19641.054608480987</v>
      </c>
      <c r="AH110" s="26">
        <v>38974.152977093741</v>
      </c>
      <c r="AI110" s="26">
        <v>2402.3154247663865</v>
      </c>
      <c r="AJ110" s="26">
        <v>594.52602712740531</v>
      </c>
      <c r="AK110" s="26">
        <v>6900.3503726076287</v>
      </c>
      <c r="AL110" s="26">
        <v>20765.321366140648</v>
      </c>
      <c r="AM110" s="26">
        <v>11780.69804507817</v>
      </c>
      <c r="AN110" s="26">
        <v>11420.13399517188</v>
      </c>
      <c r="AO110" s="26">
        <v>42500.175776089534</v>
      </c>
      <c r="AP110" s="26">
        <v>812.10469055175906</v>
      </c>
      <c r="AQ110" s="26">
        <v>49680.380989823527</v>
      </c>
      <c r="AR110" s="26">
        <v>45867.09940234528</v>
      </c>
      <c r="AS110" s="26">
        <v>51047.827685718781</v>
      </c>
      <c r="AT110" s="26">
        <v>24469.935844651583</v>
      </c>
      <c r="AU110" s="26">
        <v>49118.37616367187</v>
      </c>
      <c r="AV110" s="26">
        <v>21073.135993129701</v>
      </c>
      <c r="AW110" s="26">
        <v>4856.4538876543047</v>
      </c>
      <c r="AX110" s="26">
        <v>38681.84979239454</v>
      </c>
      <c r="AY110" s="26">
        <v>40461.163018442174</v>
      </c>
    </row>
    <row r="111" spans="1:51" x14ac:dyDescent="0.25">
      <c r="A111" s="24">
        <v>44597</v>
      </c>
      <c r="B111" s="25">
        <v>14</v>
      </c>
      <c r="C111" s="26">
        <v>28313.391268581279</v>
      </c>
      <c r="D111" s="26">
        <v>37132.137934537604</v>
      </c>
      <c r="E111" s="26">
        <v>16594.715140843768</v>
      </c>
      <c r="F111" s="26">
        <v>60818.892411343753</v>
      </c>
      <c r="G111" s="26">
        <v>23922.396485087342</v>
      </c>
      <c r="H111" s="26">
        <v>8303.3536265156454</v>
      </c>
      <c r="I111" s="26">
        <v>32789.071518203113</v>
      </c>
      <c r="J111" s="26">
        <v>169.85888671875011</v>
      </c>
      <c r="K111" s="26">
        <v>16739.692474221745</v>
      </c>
      <c r="L111" s="26">
        <v>7576.8098682021182</v>
      </c>
      <c r="M111" s="26">
        <v>30562.328296928685</v>
      </c>
      <c r="N111" s="26">
        <v>28330.329510296891</v>
      </c>
      <c r="O111" s="26">
        <v>47276.723676301342</v>
      </c>
      <c r="P111" s="26">
        <v>4668.776388113035</v>
      </c>
      <c r="Q111" s="26">
        <v>32.154559026718147</v>
      </c>
      <c r="R111" s="26">
        <v>6334.4854177109482</v>
      </c>
      <c r="S111" s="26">
        <v>48655.279493036898</v>
      </c>
      <c r="T111" s="26">
        <v>16349.967471281281</v>
      </c>
      <c r="U111" s="26">
        <v>8834.9141158753155</v>
      </c>
      <c r="V111" s="26">
        <v>64951.160855426424</v>
      </c>
      <c r="W111" s="26">
        <v>1812.409024140625</v>
      </c>
      <c r="X111" s="26">
        <v>8515.7504338031777</v>
      </c>
      <c r="Y111" s="26">
        <v>24592.376819481662</v>
      </c>
      <c r="Z111" s="26">
        <v>329.05082977294916</v>
      </c>
      <c r="AA111" s="26">
        <v>23977.589691023462</v>
      </c>
      <c r="AB111" s="26">
        <v>17872.103077683303</v>
      </c>
      <c r="AC111" s="26">
        <v>26238.236052642329</v>
      </c>
      <c r="AD111" s="26">
        <v>40292.062251469135</v>
      </c>
      <c r="AE111" s="26">
        <v>7635.2075993659382</v>
      </c>
      <c r="AF111" s="26">
        <v>18.754754464285714</v>
      </c>
      <c r="AG111" s="26">
        <v>20786.372969605985</v>
      </c>
      <c r="AH111" s="26">
        <v>42567.838155656253</v>
      </c>
      <c r="AI111" s="26">
        <v>2509.5510285390019</v>
      </c>
      <c r="AJ111" s="26">
        <v>327.07837025396509</v>
      </c>
      <c r="AK111" s="26">
        <v>7301.8219200774565</v>
      </c>
      <c r="AL111" s="26">
        <v>22586.144184000012</v>
      </c>
      <c r="AM111" s="26">
        <v>13838.773721937525</v>
      </c>
      <c r="AN111" s="26">
        <v>11551.675613500011</v>
      </c>
      <c r="AO111" s="26">
        <v>45484.89140533506</v>
      </c>
      <c r="AP111" s="26">
        <v>807.11546325683594</v>
      </c>
      <c r="AQ111" s="26">
        <v>50667.147111706341</v>
      </c>
      <c r="AR111" s="26">
        <v>47790.195176384346</v>
      </c>
      <c r="AS111" s="26">
        <v>54158.171710890645</v>
      </c>
      <c r="AT111" s="26">
        <v>26175.998174245342</v>
      </c>
      <c r="AU111" s="26">
        <v>51484.544246640638</v>
      </c>
      <c r="AV111" s="26">
        <v>22574.508129285965</v>
      </c>
      <c r="AW111" s="26">
        <v>3402.8178427910293</v>
      </c>
      <c r="AX111" s="26">
        <v>42193.964221882823</v>
      </c>
      <c r="AY111" s="26">
        <v>41224.585329489048</v>
      </c>
    </row>
    <row r="112" spans="1:51" x14ac:dyDescent="0.25">
      <c r="A112" s="24">
        <v>44597</v>
      </c>
      <c r="B112" s="25">
        <v>15</v>
      </c>
      <c r="C112" s="26">
        <v>27372.842905964048</v>
      </c>
      <c r="D112" s="26">
        <v>37370.420616256342</v>
      </c>
      <c r="E112" s="26">
        <v>16476.483248671888</v>
      </c>
      <c r="F112" s="26">
        <v>60023.82725778126</v>
      </c>
      <c r="G112" s="26">
        <v>24579.924220203542</v>
      </c>
      <c r="H112" s="26">
        <v>7894.4821569062788</v>
      </c>
      <c r="I112" s="26">
        <v>32311.418991203125</v>
      </c>
      <c r="J112" s="26">
        <v>171.1788787841796</v>
      </c>
      <c r="K112" s="26">
        <v>16671.553203104562</v>
      </c>
      <c r="L112" s="26">
        <v>7606.1135574130549</v>
      </c>
      <c r="M112" s="26">
        <v>29975.549523619142</v>
      </c>
      <c r="N112" s="26">
        <v>28735.010457218759</v>
      </c>
      <c r="O112" s="26">
        <v>46687.979348598215</v>
      </c>
      <c r="P112" s="26">
        <v>5106.7640590392903</v>
      </c>
      <c r="Q112" s="26">
        <v>32.408893913269047</v>
      </c>
      <c r="R112" s="26">
        <v>6737.063042628909</v>
      </c>
      <c r="S112" s="26">
        <v>49889.159937677512</v>
      </c>
      <c r="T112" s="26">
        <v>16151.934029281274</v>
      </c>
      <c r="U112" s="26">
        <v>8769.5953134846859</v>
      </c>
      <c r="V112" s="26">
        <v>67224.311085270165</v>
      </c>
      <c r="W112" s="26">
        <v>1689.2861995078122</v>
      </c>
      <c r="X112" s="26">
        <v>7673.6328004597963</v>
      </c>
      <c r="Y112" s="26">
        <v>25017.8428467261</v>
      </c>
      <c r="Z112" s="26">
        <v>329.01778961181634</v>
      </c>
      <c r="AA112" s="26">
        <v>24954.768136257826</v>
      </c>
      <c r="AB112" s="26">
        <v>17244.875858308289</v>
      </c>
      <c r="AC112" s="26">
        <v>25887.457034507832</v>
      </c>
      <c r="AD112" s="26">
        <v>41849.021975750402</v>
      </c>
      <c r="AE112" s="26">
        <v>8414.5588156040703</v>
      </c>
      <c r="AF112" s="26">
        <v>18.754754464285714</v>
      </c>
      <c r="AG112" s="26">
        <v>20951.292494980982</v>
      </c>
      <c r="AH112" s="26">
        <v>43294.294434031253</v>
      </c>
      <c r="AI112" s="26">
        <v>2454.0449867790599</v>
      </c>
      <c r="AJ112" s="26">
        <v>485.37349336611925</v>
      </c>
      <c r="AK112" s="26">
        <v>7075.8300634727702</v>
      </c>
      <c r="AL112" s="26">
        <v>23763.554242750019</v>
      </c>
      <c r="AM112" s="26">
        <v>14533.827412562536</v>
      </c>
      <c r="AN112" s="26">
        <v>11503.404083718749</v>
      </c>
      <c r="AO112" s="26">
        <v>46521.199342216161</v>
      </c>
      <c r="AP112" s="26">
        <v>717.64564514160077</v>
      </c>
      <c r="AQ112" s="26">
        <v>49972.783826253239</v>
      </c>
      <c r="AR112" s="26">
        <v>48450.695391446839</v>
      </c>
      <c r="AS112" s="26">
        <v>55869.266604609395</v>
      </c>
      <c r="AT112" s="26">
        <v>24953.840256620359</v>
      </c>
      <c r="AU112" s="26">
        <v>51821.508070953139</v>
      </c>
      <c r="AV112" s="26">
        <v>24388.730853879697</v>
      </c>
      <c r="AW112" s="26">
        <v>4500.2249663789071</v>
      </c>
      <c r="AX112" s="26">
        <v>44161.17466871487</v>
      </c>
      <c r="AY112" s="26">
        <v>40141.279994832803</v>
      </c>
    </row>
    <row r="113" spans="1:51" x14ac:dyDescent="0.25">
      <c r="A113" s="24">
        <v>44597</v>
      </c>
      <c r="B113" s="25">
        <v>16</v>
      </c>
      <c r="C113" s="26">
        <v>26579.98370586993</v>
      </c>
      <c r="D113" s="26">
        <v>37137.846466475101</v>
      </c>
      <c r="E113" s="26">
        <v>16684.113874453138</v>
      </c>
      <c r="F113" s="26">
        <v>57790.746397687501</v>
      </c>
      <c r="G113" s="26">
        <v>25083.243545279176</v>
      </c>
      <c r="H113" s="26">
        <v>8014.991571906271</v>
      </c>
      <c r="I113" s="26">
        <v>31143.295345492192</v>
      </c>
      <c r="J113" s="26">
        <v>164.43574523925778</v>
      </c>
      <c r="K113" s="26">
        <v>16403.231117878004</v>
      </c>
      <c r="L113" s="26">
        <v>7171.7485385771197</v>
      </c>
      <c r="M113" s="26">
        <v>29336.424270396987</v>
      </c>
      <c r="N113" s="26">
        <v>29201.690360796889</v>
      </c>
      <c r="O113" s="26">
        <v>45121.238382379473</v>
      </c>
      <c r="P113" s="26">
        <v>5163.4750401056872</v>
      </c>
      <c r="Q113" s="26">
        <v>33.154364994049068</v>
      </c>
      <c r="R113" s="26">
        <v>6758.3465646015629</v>
      </c>
      <c r="S113" s="26">
        <v>49316.471989302532</v>
      </c>
      <c r="T113" s="26">
        <v>15708.241066187529</v>
      </c>
      <c r="U113" s="26">
        <v>8449.1625887346963</v>
      </c>
      <c r="V113" s="26">
        <v>66376.927740082654</v>
      </c>
      <c r="W113" s="26">
        <v>1686.8020534179686</v>
      </c>
      <c r="X113" s="26">
        <v>6995.4105726260595</v>
      </c>
      <c r="Y113" s="26">
        <v>25813.889499827234</v>
      </c>
      <c r="Z113" s="26">
        <v>327.77121795654284</v>
      </c>
      <c r="AA113" s="26">
        <v>25467.147131953156</v>
      </c>
      <c r="AB113" s="26">
        <v>16758.115304948918</v>
      </c>
      <c r="AC113" s="26">
        <v>24828.992010352409</v>
      </c>
      <c r="AD113" s="26">
        <v>41582.745491750407</v>
      </c>
      <c r="AE113" s="26">
        <v>7164.4489039861355</v>
      </c>
      <c r="AF113" s="26">
        <v>18.754754464285714</v>
      </c>
      <c r="AG113" s="26">
        <v>20553.176648980985</v>
      </c>
      <c r="AH113" s="26">
        <v>43853.592953593747</v>
      </c>
      <c r="AI113" s="26">
        <v>2254.9308008551211</v>
      </c>
      <c r="AJ113" s="26">
        <v>493.49955254542488</v>
      </c>
      <c r="AK113" s="26">
        <v>7145.1143868131121</v>
      </c>
      <c r="AL113" s="26">
        <v>23902.287155062531</v>
      </c>
      <c r="AM113" s="26">
        <v>14725.078655390664</v>
      </c>
      <c r="AN113" s="26">
        <v>12146.603956875011</v>
      </c>
      <c r="AO113" s="26">
        <v>46348.910634120759</v>
      </c>
      <c r="AP113" s="26">
        <v>749.25012207031182</v>
      </c>
      <c r="AQ113" s="26">
        <v>48078.383543776647</v>
      </c>
      <c r="AR113" s="26">
        <v>47808.54318347029</v>
      </c>
      <c r="AS113" s="26">
        <v>55381.287705656272</v>
      </c>
      <c r="AT113" s="26">
        <v>23121.25730899538</v>
      </c>
      <c r="AU113" s="26">
        <v>50220.97240628126</v>
      </c>
      <c r="AV113" s="26">
        <v>24038.91952225471</v>
      </c>
      <c r="AW113" s="26">
        <v>6057.8816897187553</v>
      </c>
      <c r="AX113" s="26">
        <v>44487.897006125022</v>
      </c>
      <c r="AY113" s="26">
        <v>38378.172078301563</v>
      </c>
    </row>
    <row r="114" spans="1:51" x14ac:dyDescent="0.25">
      <c r="A114" s="24">
        <v>44597</v>
      </c>
      <c r="B114" s="25">
        <v>17</v>
      </c>
      <c r="C114" s="26">
        <v>25840.821037047088</v>
      </c>
      <c r="D114" s="26">
        <v>36610.047094818852</v>
      </c>
      <c r="E114" s="26">
        <v>16458.990581984392</v>
      </c>
      <c r="F114" s="26">
        <v>56384.056460531239</v>
      </c>
      <c r="G114" s="26">
        <v>24743.303928632002</v>
      </c>
      <c r="H114" s="26">
        <v>7557.6223585390835</v>
      </c>
      <c r="I114" s="26">
        <v>30112.200187164071</v>
      </c>
      <c r="J114" s="26">
        <v>161.09606552124032</v>
      </c>
      <c r="K114" s="26">
        <v>16116.193953753003</v>
      </c>
      <c r="L114" s="26">
        <v>7454.2963623896158</v>
      </c>
      <c r="M114" s="26">
        <v>29163.980605373221</v>
      </c>
      <c r="N114" s="26">
        <v>27615.581387171893</v>
      </c>
      <c r="O114" s="26">
        <v>43563.490332754474</v>
      </c>
      <c r="P114" s="26">
        <v>5432.2055717705625</v>
      </c>
      <c r="Q114" s="26">
        <v>33.839134311676027</v>
      </c>
      <c r="R114" s="26">
        <v>6758.5689510078155</v>
      </c>
      <c r="S114" s="26">
        <v>48476.516939505644</v>
      </c>
      <c r="T114" s="26">
        <v>15200.347420187511</v>
      </c>
      <c r="U114" s="26">
        <v>8083.7233661878154</v>
      </c>
      <c r="V114" s="26">
        <v>65370.990392895175</v>
      </c>
      <c r="W114" s="26">
        <v>1454.604865812501</v>
      </c>
      <c r="X114" s="26">
        <v>6855.1429463970208</v>
      </c>
      <c r="Y114" s="26">
        <v>25748.021625257992</v>
      </c>
      <c r="Z114" s="26">
        <v>318.70138442993164</v>
      </c>
      <c r="AA114" s="26">
        <v>24925.903563093754</v>
      </c>
      <c r="AB114" s="26">
        <v>16313.26267585518</v>
      </c>
      <c r="AC114" s="26">
        <v>24360.389511852351</v>
      </c>
      <c r="AD114" s="26">
        <v>41139.287060906645</v>
      </c>
      <c r="AE114" s="26">
        <v>6557.0241274207574</v>
      </c>
      <c r="AF114" s="26">
        <v>18.754754464285714</v>
      </c>
      <c r="AG114" s="26">
        <v>20279.990857730983</v>
      </c>
      <c r="AH114" s="26">
        <v>44516.680965406253</v>
      </c>
      <c r="AI114" s="26">
        <v>1903.4895500975854</v>
      </c>
      <c r="AJ114" s="26">
        <v>599.2237092903955</v>
      </c>
      <c r="AK114" s="26">
        <v>7083.4192254430855</v>
      </c>
      <c r="AL114" s="26">
        <v>23782.76880001566</v>
      </c>
      <c r="AM114" s="26">
        <v>15660.564956562544</v>
      </c>
      <c r="AN114" s="26">
        <v>12140.73242865626</v>
      </c>
      <c r="AO114" s="26">
        <v>46290.69802787096</v>
      </c>
      <c r="AP114" s="26">
        <v>724.50643920898506</v>
      </c>
      <c r="AQ114" s="26">
        <v>47149.993744190717</v>
      </c>
      <c r="AR114" s="26">
        <v>46593.698771767144</v>
      </c>
      <c r="AS114" s="26">
        <v>54863.163150625012</v>
      </c>
      <c r="AT114" s="26">
        <v>23889.077148557866</v>
      </c>
      <c r="AU114" s="26">
        <v>48855.804206062516</v>
      </c>
      <c r="AV114" s="26">
        <v>24215.992781004701</v>
      </c>
      <c r="AW114" s="26">
        <v>5994.0813702148489</v>
      </c>
      <c r="AX114" s="26">
        <v>44280.582837320333</v>
      </c>
      <c r="AY114" s="26">
        <v>37341.339118739081</v>
      </c>
    </row>
    <row r="115" spans="1:51" x14ac:dyDescent="0.25">
      <c r="A115" s="24">
        <v>44597</v>
      </c>
      <c r="B115" s="25">
        <v>18</v>
      </c>
      <c r="C115" s="26">
        <v>25349.096788049123</v>
      </c>
      <c r="D115" s="26">
        <v>36931.682704006351</v>
      </c>
      <c r="E115" s="26">
        <v>15687.662569328162</v>
      </c>
      <c r="F115" s="26">
        <v>55574.382511999996</v>
      </c>
      <c r="G115" s="26">
        <v>24202.94866716467</v>
      </c>
      <c r="H115" s="26">
        <v>7285.3491120781382</v>
      </c>
      <c r="I115" s="26">
        <v>29289.369357414074</v>
      </c>
      <c r="J115" s="26">
        <v>171.2864608764649</v>
      </c>
      <c r="K115" s="26">
        <v>15942.604903776464</v>
      </c>
      <c r="L115" s="26">
        <v>7026.1097443192966</v>
      </c>
      <c r="M115" s="26">
        <v>28653.22969517222</v>
      </c>
      <c r="N115" s="26">
        <v>27832.411848796892</v>
      </c>
      <c r="O115" s="26">
        <v>42464.075621684155</v>
      </c>
      <c r="P115" s="26">
        <v>5615.4807005468847</v>
      </c>
      <c r="Q115" s="26">
        <v>33.598626096725461</v>
      </c>
      <c r="R115" s="26">
        <v>6748.0086486914179</v>
      </c>
      <c r="S115" s="26">
        <v>48072.700901349395</v>
      </c>
      <c r="T115" s="26">
        <v>14462.170144562522</v>
      </c>
      <c r="U115" s="26">
        <v>7423.4148942581251</v>
      </c>
      <c r="V115" s="26">
        <v>63819.910066707678</v>
      </c>
      <c r="W115" s="26">
        <v>1439.2072047812501</v>
      </c>
      <c r="X115" s="26">
        <v>7946.1104107963165</v>
      </c>
      <c r="Y115" s="26">
        <v>25805.201527756832</v>
      </c>
      <c r="Z115" s="26">
        <v>348.53732650756825</v>
      </c>
      <c r="AA115" s="26">
        <v>24732.801199015659</v>
      </c>
      <c r="AB115" s="26">
        <v>15926.235982402059</v>
      </c>
      <c r="AC115" s="26">
        <v>23604.974675046258</v>
      </c>
      <c r="AD115" s="26">
        <v>40660.217186000402</v>
      </c>
      <c r="AE115" s="26">
        <v>6838.0127613440827</v>
      </c>
      <c r="AF115" s="26">
        <v>18.754754464285714</v>
      </c>
      <c r="AG115" s="26">
        <v>20334.592924699733</v>
      </c>
      <c r="AH115" s="26">
        <v>45514.269776437504</v>
      </c>
      <c r="AI115" s="26">
        <v>1398.026689953092</v>
      </c>
      <c r="AJ115" s="26">
        <v>632.55294062828193</v>
      </c>
      <c r="AK115" s="26">
        <v>6720.0646271261303</v>
      </c>
      <c r="AL115" s="26">
        <v>23927.148357421898</v>
      </c>
      <c r="AM115" s="26">
        <v>15423.211070843789</v>
      </c>
      <c r="AN115" s="26">
        <v>11534.02172089064</v>
      </c>
      <c r="AO115" s="26">
        <v>46272.485041345615</v>
      </c>
      <c r="AP115" s="26">
        <v>704.57772827148506</v>
      </c>
      <c r="AQ115" s="26">
        <v>46211.180105057923</v>
      </c>
      <c r="AR115" s="26">
        <v>46711.973233899953</v>
      </c>
      <c r="AS115" s="26">
        <v>54554.080309500008</v>
      </c>
      <c r="AT115" s="26">
        <v>22111.120576714115</v>
      </c>
      <c r="AU115" s="26">
        <v>48217.734757750011</v>
      </c>
      <c r="AV115" s="26">
        <v>25806.301619473456</v>
      </c>
      <c r="AW115" s="26">
        <v>5759.2352908984521</v>
      </c>
      <c r="AX115" s="26">
        <v>44037.209550664084</v>
      </c>
      <c r="AY115" s="26">
        <v>36715.5861190047</v>
      </c>
    </row>
    <row r="116" spans="1:51" x14ac:dyDescent="0.25">
      <c r="A116" s="24">
        <v>44597</v>
      </c>
      <c r="B116" s="25">
        <v>19</v>
      </c>
      <c r="C116" s="26">
        <v>25088.842910967611</v>
      </c>
      <c r="D116" s="26">
        <v>36520.592791631352</v>
      </c>
      <c r="E116" s="26">
        <v>15295.93025509377</v>
      </c>
      <c r="F116" s="26">
        <v>55051.789015593749</v>
      </c>
      <c r="G116" s="26">
        <v>23919.196434781377</v>
      </c>
      <c r="H116" s="26">
        <v>7333.8243623750077</v>
      </c>
      <c r="I116" s="26">
        <v>28624.388648812484</v>
      </c>
      <c r="J116" s="26">
        <v>180.35615539550778</v>
      </c>
      <c r="K116" s="26">
        <v>15719.087058370193</v>
      </c>
      <c r="L116" s="26">
        <v>7448.0446256083405</v>
      </c>
      <c r="M116" s="26">
        <v>27875.218600720786</v>
      </c>
      <c r="N116" s="26">
        <v>27219.108769625011</v>
      </c>
      <c r="O116" s="26">
        <v>42217.168027410713</v>
      </c>
      <c r="P116" s="26">
        <v>5980.3535966944828</v>
      </c>
      <c r="Q116" s="26">
        <v>33.375325939178474</v>
      </c>
      <c r="R116" s="26">
        <v>6717.5846986640681</v>
      </c>
      <c r="S116" s="26">
        <v>47909.937280490027</v>
      </c>
      <c r="T116" s="26">
        <v>13564.923630453142</v>
      </c>
      <c r="U116" s="26">
        <v>6673.3886794690661</v>
      </c>
      <c r="V116" s="26">
        <v>63176.766584895173</v>
      </c>
      <c r="W116" s="26">
        <v>1317.1847469765632</v>
      </c>
      <c r="X116" s="26">
        <v>6731.4417082311529</v>
      </c>
      <c r="Y116" s="26">
        <v>24402.002327912611</v>
      </c>
      <c r="Z116" s="26">
        <v>356.43112472534182</v>
      </c>
      <c r="AA116" s="26">
        <v>24813.537500734401</v>
      </c>
      <c r="AB116" s="26">
        <v>15716.035924542683</v>
      </c>
      <c r="AC116" s="26">
        <v>23036.444521510301</v>
      </c>
      <c r="AD116" s="26">
        <v>40735.254128219123</v>
      </c>
      <c r="AE116" s="26">
        <v>6632.2766564159165</v>
      </c>
      <c r="AF116" s="26">
        <v>18.754754464285714</v>
      </c>
      <c r="AG116" s="26">
        <v>20260.614990230984</v>
      </c>
      <c r="AH116" s="26">
        <v>45964.962404125006</v>
      </c>
      <c r="AI116" s="26">
        <v>768.16629087560807</v>
      </c>
      <c r="AJ116" s="26">
        <v>605.75323105027348</v>
      </c>
      <c r="AK116" s="26">
        <v>6120.8807390448819</v>
      </c>
      <c r="AL116" s="26">
        <v>24227.343276828145</v>
      </c>
      <c r="AM116" s="26">
        <v>15794.447687906284</v>
      </c>
      <c r="AN116" s="26">
        <v>11574.864310640631</v>
      </c>
      <c r="AO116" s="26">
        <v>45830.718938173624</v>
      </c>
      <c r="AP116" s="26">
        <v>687.15362548828205</v>
      </c>
      <c r="AQ116" s="26">
        <v>45486.942163800115</v>
      </c>
      <c r="AR116" s="26">
        <v>45628.292979868704</v>
      </c>
      <c r="AS116" s="26">
        <v>54623.769186031277</v>
      </c>
      <c r="AT116" s="26">
        <v>21721.601726026598</v>
      </c>
      <c r="AU116" s="26">
        <v>48360.695163187513</v>
      </c>
      <c r="AV116" s="26">
        <v>25516.420024098457</v>
      </c>
      <c r="AW116" s="26">
        <v>7034.6826693857474</v>
      </c>
      <c r="AX116" s="26">
        <v>43945.017388281267</v>
      </c>
      <c r="AY116" s="26">
        <v>36087.898101660947</v>
      </c>
    </row>
    <row r="117" spans="1:51" x14ac:dyDescent="0.25">
      <c r="A117" s="24">
        <v>44597</v>
      </c>
      <c r="B117" s="25">
        <v>20</v>
      </c>
      <c r="C117" s="26">
        <v>25134.392976148665</v>
      </c>
      <c r="D117" s="26">
        <v>35840.114884537601</v>
      </c>
      <c r="E117" s="26">
        <v>15044.16574003126</v>
      </c>
      <c r="F117" s="26">
        <v>53794.267907656242</v>
      </c>
      <c r="G117" s="26">
        <v>22905.28086779821</v>
      </c>
      <c r="H117" s="26">
        <v>7057.9979903593703</v>
      </c>
      <c r="I117" s="26">
        <v>27857.278204187518</v>
      </c>
      <c r="J117" s="26">
        <v>193.22277069091791</v>
      </c>
      <c r="K117" s="26">
        <v>15695.269350370194</v>
      </c>
      <c r="L117" s="26">
        <v>7365.3802317489981</v>
      </c>
      <c r="M117" s="26">
        <v>27890.481246939118</v>
      </c>
      <c r="N117" s="26">
        <v>26273.22327531251</v>
      </c>
      <c r="O117" s="26">
        <v>41181.85214873885</v>
      </c>
      <c r="P117" s="26">
        <v>6877.7023442719874</v>
      </c>
      <c r="Q117" s="26">
        <v>32.437026706695562</v>
      </c>
      <c r="R117" s="26">
        <v>6553.6746774374997</v>
      </c>
      <c r="S117" s="26">
        <v>47784.935492068151</v>
      </c>
      <c r="T117" s="26">
        <v>12989.28785109377</v>
      </c>
      <c r="U117" s="26">
        <v>6041.7149657581249</v>
      </c>
      <c r="V117" s="26">
        <v>62892.921192020163</v>
      </c>
      <c r="W117" s="26">
        <v>1295.9469252148433</v>
      </c>
      <c r="X117" s="26">
        <v>6922.2979613641937</v>
      </c>
      <c r="Y117" s="26">
        <v>21626.035792690451</v>
      </c>
      <c r="Z117" s="26">
        <v>320.34191299438476</v>
      </c>
      <c r="AA117" s="26">
        <v>24852.300795812505</v>
      </c>
      <c r="AB117" s="26">
        <v>15898.156376933306</v>
      </c>
      <c r="AC117" s="26">
        <v>22684.245246339706</v>
      </c>
      <c r="AD117" s="26">
        <v>39538.595011812897</v>
      </c>
      <c r="AE117" s="26">
        <v>6616.5793881796981</v>
      </c>
      <c r="AF117" s="26">
        <v>18.754754464285714</v>
      </c>
      <c r="AG117" s="26">
        <v>20221.389459762235</v>
      </c>
      <c r="AH117" s="26">
        <v>46961.329998312503</v>
      </c>
      <c r="AI117" s="26">
        <v>203.54202957985126</v>
      </c>
      <c r="AJ117" s="26">
        <v>527.56429548856272</v>
      </c>
      <c r="AK117" s="26">
        <v>5180.0642252034104</v>
      </c>
      <c r="AL117" s="26">
        <v>24191.66667445315</v>
      </c>
      <c r="AM117" s="26">
        <v>15759.768570921893</v>
      </c>
      <c r="AN117" s="26">
        <v>10977.36476721876</v>
      </c>
      <c r="AO117" s="26">
        <v>45111.345911466276</v>
      </c>
      <c r="AP117" s="26">
        <v>650.43265831470512</v>
      </c>
      <c r="AQ117" s="26">
        <v>44655.120696784477</v>
      </c>
      <c r="AR117" s="26">
        <v>44618.954816501508</v>
      </c>
      <c r="AS117" s="26">
        <v>54561.483170968757</v>
      </c>
      <c r="AT117" s="26">
        <v>21566.117997964109</v>
      </c>
      <c r="AU117" s="26">
        <v>48143.889007843754</v>
      </c>
      <c r="AV117" s="26">
        <v>24820.500277129704</v>
      </c>
      <c r="AW117" s="26">
        <v>9466.3441766298965</v>
      </c>
      <c r="AX117" s="26">
        <v>43985.062948343773</v>
      </c>
      <c r="AY117" s="26">
        <v>35513.411179910938</v>
      </c>
    </row>
    <row r="118" spans="1:51" x14ac:dyDescent="0.25">
      <c r="A118" s="24">
        <v>44597</v>
      </c>
      <c r="B118" s="25">
        <v>21</v>
      </c>
      <c r="C118" s="26">
        <v>25488.097035711173</v>
      </c>
      <c r="D118" s="26">
        <v>35926.953101631341</v>
      </c>
      <c r="E118" s="26">
        <v>15167.256202203132</v>
      </c>
      <c r="F118" s="26">
        <v>49965.8931839375</v>
      </c>
      <c r="G118" s="26">
        <v>22656.760398069429</v>
      </c>
      <c r="H118" s="26">
        <v>5977.2728524375198</v>
      </c>
      <c r="I118" s="26">
        <v>24796.468026777344</v>
      </c>
      <c r="J118" s="26">
        <v>204.43674087524411</v>
      </c>
      <c r="K118" s="26">
        <v>16107.480450940502</v>
      </c>
      <c r="L118" s="26">
        <v>7100.488091272422</v>
      </c>
      <c r="M118" s="26">
        <v>27279.340825956642</v>
      </c>
      <c r="N118" s="26">
        <v>26099.842913468761</v>
      </c>
      <c r="O118" s="26">
        <v>40801.021911348224</v>
      </c>
      <c r="P118" s="26">
        <v>8250.0095604320068</v>
      </c>
      <c r="Q118" s="26">
        <v>32.660952672958366</v>
      </c>
      <c r="R118" s="26">
        <v>6502.282797218747</v>
      </c>
      <c r="S118" s="26">
        <v>48352.170344771279</v>
      </c>
      <c r="T118" s="26">
        <v>13172.019301078142</v>
      </c>
      <c r="U118" s="26">
        <v>6022.6005553206251</v>
      </c>
      <c r="V118" s="26">
        <v>63105.405560707666</v>
      </c>
      <c r="W118" s="26">
        <v>1546.3977935546882</v>
      </c>
      <c r="X118" s="26">
        <v>7602.4926431774174</v>
      </c>
      <c r="Y118" s="26">
        <v>21783.23104645879</v>
      </c>
      <c r="Z118" s="26">
        <v>317.21961425781251</v>
      </c>
      <c r="AA118" s="26">
        <v>24421.430409500008</v>
      </c>
      <c r="AB118" s="26">
        <v>15411.359326761416</v>
      </c>
      <c r="AC118" s="26">
        <v>21751.890518790002</v>
      </c>
      <c r="AD118" s="26">
        <v>39039.088746781636</v>
      </c>
      <c r="AE118" s="26">
        <v>6975.2326917109604</v>
      </c>
      <c r="AF118" s="26">
        <v>18.754754464285714</v>
      </c>
      <c r="AG118" s="26">
        <v>20636.837163387238</v>
      </c>
      <c r="AH118" s="26">
        <v>46157.342827281238</v>
      </c>
      <c r="AI118" s="26">
        <v>26.619849357823988</v>
      </c>
      <c r="AJ118" s="26">
        <v>453.36790554959492</v>
      </c>
      <c r="AK118" s="26">
        <v>4179.5121234627222</v>
      </c>
      <c r="AL118" s="26">
        <v>24645.493452031271</v>
      </c>
      <c r="AM118" s="26">
        <v>15532.352714593777</v>
      </c>
      <c r="AN118" s="26">
        <v>10694.864113859379</v>
      </c>
      <c r="AO118" s="26">
        <v>45035.794466377884</v>
      </c>
      <c r="AP118" s="26">
        <v>665.98626556061276</v>
      </c>
      <c r="AQ118" s="26">
        <v>43838.234088003213</v>
      </c>
      <c r="AR118" s="26">
        <v>44416.122839243682</v>
      </c>
      <c r="AS118" s="26">
        <v>55274.750982500016</v>
      </c>
      <c r="AT118" s="26">
        <v>23174.699120807847</v>
      </c>
      <c r="AU118" s="26">
        <v>48076.719878093762</v>
      </c>
      <c r="AV118" s="26">
        <v>24472.493884535957</v>
      </c>
      <c r="AW118" s="26">
        <v>10255.205650273443</v>
      </c>
      <c r="AX118" s="26">
        <v>44277.313441597675</v>
      </c>
      <c r="AY118" s="26">
        <v>34924.283378317195</v>
      </c>
    </row>
    <row r="119" spans="1:51" x14ac:dyDescent="0.25">
      <c r="A119" s="24">
        <v>44597</v>
      </c>
      <c r="B119" s="25">
        <v>22</v>
      </c>
      <c r="C119" s="26">
        <v>26737.085118289269</v>
      </c>
      <c r="D119" s="26">
        <v>38614.774424693846</v>
      </c>
      <c r="E119" s="26">
        <v>16617.496192468774</v>
      </c>
      <c r="F119" s="26">
        <v>52006.589474875</v>
      </c>
      <c r="G119" s="26">
        <v>24996.087931765633</v>
      </c>
      <c r="H119" s="26">
        <v>4924.3585946015692</v>
      </c>
      <c r="I119" s="26">
        <v>24876.552418003936</v>
      </c>
      <c r="J119" s="26">
        <v>213.39958572387701</v>
      </c>
      <c r="K119" s="26">
        <v>17634.03323822956</v>
      </c>
      <c r="L119" s="26">
        <v>7806.8869461864642</v>
      </c>
      <c r="M119" s="26">
        <v>28769.14366450227</v>
      </c>
      <c r="N119" s="26">
        <v>28357.051581093772</v>
      </c>
      <c r="O119" s="26">
        <v>42628.788338262297</v>
      </c>
      <c r="P119" s="26">
        <v>9046.5403026093809</v>
      </c>
      <c r="Q119" s="26">
        <v>32.926222389221181</v>
      </c>
      <c r="R119" s="26">
        <v>7411.2570307773522</v>
      </c>
      <c r="S119" s="26">
        <v>53310.92220619315</v>
      </c>
      <c r="T119" s="26">
        <v>14515.058950968771</v>
      </c>
      <c r="U119" s="26">
        <v>7835.9067851096861</v>
      </c>
      <c r="V119" s="26">
        <v>69461.461355395179</v>
      </c>
      <c r="W119" s="26">
        <v>2130.3953411523439</v>
      </c>
      <c r="X119" s="26">
        <v>8143.0184048191541</v>
      </c>
      <c r="Y119" s="26">
        <v>20959.154322857601</v>
      </c>
      <c r="Z119" s="26">
        <v>346.52761688232408</v>
      </c>
      <c r="AA119" s="26">
        <v>28244.599346203144</v>
      </c>
      <c r="AB119" s="26">
        <v>15634.8156088708</v>
      </c>
      <c r="AC119" s="26">
        <v>23865.761801765893</v>
      </c>
      <c r="AD119" s="26">
        <v>43870.387709281633</v>
      </c>
      <c r="AE119" s="26">
        <v>8841.4772777968956</v>
      </c>
      <c r="AF119" s="26">
        <v>18.754754464285714</v>
      </c>
      <c r="AG119" s="26">
        <v>23332.180347949736</v>
      </c>
      <c r="AH119" s="26">
        <v>51705.951693187497</v>
      </c>
      <c r="AI119" s="26">
        <v>0</v>
      </c>
      <c r="AJ119" s="26">
        <v>423.48705080490447</v>
      </c>
      <c r="AK119" s="26">
        <v>4243.8205577656199</v>
      </c>
      <c r="AL119" s="26">
        <v>27222.692418562499</v>
      </c>
      <c r="AM119" s="26">
        <v>18018.887422687541</v>
      </c>
      <c r="AN119" s="26">
        <v>11292.446609578141</v>
      </c>
      <c r="AO119" s="26">
        <v>48832.849936860119</v>
      </c>
      <c r="AP119" s="26">
        <v>826.62471008300804</v>
      </c>
      <c r="AQ119" s="26">
        <v>44106.429736745406</v>
      </c>
      <c r="AR119" s="26">
        <v>48441.757665032754</v>
      </c>
      <c r="AS119" s="26">
        <v>60554.310884687511</v>
      </c>
      <c r="AT119" s="26">
        <v>21154.21997687035</v>
      </c>
      <c r="AU119" s="26">
        <v>51587.734770671887</v>
      </c>
      <c r="AV119" s="26">
        <v>28330.300005067205</v>
      </c>
      <c r="AW119" s="26">
        <v>12159.514006113277</v>
      </c>
      <c r="AX119" s="26">
        <v>50036.254516632835</v>
      </c>
      <c r="AY119" s="26">
        <v>35504.047278348429</v>
      </c>
    </row>
    <row r="120" spans="1:51" x14ac:dyDescent="0.25">
      <c r="A120" s="24">
        <v>44597</v>
      </c>
      <c r="B120" s="25">
        <v>23</v>
      </c>
      <c r="C120" s="26">
        <v>25498.104110726803</v>
      </c>
      <c r="D120" s="26">
        <v>36899.753155818864</v>
      </c>
      <c r="E120" s="26">
        <v>16328.922678828152</v>
      </c>
      <c r="F120" s="26">
        <v>49108.263295062497</v>
      </c>
      <c r="G120" s="26">
        <v>24014.654463046907</v>
      </c>
      <c r="H120" s="26">
        <v>4165.7972825937459</v>
      </c>
      <c r="I120" s="26">
        <v>23416.206818753915</v>
      </c>
      <c r="J120" s="26">
        <v>195.0564918518067</v>
      </c>
      <c r="K120" s="26">
        <v>16922.381779198302</v>
      </c>
      <c r="L120" s="26">
        <v>7949.0568346239716</v>
      </c>
      <c r="M120" s="26">
        <v>27855.799889114831</v>
      </c>
      <c r="N120" s="26">
        <v>27213.800532953144</v>
      </c>
      <c r="O120" s="26">
        <v>39874.376302527904</v>
      </c>
      <c r="P120" s="26">
        <v>8744.608826109381</v>
      </c>
      <c r="Q120" s="26">
        <v>33.135357736587522</v>
      </c>
      <c r="R120" s="26">
        <v>7152.5164396250157</v>
      </c>
      <c r="S120" s="26">
        <v>51827.384343708756</v>
      </c>
      <c r="T120" s="26">
        <v>13902.400968773451</v>
      </c>
      <c r="U120" s="26">
        <v>7784.9442229378155</v>
      </c>
      <c r="V120" s="26">
        <v>66492.059889488912</v>
      </c>
      <c r="W120" s="26">
        <v>2128.672364968751</v>
      </c>
      <c r="X120" s="26">
        <v>8332.0477438192283</v>
      </c>
      <c r="Y120" s="26">
        <v>20201.344321508124</v>
      </c>
      <c r="Z120" s="26">
        <v>344.51145812988273</v>
      </c>
      <c r="AA120" s="26">
        <v>27325.88408215627</v>
      </c>
      <c r="AB120" s="26">
        <v>15209.266099652052</v>
      </c>
      <c r="AC120" s="26">
        <v>23357.544334549446</v>
      </c>
      <c r="AD120" s="26">
        <v>42179.90317659414</v>
      </c>
      <c r="AE120" s="26">
        <v>8713.9608876640741</v>
      </c>
      <c r="AF120" s="26">
        <v>18.754754464285714</v>
      </c>
      <c r="AG120" s="26">
        <v>23389.462173105985</v>
      </c>
      <c r="AH120" s="26">
        <v>50509.742996843743</v>
      </c>
      <c r="AI120" s="26">
        <v>0</v>
      </c>
      <c r="AJ120" s="26">
        <v>414.91922196480954</v>
      </c>
      <c r="AK120" s="26">
        <v>3948.4045744375098</v>
      </c>
      <c r="AL120" s="26">
        <v>26711.738193906262</v>
      </c>
      <c r="AM120" s="26">
        <v>17513.240664109384</v>
      </c>
      <c r="AN120" s="26">
        <v>10723.18036675001</v>
      </c>
      <c r="AO120" s="26">
        <v>47356.828687448811</v>
      </c>
      <c r="AP120" s="26">
        <v>820.57237243652401</v>
      </c>
      <c r="AQ120" s="26">
        <v>42128.757952846994</v>
      </c>
      <c r="AR120" s="26">
        <v>46893.535183946813</v>
      </c>
      <c r="AS120" s="26">
        <v>58950.829025515646</v>
      </c>
      <c r="AT120" s="26">
        <v>19288.412027307873</v>
      </c>
      <c r="AU120" s="26">
        <v>49428.389187656256</v>
      </c>
      <c r="AV120" s="26">
        <v>27026.623381567206</v>
      </c>
      <c r="AW120" s="26">
        <v>11871.307210167968</v>
      </c>
      <c r="AX120" s="26">
        <v>48577.569059953152</v>
      </c>
      <c r="AY120" s="26">
        <v>33455.484557426549</v>
      </c>
    </row>
    <row r="121" spans="1:51" x14ac:dyDescent="0.25">
      <c r="A121" s="24">
        <v>44597</v>
      </c>
      <c r="B121" s="25">
        <v>24</v>
      </c>
      <c r="C121" s="26">
        <v>23676.129825023683</v>
      </c>
      <c r="D121" s="26">
        <v>34899.13835860011</v>
      </c>
      <c r="E121" s="26">
        <v>14729.385260046914</v>
      </c>
      <c r="F121" s="26">
        <v>45178.822811015634</v>
      </c>
      <c r="G121" s="26">
        <v>21576.857593265631</v>
      </c>
      <c r="H121" s="26">
        <v>3793.4762157109517</v>
      </c>
      <c r="I121" s="26">
        <v>22171.395809773443</v>
      </c>
      <c r="J121" s="26">
        <v>170.71551513671881</v>
      </c>
      <c r="K121" s="26">
        <v>15884.875024971743</v>
      </c>
      <c r="L121" s="26">
        <v>7952.2578213505531</v>
      </c>
      <c r="M121" s="26">
        <v>26426.876968790413</v>
      </c>
      <c r="N121" s="26">
        <v>25322.677086656258</v>
      </c>
      <c r="O121" s="26">
        <v>37101.136356809155</v>
      </c>
      <c r="P121" s="26">
        <v>8182.7830342148591</v>
      </c>
      <c r="Q121" s="26">
        <v>33.271262529373175</v>
      </c>
      <c r="R121" s="26">
        <v>6624.8702174062582</v>
      </c>
      <c r="S121" s="26">
        <v>48152.61985289627</v>
      </c>
      <c r="T121" s="26">
        <v>13053.199651812509</v>
      </c>
      <c r="U121" s="26">
        <v>7383.4236296487652</v>
      </c>
      <c r="V121" s="26">
        <v>59639.847656926424</v>
      </c>
      <c r="W121" s="26">
        <v>1993.3821572343759</v>
      </c>
      <c r="X121" s="26">
        <v>7916.7230368192195</v>
      </c>
      <c r="Y121" s="26">
        <v>19303.93532485178</v>
      </c>
      <c r="Z121" s="26">
        <v>316.3256423950196</v>
      </c>
      <c r="AA121" s="26">
        <v>24956.902120046896</v>
      </c>
      <c r="AB121" s="26">
        <v>14357.942841214539</v>
      </c>
      <c r="AC121" s="26">
        <v>21968.259960811305</v>
      </c>
      <c r="AD121" s="26">
        <v>39089.924423156634</v>
      </c>
      <c r="AE121" s="26">
        <v>8395.8517031171868</v>
      </c>
      <c r="AF121" s="26">
        <v>18.754754464285714</v>
      </c>
      <c r="AG121" s="26">
        <v>21606.125802980983</v>
      </c>
      <c r="AH121" s="26">
        <v>45950.217814187497</v>
      </c>
      <c r="AI121" s="26">
        <v>0</v>
      </c>
      <c r="AJ121" s="26">
        <v>443.46145742847324</v>
      </c>
      <c r="AK121" s="26">
        <v>3789.86554663282</v>
      </c>
      <c r="AL121" s="26">
        <v>24948.817995671889</v>
      </c>
      <c r="AM121" s="26">
        <v>16266.420546210937</v>
      </c>
      <c r="AN121" s="26">
        <v>10264.69433181251</v>
      </c>
      <c r="AO121" s="26">
        <v>44259.67968220295</v>
      </c>
      <c r="AP121" s="26">
        <v>760.45095825195301</v>
      </c>
      <c r="AQ121" s="26">
        <v>39549.069072714177</v>
      </c>
      <c r="AR121" s="26">
        <v>43965.839693931186</v>
      </c>
      <c r="AS121" s="26">
        <v>54983.410831093774</v>
      </c>
      <c r="AT121" s="26">
        <v>21554.593717589109</v>
      </c>
      <c r="AU121" s="26">
        <v>46003.824323734385</v>
      </c>
      <c r="AV121" s="26">
        <v>21210.910755598466</v>
      </c>
      <c r="AW121" s="26">
        <v>19219.39604076953</v>
      </c>
      <c r="AX121" s="26">
        <v>45342.938730914066</v>
      </c>
      <c r="AY121" s="26">
        <v>31205.32262180157</v>
      </c>
    </row>
    <row r="122" spans="1:51" x14ac:dyDescent="0.25">
      <c r="A122" s="24">
        <v>44598</v>
      </c>
      <c r="B122" s="25">
        <v>1</v>
      </c>
      <c r="C122" s="26">
        <v>21791.718989320554</v>
      </c>
      <c r="D122" s="26">
        <v>32212.845634100107</v>
      </c>
      <c r="E122" s="26">
        <v>12459.998725171887</v>
      </c>
      <c r="F122" s="26">
        <v>40835.099738515652</v>
      </c>
      <c r="G122" s="26">
        <v>19186.282799109409</v>
      </c>
      <c r="H122" s="26">
        <v>3657.5945362421999</v>
      </c>
      <c r="I122" s="26">
        <v>21584.39013752736</v>
      </c>
      <c r="J122" s="26">
        <v>148.48767089843739</v>
      </c>
      <c r="K122" s="26">
        <v>14370.481085807691</v>
      </c>
      <c r="L122" s="26">
        <v>7598.5163117880447</v>
      </c>
      <c r="M122" s="26">
        <v>25098.365817432015</v>
      </c>
      <c r="N122" s="26">
        <v>23143.496808796892</v>
      </c>
      <c r="O122" s="26">
        <v>33994.568710184169</v>
      </c>
      <c r="P122" s="26">
        <v>7601.9957493593756</v>
      </c>
      <c r="Q122" s="26">
        <v>32.660208263397209</v>
      </c>
      <c r="R122" s="26">
        <v>5964.1054725273525</v>
      </c>
      <c r="S122" s="26">
        <v>43516.69826395878</v>
      </c>
      <c r="T122" s="26">
        <v>12271.46015475783</v>
      </c>
      <c r="U122" s="26">
        <v>6948.3172563128146</v>
      </c>
      <c r="V122" s="26">
        <v>56849.623572363918</v>
      </c>
      <c r="W122" s="26">
        <v>1841.7517274921879</v>
      </c>
      <c r="X122" s="26">
        <v>8105.6571828191982</v>
      </c>
      <c r="Y122" s="26">
        <v>18742.306920935858</v>
      </c>
      <c r="Z122" s="26">
        <v>287.63465972900389</v>
      </c>
      <c r="AA122" s="26">
        <v>21919.051524226576</v>
      </c>
      <c r="AB122" s="26">
        <v>13270.104715714548</v>
      </c>
      <c r="AC122" s="26">
        <v>20514.537668932477</v>
      </c>
      <c r="AD122" s="26">
        <v>35091.445777406647</v>
      </c>
      <c r="AE122" s="26">
        <v>7734.6148965195443</v>
      </c>
      <c r="AF122" s="26">
        <v>18.754754464285714</v>
      </c>
      <c r="AG122" s="26">
        <v>19665.678005043486</v>
      </c>
      <c r="AH122" s="26">
        <v>39723.146792843749</v>
      </c>
      <c r="AI122" s="26">
        <v>0</v>
      </c>
      <c r="AJ122" s="26">
        <v>437.66006671328375</v>
      </c>
      <c r="AK122" s="26">
        <v>3480.38207950782</v>
      </c>
      <c r="AL122" s="26">
        <v>22639.802821593759</v>
      </c>
      <c r="AM122" s="26">
        <v>14548.286923390651</v>
      </c>
      <c r="AN122" s="26">
        <v>9342.9372250781398</v>
      </c>
      <c r="AO122" s="26">
        <v>40689.893831443223</v>
      </c>
      <c r="AP122" s="26">
        <v>704.27813720703193</v>
      </c>
      <c r="AQ122" s="26">
        <v>37076.38952583135</v>
      </c>
      <c r="AR122" s="26">
        <v>40319.254688689012</v>
      </c>
      <c r="AS122" s="26">
        <v>49392.232726078146</v>
      </c>
      <c r="AT122" s="26">
        <v>17795.185549370348</v>
      </c>
      <c r="AU122" s="26">
        <v>42239.848709390637</v>
      </c>
      <c r="AV122" s="26">
        <v>13365.319922660965</v>
      </c>
      <c r="AW122" s="26">
        <v>20897.846650271484</v>
      </c>
      <c r="AX122" s="26">
        <v>40774.783703902373</v>
      </c>
      <c r="AY122" s="26">
        <v>29210.582797848456</v>
      </c>
    </row>
    <row r="123" spans="1:51" x14ac:dyDescent="0.25">
      <c r="A123" s="24">
        <v>44598</v>
      </c>
      <c r="B123" s="25">
        <v>2</v>
      </c>
      <c r="C123" s="26">
        <v>20262.319688461183</v>
      </c>
      <c r="D123" s="26">
        <v>29338.725269506358</v>
      </c>
      <c r="E123" s="26">
        <v>11516.955052382827</v>
      </c>
      <c r="F123" s="26">
        <v>37283.887141890642</v>
      </c>
      <c r="G123" s="26">
        <v>16060.223145671904</v>
      </c>
      <c r="H123" s="26">
        <v>3264.6515021757814</v>
      </c>
      <c r="I123" s="26">
        <v>20350.654409457042</v>
      </c>
      <c r="J123" s="26">
        <v>127.1974334716797</v>
      </c>
      <c r="K123" s="26">
        <v>12804.780900635824</v>
      </c>
      <c r="L123" s="26">
        <v>7236.6682654833476</v>
      </c>
      <c r="M123" s="26">
        <v>23612.264479054727</v>
      </c>
      <c r="N123" s="26">
        <v>20966.705709429691</v>
      </c>
      <c r="O123" s="26">
        <v>31349.922004746695</v>
      </c>
      <c r="P123" s="26">
        <v>6943.5292169921904</v>
      </c>
      <c r="Q123" s="26">
        <v>31.049471677780151</v>
      </c>
      <c r="R123" s="26">
        <v>5203.1134376484388</v>
      </c>
      <c r="S123" s="26">
        <v>38650.955757396281</v>
      </c>
      <c r="T123" s="26">
        <v>11366.08190989847</v>
      </c>
      <c r="U123" s="26">
        <v>6499.3068506096852</v>
      </c>
      <c r="V123" s="26">
        <v>51550.682798676426</v>
      </c>
      <c r="W123" s="26">
        <v>1669.8580700429698</v>
      </c>
      <c r="X123" s="26">
        <v>6960.7863908192057</v>
      </c>
      <c r="Y123" s="26">
        <v>17809.203752660163</v>
      </c>
      <c r="Z123" s="26">
        <v>277.79116088867181</v>
      </c>
      <c r="AA123" s="26">
        <v>19190.362347500002</v>
      </c>
      <c r="AB123" s="26">
        <v>12630.418835675489</v>
      </c>
      <c r="AC123" s="26">
        <v>18992.673257451617</v>
      </c>
      <c r="AD123" s="26">
        <v>30945.134379719137</v>
      </c>
      <c r="AE123" s="26">
        <v>7040.1478495937554</v>
      </c>
      <c r="AF123" s="26">
        <v>18.754754464285714</v>
      </c>
      <c r="AG123" s="26">
        <v>17509.563861980987</v>
      </c>
      <c r="AH123" s="26">
        <v>35555.770718656247</v>
      </c>
      <c r="AI123" s="26">
        <v>0</v>
      </c>
      <c r="AJ123" s="26">
        <v>431.01393351993596</v>
      </c>
      <c r="AK123" s="26">
        <v>3250.9800077968794</v>
      </c>
      <c r="AL123" s="26">
        <v>19936.533921671897</v>
      </c>
      <c r="AM123" s="26">
        <v>12323.423752453144</v>
      </c>
      <c r="AN123" s="26">
        <v>8410.63224795313</v>
      </c>
      <c r="AO123" s="26">
        <v>36675.647242333653</v>
      </c>
      <c r="AP123" s="26">
        <v>667.03764343261696</v>
      </c>
      <c r="AQ123" s="26">
        <v>34834.270864581355</v>
      </c>
      <c r="AR123" s="26">
        <v>36518.205323849157</v>
      </c>
      <c r="AS123" s="26">
        <v>43680.191059234399</v>
      </c>
      <c r="AT123" s="26">
        <v>15311.679337370373</v>
      </c>
      <c r="AU123" s="26">
        <v>38509.779692546887</v>
      </c>
      <c r="AV123" s="26">
        <v>11767.063759910967</v>
      </c>
      <c r="AW123" s="26">
        <v>16864.021257957029</v>
      </c>
      <c r="AX123" s="26">
        <v>35651.079912910165</v>
      </c>
      <c r="AY123" s="26">
        <v>27490.550386614061</v>
      </c>
    </row>
    <row r="124" spans="1:51" x14ac:dyDescent="0.25">
      <c r="A124" s="24">
        <v>44598</v>
      </c>
      <c r="B124" s="25">
        <v>3</v>
      </c>
      <c r="C124" s="26">
        <v>19342.168829539311</v>
      </c>
      <c r="D124" s="26">
        <v>26473.206451537611</v>
      </c>
      <c r="E124" s="26">
        <v>10633.249061078139</v>
      </c>
      <c r="F124" s="26">
        <v>34403.351440343766</v>
      </c>
      <c r="G124" s="26">
        <v>13489.435343250032</v>
      </c>
      <c r="H124" s="26">
        <v>3237.2228090039143</v>
      </c>
      <c r="I124" s="26">
        <v>19195.861553949238</v>
      </c>
      <c r="J124" s="26">
        <v>116.2927360534667</v>
      </c>
      <c r="K124" s="26">
        <v>11640.411466479572</v>
      </c>
      <c r="L124" s="26">
        <v>6945.0195136083521</v>
      </c>
      <c r="M124" s="26">
        <v>22365.76826509009</v>
      </c>
      <c r="N124" s="26">
        <v>19403.08831472657</v>
      </c>
      <c r="O124" s="26">
        <v>29163.277547363865</v>
      </c>
      <c r="P124" s="26">
        <v>6361.8132994062644</v>
      </c>
      <c r="Q124" s="26">
        <v>30.732008337020872</v>
      </c>
      <c r="R124" s="26">
        <v>4666.5190953925794</v>
      </c>
      <c r="S124" s="26">
        <v>34447.571405255658</v>
      </c>
      <c r="T124" s="26">
        <v>10715.009461828151</v>
      </c>
      <c r="U124" s="26">
        <v>6095.8916938831353</v>
      </c>
      <c r="V124" s="26">
        <v>45655.642796160799</v>
      </c>
      <c r="W124" s="26">
        <v>1502.5154548749999</v>
      </c>
      <c r="X124" s="26">
        <v>6334.7482998191872</v>
      </c>
      <c r="Y124" s="26">
        <v>17025.792391490224</v>
      </c>
      <c r="Z124" s="26">
        <v>292.09019577026362</v>
      </c>
      <c r="AA124" s="26">
        <v>16494.978170390645</v>
      </c>
      <c r="AB124" s="26">
        <v>12107.788593011417</v>
      </c>
      <c r="AC124" s="26">
        <v>17436.153188594031</v>
      </c>
      <c r="AD124" s="26">
        <v>27330.083741969134</v>
      </c>
      <c r="AE124" s="26">
        <v>6076.4715487148624</v>
      </c>
      <c r="AF124" s="26">
        <v>18.754754464285714</v>
      </c>
      <c r="AG124" s="26">
        <v>15880.698503137237</v>
      </c>
      <c r="AH124" s="26">
        <v>33117.836139531246</v>
      </c>
      <c r="AI124" s="26">
        <v>0</v>
      </c>
      <c r="AJ124" s="26">
        <v>444.26894697059504</v>
      </c>
      <c r="AK124" s="26">
        <v>3061.58522520313</v>
      </c>
      <c r="AL124" s="26">
        <v>17758.640606812522</v>
      </c>
      <c r="AM124" s="26">
        <v>11179.424185359392</v>
      </c>
      <c r="AN124" s="26">
        <v>7928.355964687511</v>
      </c>
      <c r="AO124" s="26">
        <v>32989.896869465832</v>
      </c>
      <c r="AP124" s="26">
        <v>652.69366455078193</v>
      </c>
      <c r="AQ124" s="26">
        <v>32989.511474249332</v>
      </c>
      <c r="AR124" s="26">
        <v>33127.425453552307</v>
      </c>
      <c r="AS124" s="26">
        <v>38904.735631921896</v>
      </c>
      <c r="AT124" s="26">
        <v>16579.479521292255</v>
      </c>
      <c r="AU124" s="26">
        <v>35448.440965265647</v>
      </c>
      <c r="AV124" s="26">
        <v>13219.646774379711</v>
      </c>
      <c r="AW124" s="26">
        <v>10747.836816806641</v>
      </c>
      <c r="AX124" s="26">
        <v>31577.808491033236</v>
      </c>
      <c r="AY124" s="26">
        <v>26231.155461676572</v>
      </c>
    </row>
    <row r="125" spans="1:51" x14ac:dyDescent="0.25">
      <c r="A125" s="24">
        <v>44598</v>
      </c>
      <c r="B125" s="25">
        <v>4</v>
      </c>
      <c r="C125" s="26">
        <v>18632.050109867425</v>
      </c>
      <c r="D125" s="26">
        <v>24564.060285037613</v>
      </c>
      <c r="E125" s="26">
        <v>10045.652271570329</v>
      </c>
      <c r="F125" s="26">
        <v>31901.005002328151</v>
      </c>
      <c r="G125" s="26">
        <v>11994.977852578133</v>
      </c>
      <c r="H125" s="26">
        <v>3202.3169428554706</v>
      </c>
      <c r="I125" s="26">
        <v>18251.638865019537</v>
      </c>
      <c r="J125" s="26">
        <v>105.20150947570799</v>
      </c>
      <c r="K125" s="26">
        <v>10771.865007917073</v>
      </c>
      <c r="L125" s="26">
        <v>6803.1829657098933</v>
      </c>
      <c r="M125" s="26">
        <v>21581.142102772032</v>
      </c>
      <c r="N125" s="26">
        <v>18018.748161718762</v>
      </c>
      <c r="O125" s="26">
        <v>27643.558208176382</v>
      </c>
      <c r="P125" s="26">
        <v>6091.4883060312495</v>
      </c>
      <c r="Q125" s="26">
        <v>29.856674377441408</v>
      </c>
      <c r="R125" s="26">
        <v>4248.1509537324227</v>
      </c>
      <c r="S125" s="26">
        <v>31463.498242521277</v>
      </c>
      <c r="T125" s="26">
        <v>10400.66895271877</v>
      </c>
      <c r="U125" s="26">
        <v>5905.0044625471955</v>
      </c>
      <c r="V125" s="26">
        <v>43197.077361770193</v>
      </c>
      <c r="W125" s="26">
        <v>1548.9018037070318</v>
      </c>
      <c r="X125" s="26">
        <v>6858.2452758191912</v>
      </c>
      <c r="Y125" s="26">
        <v>14635.490077630995</v>
      </c>
      <c r="Z125" s="26">
        <v>261.67007919311521</v>
      </c>
      <c r="AA125" s="26">
        <v>14818.555875234404</v>
      </c>
      <c r="AB125" s="26">
        <v>11734.072144902049</v>
      </c>
      <c r="AC125" s="26">
        <v>16554.129573094564</v>
      </c>
      <c r="AD125" s="26">
        <v>25096.63579050039</v>
      </c>
      <c r="AE125" s="26">
        <v>5678.5625657382689</v>
      </c>
      <c r="AF125" s="26">
        <v>18.754754464285714</v>
      </c>
      <c r="AG125" s="26">
        <v>14727.588829512237</v>
      </c>
      <c r="AH125" s="26">
        <v>30055.470936999998</v>
      </c>
      <c r="AI125" s="26">
        <v>0</v>
      </c>
      <c r="AJ125" s="26">
        <v>429.71862028363489</v>
      </c>
      <c r="AK125" s="26">
        <v>3053.40210760937</v>
      </c>
      <c r="AL125" s="26">
        <v>16013.714566078141</v>
      </c>
      <c r="AM125" s="26">
        <v>9981.3015018281531</v>
      </c>
      <c r="AN125" s="26">
        <v>7167.0837019453202</v>
      </c>
      <c r="AO125" s="26">
        <v>30263.086755888231</v>
      </c>
      <c r="AP125" s="26">
        <v>616.09950256347599</v>
      </c>
      <c r="AQ125" s="26">
        <v>31823.654982393855</v>
      </c>
      <c r="AR125" s="26">
        <v>30891.296040853067</v>
      </c>
      <c r="AS125" s="26">
        <v>35408.477585468776</v>
      </c>
      <c r="AT125" s="26">
        <v>14809.884492979729</v>
      </c>
      <c r="AU125" s="26">
        <v>33642.4066579219</v>
      </c>
      <c r="AV125" s="26">
        <v>12459.871450785977</v>
      </c>
      <c r="AW125" s="26">
        <v>9327.5826077548882</v>
      </c>
      <c r="AX125" s="26">
        <v>28721.113151332054</v>
      </c>
      <c r="AY125" s="26">
        <v>25375.992522239085</v>
      </c>
    </row>
    <row r="126" spans="1:51" x14ac:dyDescent="0.25">
      <c r="A126" s="24">
        <v>44598</v>
      </c>
      <c r="B126" s="25">
        <v>5</v>
      </c>
      <c r="C126" s="26">
        <v>18321.656451468967</v>
      </c>
      <c r="D126" s="26">
        <v>23483.820616209505</v>
      </c>
      <c r="E126" s="26">
        <v>10203.794573828152</v>
      </c>
      <c r="F126" s="26">
        <v>30355.092296187515</v>
      </c>
      <c r="G126" s="26">
        <v>11240.095619953141</v>
      </c>
      <c r="H126" s="26">
        <v>2957.0314705078176</v>
      </c>
      <c r="I126" s="26">
        <v>17847.591526265631</v>
      </c>
      <c r="J126" s="26">
        <v>105.28307723999031</v>
      </c>
      <c r="K126" s="26">
        <v>10338.840650604543</v>
      </c>
      <c r="L126" s="26">
        <v>6594.6616064989867</v>
      </c>
      <c r="M126" s="26">
        <v>20829.257591471309</v>
      </c>
      <c r="N126" s="26">
        <v>17253.171309851572</v>
      </c>
      <c r="O126" s="26">
        <v>26761.084797559175</v>
      </c>
      <c r="P126" s="26">
        <v>6072.917139080093</v>
      </c>
      <c r="Q126" s="26">
        <v>29.256278205871581</v>
      </c>
      <c r="R126" s="26">
        <v>4006.7954310312507</v>
      </c>
      <c r="S126" s="26">
        <v>29721.689360286895</v>
      </c>
      <c r="T126" s="26">
        <v>10265.787613789069</v>
      </c>
      <c r="U126" s="26">
        <v>5737.7554287659359</v>
      </c>
      <c r="V126" s="26">
        <v>42067.495187942055</v>
      </c>
      <c r="W126" s="26">
        <v>1575.6826808710939</v>
      </c>
      <c r="X126" s="26">
        <v>8387.230939819181</v>
      </c>
      <c r="Y126" s="26">
        <v>11571.204513078985</v>
      </c>
      <c r="Z126" s="26">
        <v>257.99254379272458</v>
      </c>
      <c r="AA126" s="26">
        <v>13801.409639000021</v>
      </c>
      <c r="AB126" s="26">
        <v>11656.871056191098</v>
      </c>
      <c r="AC126" s="26">
        <v>16566.719616658957</v>
      </c>
      <c r="AD126" s="26">
        <v>23922.183142781643</v>
      </c>
      <c r="AE126" s="26">
        <v>5646.9345210078136</v>
      </c>
      <c r="AF126" s="26">
        <v>18.754754464285714</v>
      </c>
      <c r="AG126" s="26">
        <v>14037.232761480986</v>
      </c>
      <c r="AH126" s="26">
        <v>27510.651281874991</v>
      </c>
      <c r="AI126" s="26">
        <v>0</v>
      </c>
      <c r="AJ126" s="26">
        <v>383.5949027299805</v>
      </c>
      <c r="AK126" s="26">
        <v>2850.2264667929703</v>
      </c>
      <c r="AL126" s="26">
        <v>15015.76190618753</v>
      </c>
      <c r="AM126" s="26">
        <v>9539.1643794375213</v>
      </c>
      <c r="AN126" s="26">
        <v>6929.5468438124999</v>
      </c>
      <c r="AO126" s="26">
        <v>28800.646648553353</v>
      </c>
      <c r="AP126" s="26">
        <v>592.10459899902401</v>
      </c>
      <c r="AQ126" s="26">
        <v>31072.390676233714</v>
      </c>
      <c r="AR126" s="26">
        <v>29648.24655186478</v>
      </c>
      <c r="AS126" s="26">
        <v>33136.968327031282</v>
      </c>
      <c r="AT126" s="26">
        <v>16340.797312370354</v>
      </c>
      <c r="AU126" s="26">
        <v>32612.109481515658</v>
      </c>
      <c r="AV126" s="26">
        <v>12551.269610129721</v>
      </c>
      <c r="AW126" s="26">
        <v>7764.7701071338051</v>
      </c>
      <c r="AX126" s="26">
        <v>27059.868768259781</v>
      </c>
      <c r="AY126" s="26">
        <v>24926.925668098465</v>
      </c>
    </row>
    <row r="127" spans="1:51" x14ac:dyDescent="0.25">
      <c r="A127" s="24">
        <v>44598</v>
      </c>
      <c r="B127" s="25">
        <v>6</v>
      </c>
      <c r="C127" s="26">
        <v>17869.086241789315</v>
      </c>
      <c r="D127" s="26">
        <v>22804.177983975122</v>
      </c>
      <c r="E127" s="26">
        <v>10084.45340201563</v>
      </c>
      <c r="F127" s="26">
        <v>33350.244562796892</v>
      </c>
      <c r="G127" s="26">
        <v>11174.901494546877</v>
      </c>
      <c r="H127" s="26">
        <v>2878.5644126523493</v>
      </c>
      <c r="I127" s="26">
        <v>17573.206514898433</v>
      </c>
      <c r="J127" s="26">
        <v>104.1924743652344</v>
      </c>
      <c r="K127" s="26">
        <v>10020.184744518632</v>
      </c>
      <c r="L127" s="26">
        <v>6376.7214159130426</v>
      </c>
      <c r="M127" s="26">
        <v>20502.413736264767</v>
      </c>
      <c r="N127" s="26">
        <v>16858.233946546879</v>
      </c>
      <c r="O127" s="26">
        <v>26386.876841754482</v>
      </c>
      <c r="P127" s="26">
        <v>5989.1716470840001</v>
      </c>
      <c r="Q127" s="26">
        <v>28.310198842048649</v>
      </c>
      <c r="R127" s="26">
        <v>3952.5813533730479</v>
      </c>
      <c r="S127" s="26">
        <v>28671.231984302529</v>
      </c>
      <c r="T127" s="26">
        <v>10163.191117515631</v>
      </c>
      <c r="U127" s="26">
        <v>5727.9613263831252</v>
      </c>
      <c r="V127" s="26">
        <v>40792.74218711393</v>
      </c>
      <c r="W127" s="26">
        <v>1523.5271060273449</v>
      </c>
      <c r="X127" s="26">
        <v>8968.3142478192003</v>
      </c>
      <c r="Y127" s="26">
        <v>12062.779216855692</v>
      </c>
      <c r="Z127" s="26">
        <v>260.1624049377441</v>
      </c>
      <c r="AA127" s="26">
        <v>12824.226682109396</v>
      </c>
      <c r="AB127" s="26">
        <v>11556.336227347347</v>
      </c>
      <c r="AC127" s="26">
        <v>16168.800092617415</v>
      </c>
      <c r="AD127" s="26">
        <v>23134.412674437885</v>
      </c>
      <c r="AE127" s="26">
        <v>5180.6469659648501</v>
      </c>
      <c r="AF127" s="26">
        <v>18.754754464285714</v>
      </c>
      <c r="AG127" s="26">
        <v>13686.461690949736</v>
      </c>
      <c r="AH127" s="26">
        <v>26456.431630906241</v>
      </c>
      <c r="AI127" s="26">
        <v>0</v>
      </c>
      <c r="AJ127" s="26">
        <v>391.77991496250826</v>
      </c>
      <c r="AK127" s="26">
        <v>2850.7739747773503</v>
      </c>
      <c r="AL127" s="26">
        <v>14324.84577484377</v>
      </c>
      <c r="AM127" s="26">
        <v>9790.3802104765946</v>
      </c>
      <c r="AN127" s="26">
        <v>6523.6347281718799</v>
      </c>
      <c r="AO127" s="26">
        <v>27942.048903528379</v>
      </c>
      <c r="AP127" s="26">
        <v>570.41020202636696</v>
      </c>
      <c r="AQ127" s="26">
        <v>30506.776035268882</v>
      </c>
      <c r="AR127" s="26">
        <v>28911.934501110889</v>
      </c>
      <c r="AS127" s="26">
        <v>31664.443294046891</v>
      </c>
      <c r="AT127" s="26">
        <v>15344.407557526622</v>
      </c>
      <c r="AU127" s="26">
        <v>32097.962086671898</v>
      </c>
      <c r="AV127" s="26">
        <v>12778.995715348452</v>
      </c>
      <c r="AW127" s="26">
        <v>6822.582565241215</v>
      </c>
      <c r="AX127" s="26">
        <v>26023.553849248066</v>
      </c>
      <c r="AY127" s="26">
        <v>24925.2391588641</v>
      </c>
    </row>
    <row r="128" spans="1:51" x14ac:dyDescent="0.25">
      <c r="A128" s="24">
        <v>44598</v>
      </c>
      <c r="B128" s="25">
        <v>7</v>
      </c>
      <c r="C128" s="26">
        <v>18082.295819461178</v>
      </c>
      <c r="D128" s="26">
        <v>22529.157422365752</v>
      </c>
      <c r="E128" s="26">
        <v>9677.1821006719019</v>
      </c>
      <c r="F128" s="26">
        <v>34587.190515937516</v>
      </c>
      <c r="G128" s="26">
        <v>10957.920000968757</v>
      </c>
      <c r="H128" s="26">
        <v>2634.7308994335999</v>
      </c>
      <c r="I128" s="26">
        <v>17751.144344949222</v>
      </c>
      <c r="J128" s="26">
        <v>105.38045692443839</v>
      </c>
      <c r="K128" s="26">
        <v>9836.0384306748838</v>
      </c>
      <c r="L128" s="26">
        <v>6357.4772292333428</v>
      </c>
      <c r="M128" s="26">
        <v>19943.547706370853</v>
      </c>
      <c r="N128" s="26">
        <v>16633.082613625</v>
      </c>
      <c r="O128" s="26">
        <v>26392.116876375592</v>
      </c>
      <c r="P128" s="26">
        <v>5783.051125527345</v>
      </c>
      <c r="Q128" s="26">
        <v>28.097436495780954</v>
      </c>
      <c r="R128" s="26">
        <v>3936.0667750820321</v>
      </c>
      <c r="S128" s="26">
        <v>28258.048449724396</v>
      </c>
      <c r="T128" s="26">
        <v>10299.466121875019</v>
      </c>
      <c r="U128" s="26">
        <v>5721.1495207737553</v>
      </c>
      <c r="V128" s="26">
        <v>39716.899727926451</v>
      </c>
      <c r="W128" s="26">
        <v>1497.6518262578129</v>
      </c>
      <c r="X128" s="26">
        <v>8454.984265819181</v>
      </c>
      <c r="Y128" s="26">
        <v>11781.458209633889</v>
      </c>
      <c r="Z128" s="26">
        <v>255.5585025024414</v>
      </c>
      <c r="AA128" s="26">
        <v>12972.875122234391</v>
      </c>
      <c r="AB128" s="26">
        <v>11569.088162933289</v>
      </c>
      <c r="AC128" s="26">
        <v>16357.809887213076</v>
      </c>
      <c r="AD128" s="26">
        <v>23067.490643156641</v>
      </c>
      <c r="AE128" s="26">
        <v>5357.4116933554724</v>
      </c>
      <c r="AF128" s="26">
        <v>18.754754464285714</v>
      </c>
      <c r="AG128" s="26">
        <v>13465.013342668484</v>
      </c>
      <c r="AH128" s="26">
        <v>25894.382751093741</v>
      </c>
      <c r="AI128" s="26">
        <v>0</v>
      </c>
      <c r="AJ128" s="26">
        <v>377.92543682226352</v>
      </c>
      <c r="AK128" s="26">
        <v>2988.4097981640562</v>
      </c>
      <c r="AL128" s="26">
        <v>14039.982042062522</v>
      </c>
      <c r="AM128" s="26">
        <v>9883.0605224531519</v>
      </c>
      <c r="AN128" s="26">
        <v>6216.3331606953197</v>
      </c>
      <c r="AO128" s="26">
        <v>26789.880598133659</v>
      </c>
      <c r="AP128" s="26">
        <v>579.85910034179801</v>
      </c>
      <c r="AQ128" s="26">
        <v>30273.523491557931</v>
      </c>
      <c r="AR128" s="26">
        <v>28765.843081521045</v>
      </c>
      <c r="AS128" s="26">
        <v>31018.803372195332</v>
      </c>
      <c r="AT128" s="26">
        <v>13385.788501354724</v>
      </c>
      <c r="AU128" s="26">
        <v>31713.556570812521</v>
      </c>
      <c r="AV128" s="26">
        <v>12670.590583739107</v>
      </c>
      <c r="AW128" s="26">
        <v>6023.2177471699306</v>
      </c>
      <c r="AX128" s="26">
        <v>25549.213864972655</v>
      </c>
      <c r="AY128" s="26">
        <v>25060.097842223484</v>
      </c>
    </row>
    <row r="129" spans="1:51" x14ac:dyDescent="0.25">
      <c r="A129" s="24">
        <v>44598</v>
      </c>
      <c r="B129" s="25">
        <v>8</v>
      </c>
      <c r="C129" s="26">
        <v>17660.625389101817</v>
      </c>
      <c r="D129" s="26">
        <v>21669.282092631376</v>
      </c>
      <c r="E129" s="26">
        <v>8880.1817495469004</v>
      </c>
      <c r="F129" s="26">
        <v>33890.006053703146</v>
      </c>
      <c r="G129" s="26">
        <v>9329.973192063886</v>
      </c>
      <c r="H129" s="26">
        <v>2805.6453601133003</v>
      </c>
      <c r="I129" s="26">
        <v>17395.539466488299</v>
      </c>
      <c r="J129" s="26">
        <v>110.40659332275391</v>
      </c>
      <c r="K129" s="26">
        <v>9295.391434338937</v>
      </c>
      <c r="L129" s="26">
        <v>6506.4290953505379</v>
      </c>
      <c r="M129" s="26">
        <v>18777.572269901248</v>
      </c>
      <c r="N129" s="26">
        <v>15622.821327320311</v>
      </c>
      <c r="O129" s="26">
        <v>26083.548638330947</v>
      </c>
      <c r="P129" s="26">
        <v>5612.2424165238335</v>
      </c>
      <c r="Q129" s="26">
        <v>28.775853097915647</v>
      </c>
      <c r="R129" s="26">
        <v>3380.6836365839854</v>
      </c>
      <c r="S129" s="26">
        <v>25973.513100200955</v>
      </c>
      <c r="T129" s="26">
        <v>8888.951479093761</v>
      </c>
      <c r="U129" s="26">
        <v>4934.1589265003158</v>
      </c>
      <c r="V129" s="26">
        <v>36102.624316457703</v>
      </c>
      <c r="W129" s="26">
        <v>1297.1144784101562</v>
      </c>
      <c r="X129" s="26">
        <v>8974.2670650860018</v>
      </c>
      <c r="Y129" s="26">
        <v>11154.418096647783</v>
      </c>
      <c r="Z129" s="26">
        <v>229.8287135314942</v>
      </c>
      <c r="AA129" s="26">
        <v>11289.604477796885</v>
      </c>
      <c r="AB129" s="26">
        <v>11572.087226120788</v>
      </c>
      <c r="AC129" s="26">
        <v>15311.641435191157</v>
      </c>
      <c r="AD129" s="26">
        <v>20689.502302078523</v>
      </c>
      <c r="AE129" s="26">
        <v>4474.6674371250101</v>
      </c>
      <c r="AF129" s="26">
        <v>18.754754464285714</v>
      </c>
      <c r="AG129" s="26">
        <v>12497.092709387245</v>
      </c>
      <c r="AH129" s="26">
        <v>22362.739769328138</v>
      </c>
      <c r="AI129" s="26">
        <v>40.616050166427421</v>
      </c>
      <c r="AJ129" s="26">
        <v>372.83405206873067</v>
      </c>
      <c r="AK129" s="26">
        <v>2958.3743817548284</v>
      </c>
      <c r="AL129" s="26">
        <v>13288.77681041408</v>
      </c>
      <c r="AM129" s="26">
        <v>8757.5789638047154</v>
      </c>
      <c r="AN129" s="26">
        <v>6137.1441730546903</v>
      </c>
      <c r="AO129" s="26">
        <v>24642.994890978949</v>
      </c>
      <c r="AP129" s="26">
        <v>511.13107174635064</v>
      </c>
      <c r="AQ129" s="26">
        <v>29716.470736257143</v>
      </c>
      <c r="AR129" s="26">
        <v>27188.051679380424</v>
      </c>
      <c r="AS129" s="26">
        <v>29462.0035928672</v>
      </c>
      <c r="AT129" s="26">
        <v>14941.976891964128</v>
      </c>
      <c r="AU129" s="26">
        <v>30133.902555609395</v>
      </c>
      <c r="AV129" s="26">
        <v>10452.667917395356</v>
      </c>
      <c r="AW129" s="26">
        <v>4757.5306177968769</v>
      </c>
      <c r="AX129" s="26">
        <v>22883.003975550804</v>
      </c>
      <c r="AY129" s="26">
        <v>24315.779912707843</v>
      </c>
    </row>
    <row r="130" spans="1:51" x14ac:dyDescent="0.25">
      <c r="A130" s="24">
        <v>44598</v>
      </c>
      <c r="B130" s="25">
        <v>9</v>
      </c>
      <c r="C130" s="26">
        <v>18575.1894973362</v>
      </c>
      <c r="D130" s="26">
        <v>22494.337917928249</v>
      </c>
      <c r="E130" s="26">
        <v>9604.284898187525</v>
      </c>
      <c r="F130" s="26">
        <v>36190.249545890641</v>
      </c>
      <c r="G130" s="26">
        <v>10741.290135125413</v>
      </c>
      <c r="H130" s="26">
        <v>3016.1110552265732</v>
      </c>
      <c r="I130" s="26">
        <v>18900.938861371087</v>
      </c>
      <c r="J130" s="26">
        <v>127.5192050933839</v>
      </c>
      <c r="K130" s="26">
        <v>9789.0689007178335</v>
      </c>
      <c r="L130" s="26">
        <v>6929.2557042333528</v>
      </c>
      <c r="M130" s="26">
        <v>18116.865457844578</v>
      </c>
      <c r="N130" s="26">
        <v>16657.525297335942</v>
      </c>
      <c r="O130" s="26">
        <v>25789.019142637299</v>
      </c>
      <c r="P130" s="26">
        <v>5052.7562125967861</v>
      </c>
      <c r="Q130" s="26">
        <v>29.650403955459588</v>
      </c>
      <c r="R130" s="26">
        <v>3594.325945689453</v>
      </c>
      <c r="S130" s="26">
        <v>27904.704866052529</v>
      </c>
      <c r="T130" s="26">
        <v>8942.4422787344029</v>
      </c>
      <c r="U130" s="26">
        <v>5239.7288177034461</v>
      </c>
      <c r="V130" s="26">
        <v>38054.572078223318</v>
      </c>
      <c r="W130" s="26">
        <v>1281.9299525566412</v>
      </c>
      <c r="X130" s="26">
        <v>10126.284885599518</v>
      </c>
      <c r="Y130" s="26">
        <v>11040.953953987286</v>
      </c>
      <c r="Z130" s="26">
        <v>248.7718656921387</v>
      </c>
      <c r="AA130" s="26">
        <v>12036.632304671873</v>
      </c>
      <c r="AB130" s="26">
        <v>12052.023518862978</v>
      </c>
      <c r="AC130" s="26">
        <v>16028.203967662157</v>
      </c>
      <c r="AD130" s="26">
        <v>22487.337640875379</v>
      </c>
      <c r="AE130" s="26">
        <v>5171.2082379296962</v>
      </c>
      <c r="AF130" s="26">
        <v>18.754754464285714</v>
      </c>
      <c r="AG130" s="26">
        <v>14787.056230605987</v>
      </c>
      <c r="AH130" s="26">
        <v>22947.132277031251</v>
      </c>
      <c r="AI130" s="26">
        <v>395.51019920514636</v>
      </c>
      <c r="AJ130" s="26">
        <v>395.51497502220258</v>
      </c>
      <c r="AK130" s="26">
        <v>4314.3944900061269</v>
      </c>
      <c r="AL130" s="26">
        <v>14324.571098406261</v>
      </c>
      <c r="AM130" s="26">
        <v>8945.509318195338</v>
      </c>
      <c r="AN130" s="26">
        <v>6315.8648287187598</v>
      </c>
      <c r="AO130" s="26">
        <v>25998.449499021757</v>
      </c>
      <c r="AP130" s="26">
        <v>591.2209734916687</v>
      </c>
      <c r="AQ130" s="26">
        <v>31454.621362104801</v>
      </c>
      <c r="AR130" s="26">
        <v>28769.031362853086</v>
      </c>
      <c r="AS130" s="26">
        <v>31665.25388564845</v>
      </c>
      <c r="AT130" s="26">
        <v>16115.255939385979</v>
      </c>
      <c r="AU130" s="26">
        <v>32182.977833125031</v>
      </c>
      <c r="AV130" s="26">
        <v>11330.959910442229</v>
      </c>
      <c r="AW130" s="26">
        <v>3498.5313109529234</v>
      </c>
      <c r="AX130" s="26">
        <v>24476.152284341813</v>
      </c>
      <c r="AY130" s="26">
        <v>25785.458034785941</v>
      </c>
    </row>
    <row r="131" spans="1:51" x14ac:dyDescent="0.25">
      <c r="A131" s="24">
        <v>44598</v>
      </c>
      <c r="B131" s="25">
        <v>10</v>
      </c>
      <c r="C131" s="26">
        <v>20758.072907362188</v>
      </c>
      <c r="D131" s="26">
        <v>25374.351873725114</v>
      </c>
      <c r="E131" s="26">
        <v>10576.957407570342</v>
      </c>
      <c r="F131" s="26">
        <v>41871.366911171877</v>
      </c>
      <c r="G131" s="26">
        <v>13598.625260351873</v>
      </c>
      <c r="H131" s="26">
        <v>3324.5913317578288</v>
      </c>
      <c r="I131" s="26">
        <v>21892.244508687494</v>
      </c>
      <c r="J131" s="26">
        <v>150.03597640991219</v>
      </c>
      <c r="K131" s="26">
        <v>11504.796818573313</v>
      </c>
      <c r="L131" s="26">
        <v>7856.2897707646134</v>
      </c>
      <c r="M131" s="26">
        <v>18292.642893138614</v>
      </c>
      <c r="N131" s="26">
        <v>19673.57004939844</v>
      </c>
      <c r="O131" s="26">
        <v>29375.479879908387</v>
      </c>
      <c r="P131" s="26">
        <v>3874.2563468860535</v>
      </c>
      <c r="Q131" s="26">
        <v>29.973072275161744</v>
      </c>
      <c r="R131" s="26">
        <v>4227.1436332148451</v>
      </c>
      <c r="S131" s="26">
        <v>32272.459130318159</v>
      </c>
      <c r="T131" s="26">
        <v>10645.612614867212</v>
      </c>
      <c r="U131" s="26">
        <v>6089.5617296331357</v>
      </c>
      <c r="V131" s="26">
        <v>44070.610511176419</v>
      </c>
      <c r="W131" s="26">
        <v>1333.1393009667981</v>
      </c>
      <c r="X131" s="26">
        <v>10394.137856582456</v>
      </c>
      <c r="Y131" s="26">
        <v>12100.482262093026</v>
      </c>
      <c r="Z131" s="26">
        <v>264.2342588806153</v>
      </c>
      <c r="AA131" s="26">
        <v>15129.334264640631</v>
      </c>
      <c r="AB131" s="26">
        <v>13247.300370402059</v>
      </c>
      <c r="AC131" s="26">
        <v>18017.057673912263</v>
      </c>
      <c r="AD131" s="26">
        <v>26771.923287625399</v>
      </c>
      <c r="AE131" s="26">
        <v>5529.2924442186422</v>
      </c>
      <c r="AF131" s="26">
        <v>18.754754464285714</v>
      </c>
      <c r="AG131" s="26">
        <v>17600.386409512234</v>
      </c>
      <c r="AH131" s="26">
        <v>27623.965611875003</v>
      </c>
      <c r="AI131" s="26">
        <v>1060.7838021172327</v>
      </c>
      <c r="AJ131" s="26">
        <v>516.79103867067863</v>
      </c>
      <c r="AK131" s="26">
        <v>5675.8986049000605</v>
      </c>
      <c r="AL131" s="26">
        <v>16189.265721875019</v>
      </c>
      <c r="AM131" s="26">
        <v>10272.086006804713</v>
      </c>
      <c r="AN131" s="26">
        <v>6805.2774730156307</v>
      </c>
      <c r="AO131" s="26">
        <v>30050.693473887182</v>
      </c>
      <c r="AP131" s="26">
        <v>706.58740234375023</v>
      </c>
      <c r="AQ131" s="26">
        <v>34531.749883971992</v>
      </c>
      <c r="AR131" s="26">
        <v>32713.06049513823</v>
      </c>
      <c r="AS131" s="26">
        <v>36414.971683890639</v>
      </c>
      <c r="AT131" s="26">
        <v>16812.52069896413</v>
      </c>
      <c r="AU131" s="26">
        <v>36760.06076967188</v>
      </c>
      <c r="AV131" s="26">
        <v>13129.624890660974</v>
      </c>
      <c r="AW131" s="26">
        <v>3466.9598797984627</v>
      </c>
      <c r="AX131" s="26">
        <v>28291.738405771503</v>
      </c>
      <c r="AY131" s="26">
        <v>28670.877425395323</v>
      </c>
    </row>
    <row r="132" spans="1:51" x14ac:dyDescent="0.25">
      <c r="A132" s="24">
        <v>44598</v>
      </c>
      <c r="B132" s="25">
        <v>11</v>
      </c>
      <c r="C132" s="26">
        <v>22705.881465829145</v>
      </c>
      <c r="D132" s="26">
        <v>28789.251715225106</v>
      </c>
      <c r="E132" s="26">
        <v>12660.593031890641</v>
      </c>
      <c r="F132" s="26">
        <v>47142.270760843749</v>
      </c>
      <c r="G132" s="26">
        <v>16313.146565844254</v>
      </c>
      <c r="H132" s="26">
        <v>4111.2850927578211</v>
      </c>
      <c r="I132" s="26">
        <v>25062.299712191423</v>
      </c>
      <c r="J132" s="26">
        <v>164.86470031738281</v>
      </c>
      <c r="K132" s="26">
        <v>13085.183637088954</v>
      </c>
      <c r="L132" s="26">
        <v>8222.4192155146084</v>
      </c>
      <c r="M132" s="26">
        <v>20149.755306176121</v>
      </c>
      <c r="N132" s="26">
        <v>22498.252717929689</v>
      </c>
      <c r="O132" s="26">
        <v>33518.654674211495</v>
      </c>
      <c r="P132" s="26">
        <v>3675.7692791876179</v>
      </c>
      <c r="Q132" s="26">
        <v>30.98650808715821</v>
      </c>
      <c r="R132" s="26">
        <v>4939.2029667695315</v>
      </c>
      <c r="S132" s="26">
        <v>36694.950794240023</v>
      </c>
      <c r="T132" s="26">
        <v>12754.732841781261</v>
      </c>
      <c r="U132" s="26">
        <v>7055.1028976800053</v>
      </c>
      <c r="V132" s="26">
        <v>50422.817013395172</v>
      </c>
      <c r="W132" s="26">
        <v>1417.7007199531249</v>
      </c>
      <c r="X132" s="26">
        <v>13639.340549599197</v>
      </c>
      <c r="Y132" s="26">
        <v>12872.626893836865</v>
      </c>
      <c r="Z132" s="26">
        <v>291.78927673339854</v>
      </c>
      <c r="AA132" s="26">
        <v>18305.281764492192</v>
      </c>
      <c r="AB132" s="26">
        <v>14241.982450198917</v>
      </c>
      <c r="AC132" s="26">
        <v>20456.935448180044</v>
      </c>
      <c r="AD132" s="26">
        <v>31663.204098969152</v>
      </c>
      <c r="AE132" s="26">
        <v>5953.0974829313509</v>
      </c>
      <c r="AF132" s="26">
        <v>18.754754464285714</v>
      </c>
      <c r="AG132" s="26">
        <v>19796.478028949736</v>
      </c>
      <c r="AH132" s="26">
        <v>32174.037528156256</v>
      </c>
      <c r="AI132" s="26">
        <v>1660.947744966114</v>
      </c>
      <c r="AJ132" s="26">
        <v>542.31975683664132</v>
      </c>
      <c r="AK132" s="26">
        <v>6225.4519476133064</v>
      </c>
      <c r="AL132" s="26">
        <v>18525.257481000022</v>
      </c>
      <c r="AM132" s="26">
        <v>12103.498000015681</v>
      </c>
      <c r="AN132" s="26">
        <v>7571.8333515468894</v>
      </c>
      <c r="AO132" s="26">
        <v>33969.401352944296</v>
      </c>
      <c r="AP132" s="26">
        <v>745.24832153320426</v>
      </c>
      <c r="AQ132" s="26">
        <v>38117.660305159472</v>
      </c>
      <c r="AR132" s="26">
        <v>36867.218445939012</v>
      </c>
      <c r="AS132" s="26">
        <v>41719.902094875026</v>
      </c>
      <c r="AT132" s="26">
        <v>19584.607778620386</v>
      </c>
      <c r="AU132" s="26">
        <v>41268.071949671903</v>
      </c>
      <c r="AV132" s="26">
        <v>15791.423449317212</v>
      </c>
      <c r="AW132" s="26">
        <v>3951.7915041465908</v>
      </c>
      <c r="AX132" s="26">
        <v>32433.021826158223</v>
      </c>
      <c r="AY132" s="26">
        <v>31363.702243192216</v>
      </c>
    </row>
    <row r="133" spans="1:51" x14ac:dyDescent="0.25">
      <c r="A133" s="24">
        <v>44598</v>
      </c>
      <c r="B133" s="25">
        <v>12</v>
      </c>
      <c r="C133" s="26">
        <v>24146.683718423435</v>
      </c>
      <c r="D133" s="26">
        <v>31505.142728537601</v>
      </c>
      <c r="E133" s="26">
        <v>14633.841920109389</v>
      </c>
      <c r="F133" s="26">
        <v>52007.779214312504</v>
      </c>
      <c r="G133" s="26">
        <v>18501.047331068516</v>
      </c>
      <c r="H133" s="26">
        <v>4429.3810117500079</v>
      </c>
      <c r="I133" s="26">
        <v>26970.1608604297</v>
      </c>
      <c r="J133" s="26">
        <v>170.79743576049808</v>
      </c>
      <c r="K133" s="26">
        <v>14184.692388729556</v>
      </c>
      <c r="L133" s="26">
        <v>8576.3942702880395</v>
      </c>
      <c r="M133" s="26">
        <v>21418.758906496078</v>
      </c>
      <c r="N133" s="26">
        <v>24838.81671528126</v>
      </c>
      <c r="O133" s="26">
        <v>36168.003724836497</v>
      </c>
      <c r="P133" s="26">
        <v>3973.5082060813747</v>
      </c>
      <c r="Q133" s="26">
        <v>31.149644811630246</v>
      </c>
      <c r="R133" s="26">
        <v>5471.6178961015667</v>
      </c>
      <c r="S133" s="26">
        <v>40444.511868990019</v>
      </c>
      <c r="T133" s="26">
        <v>14213.16569817191</v>
      </c>
      <c r="U133" s="26">
        <v>8087.8017347190653</v>
      </c>
      <c r="V133" s="26">
        <v>55310.880779457679</v>
      </c>
      <c r="W133" s="26">
        <v>1528.3825981328127</v>
      </c>
      <c r="X133" s="26">
        <v>13835.586934548799</v>
      </c>
      <c r="Y133" s="26">
        <v>13859.014946952106</v>
      </c>
      <c r="Z133" s="26">
        <v>307.22685028076171</v>
      </c>
      <c r="AA133" s="26">
        <v>20599.941261515651</v>
      </c>
      <c r="AB133" s="26">
        <v>15099.007054542679</v>
      </c>
      <c r="AC133" s="26">
        <v>22635.108588966505</v>
      </c>
      <c r="AD133" s="26">
        <v>35134.450514281634</v>
      </c>
      <c r="AE133" s="26">
        <v>6706.3537501386836</v>
      </c>
      <c r="AF133" s="26">
        <v>18.754754464285714</v>
      </c>
      <c r="AG133" s="26">
        <v>21301.256466855986</v>
      </c>
      <c r="AH133" s="26">
        <v>35940.457736937504</v>
      </c>
      <c r="AI133" s="26">
        <v>2105.68609269131</v>
      </c>
      <c r="AJ133" s="26">
        <v>627.99155703332792</v>
      </c>
      <c r="AK133" s="26">
        <v>6513.3868902973627</v>
      </c>
      <c r="AL133" s="26">
        <v>20663.80451979689</v>
      </c>
      <c r="AM133" s="26">
        <v>14030.99467148439</v>
      </c>
      <c r="AN133" s="26">
        <v>8342.9762731093797</v>
      </c>
      <c r="AO133" s="26">
        <v>37546.622412475459</v>
      </c>
      <c r="AP133" s="26">
        <v>777.7713012695308</v>
      </c>
      <c r="AQ133" s="26">
        <v>40488.727054401665</v>
      </c>
      <c r="AR133" s="26">
        <v>39853.040555403844</v>
      </c>
      <c r="AS133" s="26">
        <v>46254.790175484392</v>
      </c>
      <c r="AT133" s="26">
        <v>20812.956363510988</v>
      </c>
      <c r="AU133" s="26">
        <v>44529.614432531263</v>
      </c>
      <c r="AV133" s="26">
        <v>17819.722008551602</v>
      </c>
      <c r="AW133" s="26">
        <v>4676.2139427574111</v>
      </c>
      <c r="AX133" s="26">
        <v>35974.286664367202</v>
      </c>
      <c r="AY133" s="26">
        <v>33107.594913473447</v>
      </c>
    </row>
    <row r="134" spans="1:51" x14ac:dyDescent="0.25">
      <c r="A134" s="24">
        <v>44598</v>
      </c>
      <c r="B134" s="25">
        <v>13</v>
      </c>
      <c r="C134" s="26">
        <v>25411.507117019159</v>
      </c>
      <c r="D134" s="26">
        <v>33924.893584318866</v>
      </c>
      <c r="E134" s="26">
        <v>15813.117674578149</v>
      </c>
      <c r="F134" s="26">
        <v>55422.093526500001</v>
      </c>
      <c r="G134" s="26">
        <v>23068.601328486478</v>
      </c>
      <c r="H134" s="26">
        <v>4221.9081343671787</v>
      </c>
      <c r="I134" s="26">
        <v>28367.145018328127</v>
      </c>
      <c r="J134" s="26">
        <v>175.97939682006839</v>
      </c>
      <c r="K134" s="26">
        <v>15106.046745495183</v>
      </c>
      <c r="L134" s="26">
        <v>8619.3670885849024</v>
      </c>
      <c r="M134" s="26">
        <v>20518.355574439491</v>
      </c>
      <c r="N134" s="26">
        <v>27042.184827593759</v>
      </c>
      <c r="O134" s="26">
        <v>38722.824963918531</v>
      </c>
      <c r="P134" s="26">
        <v>4418.2643416702294</v>
      </c>
      <c r="Q134" s="26">
        <v>32.050470382690435</v>
      </c>
      <c r="R134" s="26">
        <v>6055.562933449216</v>
      </c>
      <c r="S134" s="26">
        <v>44322.798315693159</v>
      </c>
      <c r="T134" s="26">
        <v>15196.523349468762</v>
      </c>
      <c r="U134" s="26">
        <v>8660.546714922195</v>
      </c>
      <c r="V134" s="26">
        <v>60283.361600895179</v>
      </c>
      <c r="W134" s="26">
        <v>1568.060496136718</v>
      </c>
      <c r="X134" s="26">
        <v>14522.435149047682</v>
      </c>
      <c r="Y134" s="26">
        <v>15409.966246428781</v>
      </c>
      <c r="Z134" s="26">
        <v>303.53791610717781</v>
      </c>
      <c r="AA134" s="26">
        <v>22528.966738039064</v>
      </c>
      <c r="AB134" s="26">
        <v>15650.954817667687</v>
      </c>
      <c r="AC134" s="26">
        <v>23655.239139249996</v>
      </c>
      <c r="AD134" s="26">
        <v>38481.626374719155</v>
      </c>
      <c r="AE134" s="26">
        <v>7829.5098046134026</v>
      </c>
      <c r="AF134" s="26">
        <v>18.754754464285714</v>
      </c>
      <c r="AG134" s="26">
        <v>22868.443797668486</v>
      </c>
      <c r="AH134" s="26">
        <v>39657.470273343752</v>
      </c>
      <c r="AI134" s="26">
        <v>2400.5042263817068</v>
      </c>
      <c r="AJ134" s="26">
        <v>683.12831495705552</v>
      </c>
      <c r="AK134" s="26">
        <v>6746.0517956607891</v>
      </c>
      <c r="AL134" s="26">
        <v>22741.985480203148</v>
      </c>
      <c r="AM134" s="26">
        <v>15216.994165765649</v>
      </c>
      <c r="AN134" s="26">
        <v>8851.55112351563</v>
      </c>
      <c r="AO134" s="26">
        <v>40890.080300089954</v>
      </c>
      <c r="AP134" s="26">
        <v>746.29505920410111</v>
      </c>
      <c r="AQ134" s="26">
        <v>42723.762835003246</v>
      </c>
      <c r="AR134" s="26">
        <v>43011.978041001516</v>
      </c>
      <c r="AS134" s="26">
        <v>50808.13931703128</v>
      </c>
      <c r="AT134" s="26">
        <v>22222.038735245344</v>
      </c>
      <c r="AU134" s="26">
        <v>47624.214038187514</v>
      </c>
      <c r="AV134" s="26">
        <v>19392.107554707836</v>
      </c>
      <c r="AW134" s="26">
        <v>5827.7205982288906</v>
      </c>
      <c r="AX134" s="26">
        <v>39660.720026628936</v>
      </c>
      <c r="AY134" s="26">
        <v>34490.79905764533</v>
      </c>
    </row>
    <row r="135" spans="1:51" x14ac:dyDescent="0.25">
      <c r="A135" s="24">
        <v>44598</v>
      </c>
      <c r="B135" s="25">
        <v>14</v>
      </c>
      <c r="C135" s="26">
        <v>26556.039956524353</v>
      </c>
      <c r="D135" s="26">
        <v>36348.478036600107</v>
      </c>
      <c r="E135" s="26">
        <v>15931.449064062528</v>
      </c>
      <c r="F135" s="26">
        <v>58521.135421093757</v>
      </c>
      <c r="G135" s="26">
        <v>26072.825240736205</v>
      </c>
      <c r="H135" s="26">
        <v>4303.0172855078372</v>
      </c>
      <c r="I135" s="26">
        <v>29619.233911671883</v>
      </c>
      <c r="J135" s="26">
        <v>180.45953369140619</v>
      </c>
      <c r="K135" s="26">
        <v>16201.734094010812</v>
      </c>
      <c r="L135" s="26">
        <v>9556.3324243661627</v>
      </c>
      <c r="M135" s="26">
        <v>22016.744732107891</v>
      </c>
      <c r="N135" s="26">
        <v>29273.157080953129</v>
      </c>
      <c r="O135" s="26">
        <v>41268.567124113841</v>
      </c>
      <c r="P135" s="26">
        <v>4915.2647894468128</v>
      </c>
      <c r="Q135" s="26">
        <v>31.723446636199956</v>
      </c>
      <c r="R135" s="26">
        <v>6866.9304569843753</v>
      </c>
      <c r="S135" s="26">
        <v>48535.191485005656</v>
      </c>
      <c r="T135" s="26">
        <v>15912.529218703141</v>
      </c>
      <c r="U135" s="26">
        <v>8905.3048330315651</v>
      </c>
      <c r="V135" s="26">
        <v>66521.681191051423</v>
      </c>
      <c r="W135" s="26">
        <v>1583.5033800546871</v>
      </c>
      <c r="X135" s="26">
        <v>15680.551661592768</v>
      </c>
      <c r="Y135" s="26">
        <v>16151.128924924673</v>
      </c>
      <c r="Z135" s="26">
        <v>305.86648513793955</v>
      </c>
      <c r="AA135" s="26">
        <v>25061.081957828148</v>
      </c>
      <c r="AB135" s="26">
        <v>16305.681482183298</v>
      </c>
      <c r="AC135" s="26">
        <v>24912.328606674309</v>
      </c>
      <c r="AD135" s="26">
        <v>42741.853232937894</v>
      </c>
      <c r="AE135" s="26">
        <v>8355.2531885974531</v>
      </c>
      <c r="AF135" s="26">
        <v>18.754754464285714</v>
      </c>
      <c r="AG135" s="26">
        <v>24728.768906043486</v>
      </c>
      <c r="AH135" s="26">
        <v>44537.064458718756</v>
      </c>
      <c r="AI135" s="26">
        <v>2523.5720972657732</v>
      </c>
      <c r="AJ135" s="26">
        <v>636.99742003458255</v>
      </c>
      <c r="AK135" s="26">
        <v>6931.4206483678663</v>
      </c>
      <c r="AL135" s="26">
        <v>24877.178399937507</v>
      </c>
      <c r="AM135" s="26">
        <v>17313.104729140665</v>
      </c>
      <c r="AN135" s="26">
        <v>9845.8621605000008</v>
      </c>
      <c r="AO135" s="26">
        <v>45026.039044939658</v>
      </c>
      <c r="AP135" s="26">
        <v>743.73600769043026</v>
      </c>
      <c r="AQ135" s="26">
        <v>44393.276663112607</v>
      </c>
      <c r="AR135" s="26">
        <v>46380.241396087447</v>
      </c>
      <c r="AS135" s="26">
        <v>55522.052969750031</v>
      </c>
      <c r="AT135" s="26">
        <v>22122.832580714101</v>
      </c>
      <c r="AU135" s="26">
        <v>51368.293251281262</v>
      </c>
      <c r="AV135" s="26">
        <v>22500.694734098455</v>
      </c>
      <c r="AW135" s="26">
        <v>6890.134462605065</v>
      </c>
      <c r="AX135" s="26">
        <v>44258.469153382852</v>
      </c>
      <c r="AY135" s="26">
        <v>36045.273013848426</v>
      </c>
    </row>
    <row r="136" spans="1:51" x14ac:dyDescent="0.25">
      <c r="A136" s="24">
        <v>44598</v>
      </c>
      <c r="B136" s="25">
        <v>15</v>
      </c>
      <c r="C136" s="26">
        <v>26652.254543650146</v>
      </c>
      <c r="D136" s="26">
        <v>37681.457285725104</v>
      </c>
      <c r="E136" s="26">
        <v>16450.677602171898</v>
      </c>
      <c r="F136" s="26">
        <v>59533.463236968761</v>
      </c>
      <c r="G136" s="26">
        <v>27130.246059909168</v>
      </c>
      <c r="H136" s="26">
        <v>4108.6074040859385</v>
      </c>
      <c r="I136" s="26">
        <v>30101.115984453125</v>
      </c>
      <c r="J136" s="26">
        <v>173.94029617309567</v>
      </c>
      <c r="K136" s="26">
        <v>16749.052493651423</v>
      </c>
      <c r="L136" s="26">
        <v>9287.8335988974104</v>
      </c>
      <c r="M136" s="26">
        <v>23082.418218665032</v>
      </c>
      <c r="N136" s="26">
        <v>30167.564798437506</v>
      </c>
      <c r="O136" s="26">
        <v>41666.121578797436</v>
      </c>
      <c r="P136" s="26">
        <v>5357.0237452715473</v>
      </c>
      <c r="Q136" s="26">
        <v>32.388738498687744</v>
      </c>
      <c r="R136" s="26">
        <v>7366.3984624218829</v>
      </c>
      <c r="S136" s="26">
        <v>50816.974760036894</v>
      </c>
      <c r="T136" s="26">
        <v>15907.114050265629</v>
      </c>
      <c r="U136" s="26">
        <v>8950.0505454846862</v>
      </c>
      <c r="V136" s="26">
        <v>70048.185196613922</v>
      </c>
      <c r="W136" s="26">
        <v>1600.8606894492191</v>
      </c>
      <c r="X136" s="26">
        <v>15170.676862105844</v>
      </c>
      <c r="Y136" s="26">
        <v>16672.577200271127</v>
      </c>
      <c r="Z136" s="26">
        <v>314.03618972778321</v>
      </c>
      <c r="AA136" s="26">
        <v>26562.264016859393</v>
      </c>
      <c r="AB136" s="26">
        <v>16322.035912605175</v>
      </c>
      <c r="AC136" s="26">
        <v>25719.742837672675</v>
      </c>
      <c r="AD136" s="26">
        <v>45087.915210531646</v>
      </c>
      <c r="AE136" s="26">
        <v>8513.9868480693531</v>
      </c>
      <c r="AF136" s="26">
        <v>18.754754464285714</v>
      </c>
      <c r="AG136" s="26">
        <v>25636.153411574738</v>
      </c>
      <c r="AH136" s="26">
        <v>46863.37592875</v>
      </c>
      <c r="AI136" s="26">
        <v>2477.4345537506183</v>
      </c>
      <c r="AJ136" s="26">
        <v>692.61481696622081</v>
      </c>
      <c r="AK136" s="26">
        <v>7117.6763461560085</v>
      </c>
      <c r="AL136" s="26">
        <v>26202.085604718777</v>
      </c>
      <c r="AM136" s="26">
        <v>18663.353034562533</v>
      </c>
      <c r="AN136" s="26">
        <v>10550.66547392189</v>
      </c>
      <c r="AO136" s="26">
        <v>47348.116347048024</v>
      </c>
      <c r="AP136" s="26">
        <v>746.26412963867097</v>
      </c>
      <c r="AQ136" s="26">
        <v>45411.190549901658</v>
      </c>
      <c r="AR136" s="26">
        <v>47998.016845603073</v>
      </c>
      <c r="AS136" s="26">
        <v>57855.144402937505</v>
      </c>
      <c r="AT136" s="26">
        <v>22607.155872026597</v>
      </c>
      <c r="AU136" s="26">
        <v>52575.847413296891</v>
      </c>
      <c r="AV136" s="26">
        <v>24130.25484653595</v>
      </c>
      <c r="AW136" s="26">
        <v>7896.6912972485443</v>
      </c>
      <c r="AX136" s="26">
        <v>47131.810773519566</v>
      </c>
      <c r="AY136" s="26">
        <v>36179.835518660933</v>
      </c>
    </row>
    <row r="137" spans="1:51" x14ac:dyDescent="0.25">
      <c r="A137" s="24">
        <v>44598</v>
      </c>
      <c r="B137" s="25">
        <v>16</v>
      </c>
      <c r="C137" s="26">
        <v>26504.725227550105</v>
      </c>
      <c r="D137" s="26">
        <v>38206.669707225112</v>
      </c>
      <c r="E137" s="26">
        <v>17354.451871562527</v>
      </c>
      <c r="F137" s="26">
        <v>58537.546862499992</v>
      </c>
      <c r="G137" s="26">
        <v>27994.389460206123</v>
      </c>
      <c r="H137" s="26">
        <v>4535.4680176797092</v>
      </c>
      <c r="I137" s="26">
        <v>29654.825953023468</v>
      </c>
      <c r="J137" s="26">
        <v>177.52259445190433</v>
      </c>
      <c r="K137" s="26">
        <v>16546.472189385804</v>
      </c>
      <c r="L137" s="26">
        <v>9732.0340013583427</v>
      </c>
      <c r="M137" s="26">
        <v>24015.123645160194</v>
      </c>
      <c r="N137" s="26">
        <v>30364.618748031247</v>
      </c>
      <c r="O137" s="26">
        <v>40984.960419856026</v>
      </c>
      <c r="P137" s="26">
        <v>5490.0840984103952</v>
      </c>
      <c r="Q137" s="26">
        <v>32.612914283752438</v>
      </c>
      <c r="R137" s="26">
        <v>7488.9065671328181</v>
      </c>
      <c r="S137" s="26">
        <v>50668.558551099399</v>
      </c>
      <c r="T137" s="26">
        <v>15635.517350578151</v>
      </c>
      <c r="U137" s="26">
        <v>8695.8219229378155</v>
      </c>
      <c r="V137" s="26">
        <v>69905.06207339518</v>
      </c>
      <c r="W137" s="26">
        <v>1619.6951287968759</v>
      </c>
      <c r="X137" s="26">
        <v>14491.733965265255</v>
      </c>
      <c r="Y137" s="26">
        <v>17524.929661546448</v>
      </c>
      <c r="Z137" s="26">
        <v>333.82991287231454</v>
      </c>
      <c r="AA137" s="26">
        <v>26925.815530445325</v>
      </c>
      <c r="AB137" s="26">
        <v>16057.608028339546</v>
      </c>
      <c r="AC137" s="26">
        <v>24764.882772321991</v>
      </c>
      <c r="AD137" s="26">
        <v>45177.350327219159</v>
      </c>
      <c r="AE137" s="26">
        <v>8364.9762061252986</v>
      </c>
      <c r="AF137" s="26">
        <v>18.754754464285714</v>
      </c>
      <c r="AG137" s="26">
        <v>25239.447144637234</v>
      </c>
      <c r="AH137" s="26">
        <v>47110.53330900002</v>
      </c>
      <c r="AI137" s="26">
        <v>2262.0211368634928</v>
      </c>
      <c r="AJ137" s="26">
        <v>719.9766005056988</v>
      </c>
      <c r="AK137" s="26">
        <v>7057.4106346513945</v>
      </c>
      <c r="AL137" s="26">
        <v>26296.784252687517</v>
      </c>
      <c r="AM137" s="26">
        <v>19170.43270078129</v>
      </c>
      <c r="AN137" s="26">
        <v>10586.88405725001</v>
      </c>
      <c r="AO137" s="26">
        <v>47606.229152004329</v>
      </c>
      <c r="AP137" s="26">
        <v>726.72038269042912</v>
      </c>
      <c r="AQ137" s="26">
        <v>45227.89640216728</v>
      </c>
      <c r="AR137" s="26">
        <v>47742.934675946817</v>
      </c>
      <c r="AS137" s="26">
        <v>57648.517728609397</v>
      </c>
      <c r="AT137" s="26">
        <v>22739.810961182848</v>
      </c>
      <c r="AU137" s="26">
        <v>51765.938967515634</v>
      </c>
      <c r="AV137" s="26">
        <v>24261.799258004707</v>
      </c>
      <c r="AW137" s="26">
        <v>8446.6168084700112</v>
      </c>
      <c r="AX137" s="26">
        <v>47409.414259992191</v>
      </c>
      <c r="AY137" s="26">
        <v>35934.156824785954</v>
      </c>
    </row>
    <row r="138" spans="1:51" x14ac:dyDescent="0.25">
      <c r="A138" s="24">
        <v>44598</v>
      </c>
      <c r="B138" s="25">
        <v>17</v>
      </c>
      <c r="C138" s="26">
        <v>26192.419154346189</v>
      </c>
      <c r="D138" s="26">
        <v>37342.560182537607</v>
      </c>
      <c r="E138" s="26">
        <v>17786.225351984387</v>
      </c>
      <c r="F138" s="26">
        <v>58200.804582781253</v>
      </c>
      <c r="G138" s="26">
        <v>20188.750361025075</v>
      </c>
      <c r="H138" s="26">
        <v>4434.8949362187623</v>
      </c>
      <c r="I138" s="26">
        <v>28974.11781078907</v>
      </c>
      <c r="J138" s="26">
        <v>173.39046859741211</v>
      </c>
      <c r="K138" s="26">
        <v>16158.400223510813</v>
      </c>
      <c r="L138" s="26">
        <v>8992.565809373973</v>
      </c>
      <c r="M138" s="26">
        <v>24288.652951487969</v>
      </c>
      <c r="N138" s="26">
        <v>28593.396833929699</v>
      </c>
      <c r="O138" s="26">
        <v>39950.733642945866</v>
      </c>
      <c r="P138" s="26">
        <v>7448.8138759165431</v>
      </c>
      <c r="Q138" s="26">
        <v>33.180616996765139</v>
      </c>
      <c r="R138" s="26">
        <v>7555.2500664531308</v>
      </c>
      <c r="S138" s="26">
        <v>49699.484797865021</v>
      </c>
      <c r="T138" s="26">
        <v>15380.292247828149</v>
      </c>
      <c r="U138" s="26">
        <v>8451.0949317503164</v>
      </c>
      <c r="V138" s="26">
        <v>69331.421322582668</v>
      </c>
      <c r="W138" s="26">
        <v>1676.5117884609381</v>
      </c>
      <c r="X138" s="26">
        <v>13884.507549843865</v>
      </c>
      <c r="Y138" s="26">
        <v>18389.769071533083</v>
      </c>
      <c r="Z138" s="26">
        <v>373.09185821533208</v>
      </c>
      <c r="AA138" s="26">
        <v>25956.359411968766</v>
      </c>
      <c r="AB138" s="26">
        <v>15919.136655183296</v>
      </c>
      <c r="AC138" s="26">
        <v>24976.140710488908</v>
      </c>
      <c r="AD138" s="26">
        <v>44779.455112906646</v>
      </c>
      <c r="AE138" s="26">
        <v>8282.7627072015566</v>
      </c>
      <c r="AF138" s="26">
        <v>18.754754464285714</v>
      </c>
      <c r="AG138" s="26">
        <v>24603.400470855984</v>
      </c>
      <c r="AH138" s="26">
        <v>48025.83260018751</v>
      </c>
      <c r="AI138" s="26">
        <v>1909.1071420975356</v>
      </c>
      <c r="AJ138" s="26">
        <v>718.2524778762928</v>
      </c>
      <c r="AK138" s="26">
        <v>6801.7165257244424</v>
      </c>
      <c r="AL138" s="26">
        <v>26011.253031921893</v>
      </c>
      <c r="AM138" s="26">
        <v>19286.391212484425</v>
      </c>
      <c r="AN138" s="26">
        <v>10569.767807906261</v>
      </c>
      <c r="AO138" s="26">
        <v>47461.670164097945</v>
      </c>
      <c r="AP138" s="26">
        <v>735.43902587890705</v>
      </c>
      <c r="AQ138" s="26">
        <v>44890.107214807926</v>
      </c>
      <c r="AR138" s="26">
        <v>47141.418113728076</v>
      </c>
      <c r="AS138" s="26">
        <v>56964.895643515651</v>
      </c>
      <c r="AT138" s="26">
        <v>20992.824868870361</v>
      </c>
      <c r="AU138" s="26">
        <v>50867.177706750008</v>
      </c>
      <c r="AV138" s="26">
        <v>25099.258567848454</v>
      </c>
      <c r="AW138" s="26">
        <v>7113.1219852651466</v>
      </c>
      <c r="AX138" s="26">
        <v>46839.608222289084</v>
      </c>
      <c r="AY138" s="26">
        <v>35485.138606426583</v>
      </c>
    </row>
    <row r="139" spans="1:51" x14ac:dyDescent="0.25">
      <c r="A139" s="24">
        <v>44598</v>
      </c>
      <c r="B139" s="25">
        <v>18</v>
      </c>
      <c r="C139" s="26">
        <v>25888.500601492411</v>
      </c>
      <c r="D139" s="26">
        <v>36646.174967943858</v>
      </c>
      <c r="E139" s="26">
        <v>17239.522400484399</v>
      </c>
      <c r="F139" s="26">
        <v>55839.446337843743</v>
      </c>
      <c r="G139" s="26">
        <v>19346.973715109227</v>
      </c>
      <c r="H139" s="26">
        <v>4399.1596191328126</v>
      </c>
      <c r="I139" s="26">
        <v>28273.297574257827</v>
      </c>
      <c r="J139" s="26">
        <v>164.26656723022469</v>
      </c>
      <c r="K139" s="26">
        <v>16009.488354792074</v>
      </c>
      <c r="L139" s="26">
        <v>8893.52895610835</v>
      </c>
      <c r="M139" s="26">
        <v>24349.702163235397</v>
      </c>
      <c r="N139" s="26">
        <v>27071.417872851573</v>
      </c>
      <c r="O139" s="26">
        <v>39373.621141598211</v>
      </c>
      <c r="P139" s="26">
        <v>12418.293033842339</v>
      </c>
      <c r="Q139" s="26">
        <v>33.149166744232176</v>
      </c>
      <c r="R139" s="26">
        <v>7531.829083683594</v>
      </c>
      <c r="S139" s="26">
        <v>49255.443995771282</v>
      </c>
      <c r="T139" s="26">
        <v>14659.383844437509</v>
      </c>
      <c r="U139" s="26">
        <v>7770.4211045159454</v>
      </c>
      <c r="V139" s="26">
        <v>67466.478572863925</v>
      </c>
      <c r="W139" s="26">
        <v>1709.5355597617181</v>
      </c>
      <c r="X139" s="26">
        <v>13586.774415704262</v>
      </c>
      <c r="Y139" s="26">
        <v>19134.194968647414</v>
      </c>
      <c r="Z139" s="26">
        <v>367.02939208984378</v>
      </c>
      <c r="AA139" s="26">
        <v>25278.666579992212</v>
      </c>
      <c r="AB139" s="26">
        <v>15841.213200230175</v>
      </c>
      <c r="AC139" s="26">
        <v>24400.373071030786</v>
      </c>
      <c r="AD139" s="26">
        <v>44209.458592844152</v>
      </c>
      <c r="AE139" s="26">
        <v>8256.9097818219743</v>
      </c>
      <c r="AF139" s="26">
        <v>18.754754464285714</v>
      </c>
      <c r="AG139" s="26">
        <v>24264.042030605982</v>
      </c>
      <c r="AH139" s="26">
        <v>48603.486471124997</v>
      </c>
      <c r="AI139" s="26">
        <v>1397.4384366663751</v>
      </c>
      <c r="AJ139" s="26">
        <v>497.36407284188357</v>
      </c>
      <c r="AK139" s="26">
        <v>6599.7355895001028</v>
      </c>
      <c r="AL139" s="26">
        <v>25832.404317296889</v>
      </c>
      <c r="AM139" s="26">
        <v>19641.027702406278</v>
      </c>
      <c r="AN139" s="26">
        <v>10817.462204859381</v>
      </c>
      <c r="AO139" s="26">
        <v>46958.8323559122</v>
      </c>
      <c r="AP139" s="26">
        <v>728.46116638183491</v>
      </c>
      <c r="AQ139" s="26">
        <v>44600.897475721984</v>
      </c>
      <c r="AR139" s="26">
        <v>46665.739497446826</v>
      </c>
      <c r="AS139" s="26">
        <v>56238.34235181252</v>
      </c>
      <c r="AT139" s="26">
        <v>22154.347724901603</v>
      </c>
      <c r="AU139" s="26">
        <v>50294.676945265637</v>
      </c>
      <c r="AV139" s="26">
        <v>25689.528189504701</v>
      </c>
      <c r="AW139" s="26">
        <v>7136.2777767265734</v>
      </c>
      <c r="AX139" s="26">
        <v>46928.859613902372</v>
      </c>
      <c r="AY139" s="26">
        <v>35388.920035098425</v>
      </c>
    </row>
    <row r="140" spans="1:51" x14ac:dyDescent="0.25">
      <c r="A140" s="24">
        <v>44598</v>
      </c>
      <c r="B140" s="25">
        <v>19</v>
      </c>
      <c r="C140" s="26">
        <v>25689.355023881897</v>
      </c>
      <c r="D140" s="26">
        <v>36021.962068850109</v>
      </c>
      <c r="E140" s="26">
        <v>16320.178519406274</v>
      </c>
      <c r="F140" s="26">
        <v>55880.670613656257</v>
      </c>
      <c r="G140" s="26">
        <v>21974.661433355934</v>
      </c>
      <c r="H140" s="26">
        <v>4507.7336277968798</v>
      </c>
      <c r="I140" s="26">
        <v>27811.733730695305</v>
      </c>
      <c r="J140" s="26">
        <v>169.18436813354489</v>
      </c>
      <c r="K140" s="26">
        <v>16198.059859417064</v>
      </c>
      <c r="L140" s="26">
        <v>9126.6185676161549</v>
      </c>
      <c r="M140" s="26">
        <v>24298.245765839252</v>
      </c>
      <c r="N140" s="26">
        <v>26168.965404203118</v>
      </c>
      <c r="O140" s="26">
        <v>40903.288278680244</v>
      </c>
      <c r="P140" s="26">
        <v>12633.787541033154</v>
      </c>
      <c r="Q140" s="26">
        <v>32.563359317779543</v>
      </c>
      <c r="R140" s="26">
        <v>7425.8734798281257</v>
      </c>
      <c r="S140" s="26">
        <v>49065.800184974403</v>
      </c>
      <c r="T140" s="26">
        <v>13786.676374906261</v>
      </c>
      <c r="U140" s="26">
        <v>6911.2740412034354</v>
      </c>
      <c r="V140" s="26">
        <v>66725.533382457681</v>
      </c>
      <c r="W140" s="26">
        <v>1769.0015272460939</v>
      </c>
      <c r="X140" s="26">
        <v>12740.32439654036</v>
      </c>
      <c r="Y140" s="26">
        <v>19393.212358855162</v>
      </c>
      <c r="Z140" s="26">
        <v>363.96140472412105</v>
      </c>
      <c r="AA140" s="26">
        <v>25236.019433226593</v>
      </c>
      <c r="AB140" s="26">
        <v>15847.790039761427</v>
      </c>
      <c r="AC140" s="26">
        <v>23316.333326401167</v>
      </c>
      <c r="AD140" s="26">
        <v>43639.327750094133</v>
      </c>
      <c r="AE140" s="26">
        <v>7934.2117168253944</v>
      </c>
      <c r="AF140" s="26">
        <v>18.754754464285714</v>
      </c>
      <c r="AG140" s="26">
        <v>22753.083885012238</v>
      </c>
      <c r="AH140" s="26">
        <v>48301.13435953125</v>
      </c>
      <c r="AI140" s="26">
        <v>768.02008744751947</v>
      </c>
      <c r="AJ140" s="26">
        <v>487.98775199723195</v>
      </c>
      <c r="AK140" s="26">
        <v>6206.8270067431049</v>
      </c>
      <c r="AL140" s="26">
        <v>25841.67387525001</v>
      </c>
      <c r="AM140" s="26">
        <v>19274.595362171905</v>
      </c>
      <c r="AN140" s="26">
        <v>10529.86026709376</v>
      </c>
      <c r="AO140" s="26">
        <v>46538.289549700508</v>
      </c>
      <c r="AP140" s="26">
        <v>727.22795104980401</v>
      </c>
      <c r="AQ140" s="26">
        <v>43899.549098042291</v>
      </c>
      <c r="AR140" s="26">
        <v>45943.763146931196</v>
      </c>
      <c r="AS140" s="26">
        <v>56024.220942609405</v>
      </c>
      <c r="AT140" s="26">
        <v>21214.196998651587</v>
      </c>
      <c r="AU140" s="26">
        <v>50173.946213234383</v>
      </c>
      <c r="AV140" s="26">
        <v>25455.896606410963</v>
      </c>
      <c r="AW140" s="26">
        <v>8215.7300184062551</v>
      </c>
      <c r="AX140" s="26">
        <v>46646.105059410183</v>
      </c>
      <c r="AY140" s="26">
        <v>35126.034836879706</v>
      </c>
    </row>
    <row r="141" spans="1:51" x14ac:dyDescent="0.25">
      <c r="A141" s="24">
        <v>44598</v>
      </c>
      <c r="B141" s="25">
        <v>20</v>
      </c>
      <c r="C141" s="26">
        <v>25248.635713758023</v>
      </c>
      <c r="D141" s="26">
        <v>35793.627296068866</v>
      </c>
      <c r="E141" s="26">
        <v>15943.705591281261</v>
      </c>
      <c r="F141" s="26">
        <v>55302.374507624991</v>
      </c>
      <c r="G141" s="26">
        <v>21922.40771155855</v>
      </c>
      <c r="H141" s="26">
        <v>4252.6308717187667</v>
      </c>
      <c r="I141" s="26">
        <v>27080.75361382034</v>
      </c>
      <c r="J141" s="26">
        <v>177.79335021972651</v>
      </c>
      <c r="K141" s="26">
        <v>16245.393347940502</v>
      </c>
      <c r="L141" s="26">
        <v>8999.7800641942831</v>
      </c>
      <c r="M141" s="26">
        <v>24731.454677421876</v>
      </c>
      <c r="N141" s="26">
        <v>25072.370340671889</v>
      </c>
      <c r="O141" s="26">
        <v>40958.888774777901</v>
      </c>
      <c r="P141" s="26">
        <v>13488.083041856138</v>
      </c>
      <c r="Q141" s="26">
        <v>31.907467203140268</v>
      </c>
      <c r="R141" s="26">
        <v>7181.2353025078155</v>
      </c>
      <c r="S141" s="26">
        <v>48975.102319349411</v>
      </c>
      <c r="T141" s="26">
        <v>13281.230133859379</v>
      </c>
      <c r="U141" s="26">
        <v>6196.1228563440764</v>
      </c>
      <c r="V141" s="26">
        <v>65886.417762363912</v>
      </c>
      <c r="W141" s="26">
        <v>1824.0588370390631</v>
      </c>
      <c r="X141" s="26">
        <v>14030.288038176644</v>
      </c>
      <c r="Y141" s="26">
        <v>17938.858361666884</v>
      </c>
      <c r="Z141" s="26">
        <v>346.3257260131835</v>
      </c>
      <c r="AA141" s="26">
        <v>25521.029966414088</v>
      </c>
      <c r="AB141" s="26">
        <v>15577.50759298019</v>
      </c>
      <c r="AC141" s="26">
        <v>23114.291327322786</v>
      </c>
      <c r="AD141" s="26">
        <v>42253.227087750398</v>
      </c>
      <c r="AE141" s="26">
        <v>7919.3502050781417</v>
      </c>
      <c r="AF141" s="26">
        <v>18.754754464285714</v>
      </c>
      <c r="AG141" s="26">
        <v>21894.966835855987</v>
      </c>
      <c r="AH141" s="26">
        <v>48899.505437874999</v>
      </c>
      <c r="AI141" s="26">
        <v>199.08370764608131</v>
      </c>
      <c r="AJ141" s="26">
        <v>466.90453913813644</v>
      </c>
      <c r="AK141" s="26">
        <v>5155.6143742639742</v>
      </c>
      <c r="AL141" s="26">
        <v>25671.943356328149</v>
      </c>
      <c r="AM141" s="26">
        <v>19801.640518828153</v>
      </c>
      <c r="AN141" s="26">
        <v>10044.388033171879</v>
      </c>
      <c r="AO141" s="26">
        <v>45846.555909597249</v>
      </c>
      <c r="AP141" s="26">
        <v>689.47947025299027</v>
      </c>
      <c r="AQ141" s="26">
        <v>43084.003277721975</v>
      </c>
      <c r="AR141" s="26">
        <v>43536.590912079628</v>
      </c>
      <c r="AS141" s="26">
        <v>55852.11804164065</v>
      </c>
      <c r="AT141" s="26">
        <v>21834.280584870332</v>
      </c>
      <c r="AU141" s="26">
        <v>50127.19643010939</v>
      </c>
      <c r="AV141" s="26">
        <v>24705.231923192208</v>
      </c>
      <c r="AW141" s="26">
        <v>9815.1321486777433</v>
      </c>
      <c r="AX141" s="26">
        <v>46177.168184265654</v>
      </c>
      <c r="AY141" s="26">
        <v>34815.728209504698</v>
      </c>
    </row>
    <row r="142" spans="1:51" x14ac:dyDescent="0.25">
      <c r="A142" s="24">
        <v>44598</v>
      </c>
      <c r="B142" s="25">
        <v>21</v>
      </c>
      <c r="C142" s="26">
        <v>26161.806557164298</v>
      </c>
      <c r="D142" s="26">
        <v>36115.368957506354</v>
      </c>
      <c r="E142" s="26">
        <v>15635.704976312509</v>
      </c>
      <c r="F142" s="26">
        <v>52223.880159718756</v>
      </c>
      <c r="G142" s="26">
        <v>18324.092394261319</v>
      </c>
      <c r="H142" s="26">
        <v>4101.0002356328359</v>
      </c>
      <c r="I142" s="26">
        <v>25830.340183296863</v>
      </c>
      <c r="J142" s="26">
        <v>188.85795593261719</v>
      </c>
      <c r="K142" s="26">
        <v>16899.681417362372</v>
      </c>
      <c r="L142" s="26">
        <v>8915.8546639833403</v>
      </c>
      <c r="M142" s="26">
        <v>25150.865611218705</v>
      </c>
      <c r="N142" s="26">
        <v>24488.314860906248</v>
      </c>
      <c r="O142" s="26">
        <v>41376.113910660715</v>
      </c>
      <c r="P142" s="26">
        <v>15085.089825403684</v>
      </c>
      <c r="Q142" s="26">
        <v>32.033036899566646</v>
      </c>
      <c r="R142" s="26">
        <v>7043.3326706992175</v>
      </c>
      <c r="S142" s="26">
        <v>49797.069764208776</v>
      </c>
      <c r="T142" s="26">
        <v>13170.686609062508</v>
      </c>
      <c r="U142" s="26">
        <v>6397.4502834690657</v>
      </c>
      <c r="V142" s="26">
        <v>66553.96857570768</v>
      </c>
      <c r="W142" s="26">
        <v>1836.382716625001</v>
      </c>
      <c r="X142" s="26">
        <v>14913.727513886386</v>
      </c>
      <c r="Y142" s="26">
        <v>17924.727668902964</v>
      </c>
      <c r="Z142" s="26">
        <v>314.2912524414063</v>
      </c>
      <c r="AA142" s="26">
        <v>25671.24650997658</v>
      </c>
      <c r="AB142" s="26">
        <v>15527.240759027047</v>
      </c>
      <c r="AC142" s="26">
        <v>22783.717000297638</v>
      </c>
      <c r="AD142" s="26">
        <v>41852.062693812877</v>
      </c>
      <c r="AE142" s="26">
        <v>8284.0869669297172</v>
      </c>
      <c r="AF142" s="26">
        <v>18.754754464285714</v>
      </c>
      <c r="AG142" s="26">
        <v>22442.583787730982</v>
      </c>
      <c r="AH142" s="26">
        <v>48463.570619906248</v>
      </c>
      <c r="AI142" s="26">
        <v>24.147939611037891</v>
      </c>
      <c r="AJ142" s="26">
        <v>422.25889043337833</v>
      </c>
      <c r="AK142" s="26">
        <v>4286.2660407261774</v>
      </c>
      <c r="AL142" s="26">
        <v>26008.288091359398</v>
      </c>
      <c r="AM142" s="26">
        <v>19638.829462937552</v>
      </c>
      <c r="AN142" s="26">
        <v>9320.2897099843794</v>
      </c>
      <c r="AO142" s="26">
        <v>45740.328601366396</v>
      </c>
      <c r="AP142" s="26">
        <v>699.95709288853698</v>
      </c>
      <c r="AQ142" s="26">
        <v>42289.072826354794</v>
      </c>
      <c r="AR142" s="26">
        <v>44289.888940618694</v>
      </c>
      <c r="AS142" s="26">
        <v>56915.031745843764</v>
      </c>
      <c r="AT142" s="26">
        <v>21715.686020870355</v>
      </c>
      <c r="AU142" s="26">
        <v>50739.919614984377</v>
      </c>
      <c r="AV142" s="26">
        <v>24494.233469348463</v>
      </c>
      <c r="AW142" s="26">
        <v>11097.79480536329</v>
      </c>
      <c r="AX142" s="26">
        <v>46378.848552875024</v>
      </c>
      <c r="AY142" s="26">
        <v>34505.390243410933</v>
      </c>
    </row>
    <row r="143" spans="1:51" x14ac:dyDescent="0.25">
      <c r="A143" s="24">
        <v>44598</v>
      </c>
      <c r="B143" s="25">
        <v>22</v>
      </c>
      <c r="C143" s="26">
        <v>27792.6687554768</v>
      </c>
      <c r="D143" s="26">
        <v>39987.527125975103</v>
      </c>
      <c r="E143" s="26">
        <v>16966.26841590627</v>
      </c>
      <c r="F143" s="26">
        <v>54660.206614437513</v>
      </c>
      <c r="G143" s="26">
        <v>22024.319643598461</v>
      </c>
      <c r="H143" s="26">
        <v>3348.7763764687552</v>
      </c>
      <c r="I143" s="26">
        <v>26972.855545910159</v>
      </c>
      <c r="J143" s="26">
        <v>199.10940551757813</v>
      </c>
      <c r="K143" s="26">
        <v>18341.485780932693</v>
      </c>
      <c r="L143" s="26">
        <v>8968.8091705693023</v>
      </c>
      <c r="M143" s="26">
        <v>26682.359938124457</v>
      </c>
      <c r="N143" s="26">
        <v>26683.630862671867</v>
      </c>
      <c r="O143" s="26">
        <v>43685.922024316969</v>
      </c>
      <c r="P143" s="26">
        <v>16837.148959378905</v>
      </c>
      <c r="Q143" s="26">
        <v>31.992159982681272</v>
      </c>
      <c r="R143" s="26">
        <v>7878.3729894961016</v>
      </c>
      <c r="S143" s="26">
        <v>55345.449861568151</v>
      </c>
      <c r="T143" s="26">
        <v>14913.031209257821</v>
      </c>
      <c r="U143" s="26">
        <v>8354.5064931253255</v>
      </c>
      <c r="V143" s="26">
        <v>73436.544655676422</v>
      </c>
      <c r="W143" s="26">
        <v>2169.5001839453116</v>
      </c>
      <c r="X143" s="26">
        <v>13558.515339819209</v>
      </c>
      <c r="Y143" s="26">
        <v>17672.420347509211</v>
      </c>
      <c r="Z143" s="26">
        <v>355.28516540527346</v>
      </c>
      <c r="AA143" s="26">
        <v>29241.403279859369</v>
      </c>
      <c r="AB143" s="26">
        <v>15876.970123777051</v>
      </c>
      <c r="AC143" s="26">
        <v>24998.931895294198</v>
      </c>
      <c r="AD143" s="26">
        <v>46480.022411125392</v>
      </c>
      <c r="AE143" s="26">
        <v>9162.2659933750147</v>
      </c>
      <c r="AF143" s="26">
        <v>18.754754464285714</v>
      </c>
      <c r="AG143" s="26">
        <v>24816.921733355986</v>
      </c>
      <c r="AH143" s="26">
        <v>53759.534950937501</v>
      </c>
      <c r="AI143" s="26">
        <v>0</v>
      </c>
      <c r="AJ143" s="26">
        <v>427.53112757892484</v>
      </c>
      <c r="AK143" s="26">
        <v>4381.6635782187495</v>
      </c>
      <c r="AL143" s="26">
        <v>28375.29244751564</v>
      </c>
      <c r="AM143" s="26">
        <v>21232.160135515671</v>
      </c>
      <c r="AN143" s="26">
        <v>9494.7332751093909</v>
      </c>
      <c r="AO143" s="26">
        <v>49494.793015868949</v>
      </c>
      <c r="AP143" s="26">
        <v>833.40812683105491</v>
      </c>
      <c r="AQ143" s="26">
        <v>43507.186356698534</v>
      </c>
      <c r="AR143" s="26">
        <v>48598.10879068901</v>
      </c>
      <c r="AS143" s="26">
        <v>62388.705260453127</v>
      </c>
      <c r="AT143" s="26">
        <v>22054.575283964117</v>
      </c>
      <c r="AU143" s="26">
        <v>54563.899625093756</v>
      </c>
      <c r="AV143" s="26">
        <v>28599.56139619221</v>
      </c>
      <c r="AW143" s="26">
        <v>13215.435284519535</v>
      </c>
      <c r="AX143" s="26">
        <v>52185.633794832043</v>
      </c>
      <c r="AY143" s="26">
        <v>35287.764248582826</v>
      </c>
    </row>
    <row r="144" spans="1:51" x14ac:dyDescent="0.25">
      <c r="A144" s="24">
        <v>44598</v>
      </c>
      <c r="B144" s="25">
        <v>23</v>
      </c>
      <c r="C144" s="26">
        <v>26031.276497695533</v>
      </c>
      <c r="D144" s="26">
        <v>38735.930027475108</v>
      </c>
      <c r="E144" s="26">
        <v>16559.703425921885</v>
      </c>
      <c r="F144" s="26">
        <v>51519.629750249995</v>
      </c>
      <c r="G144" s="26">
        <v>20816.775971320312</v>
      </c>
      <c r="H144" s="26">
        <v>3411.2446314218741</v>
      </c>
      <c r="I144" s="26">
        <v>25841.968923843757</v>
      </c>
      <c r="J144" s="26">
        <v>172.13640594482422</v>
      </c>
      <c r="K144" s="26">
        <v>17795.487432010814</v>
      </c>
      <c r="L144" s="26">
        <v>8507.7067855692894</v>
      </c>
      <c r="M144" s="26">
        <v>26458.755046606268</v>
      </c>
      <c r="N144" s="26">
        <v>25583.070279984393</v>
      </c>
      <c r="O144" s="26">
        <v>41837.429532371665</v>
      </c>
      <c r="P144" s="26">
        <v>16195.140063623046</v>
      </c>
      <c r="Q144" s="26">
        <v>32.092620786666863</v>
      </c>
      <c r="R144" s="26">
        <v>7584.8570493828283</v>
      </c>
      <c r="S144" s="26">
        <v>53804.014461193154</v>
      </c>
      <c r="T144" s="26">
        <v>14172.726511890643</v>
      </c>
      <c r="U144" s="26">
        <v>8078.845444515935</v>
      </c>
      <c r="V144" s="26">
        <v>69606.134792113924</v>
      </c>
      <c r="W144" s="26">
        <v>2125.5634092109385</v>
      </c>
      <c r="X144" s="26">
        <v>13432.106730819207</v>
      </c>
      <c r="Y144" s="26">
        <v>16800.15441552391</v>
      </c>
      <c r="Z144" s="26">
        <v>345.61768493652352</v>
      </c>
      <c r="AA144" s="26">
        <v>28093.840299406253</v>
      </c>
      <c r="AB144" s="26">
        <v>15145.72577369892</v>
      </c>
      <c r="AC144" s="26">
        <v>24225.421671597473</v>
      </c>
      <c r="AD144" s="26">
        <v>44270.354675406648</v>
      </c>
      <c r="AE144" s="26">
        <v>9864.5064908437525</v>
      </c>
      <c r="AF144" s="26">
        <v>18.754754464285714</v>
      </c>
      <c r="AG144" s="26">
        <v>24147.756683230986</v>
      </c>
      <c r="AH144" s="26">
        <v>52225.770031406253</v>
      </c>
      <c r="AI144" s="26">
        <v>0</v>
      </c>
      <c r="AJ144" s="26">
        <v>404.00591666681652</v>
      </c>
      <c r="AK144" s="26">
        <v>4218.1795402421994</v>
      </c>
      <c r="AL144" s="26">
        <v>27704.147965531258</v>
      </c>
      <c r="AM144" s="26">
        <v>20745.988944703164</v>
      </c>
      <c r="AN144" s="26">
        <v>9425.2522198906408</v>
      </c>
      <c r="AO144" s="26">
        <v>48109.369906654079</v>
      </c>
      <c r="AP144" s="26">
        <v>830.62464904785202</v>
      </c>
      <c r="AQ144" s="26">
        <v>42014.469062401666</v>
      </c>
      <c r="AR144" s="26">
        <v>47385.955746392137</v>
      </c>
      <c r="AS144" s="26">
        <v>60359.309474890644</v>
      </c>
      <c r="AT144" s="26">
        <v>25024.550480214115</v>
      </c>
      <c r="AU144" s="26">
        <v>52177.443789218771</v>
      </c>
      <c r="AV144" s="26">
        <v>27332.537980067205</v>
      </c>
      <c r="AW144" s="26">
        <v>13257.992046718751</v>
      </c>
      <c r="AX144" s="26">
        <v>50649.846281675804</v>
      </c>
      <c r="AY144" s="26">
        <v>33785.186496020331</v>
      </c>
    </row>
    <row r="145" spans="1:51" x14ac:dyDescent="0.25">
      <c r="A145" s="24">
        <v>44598</v>
      </c>
      <c r="B145" s="25">
        <v>24</v>
      </c>
      <c r="C145" s="26">
        <v>24053.709719773666</v>
      </c>
      <c r="D145" s="26">
        <v>36099.759286756365</v>
      </c>
      <c r="E145" s="26">
        <v>15164.58320067189</v>
      </c>
      <c r="F145" s="26">
        <v>47087.662752750002</v>
      </c>
      <c r="G145" s="26">
        <v>18627.292511796895</v>
      </c>
      <c r="H145" s="26">
        <v>3503.7863570859408</v>
      </c>
      <c r="I145" s="26">
        <v>23587.397952242187</v>
      </c>
      <c r="J145" s="26">
        <v>150.5492439270019</v>
      </c>
      <c r="K145" s="26">
        <v>16460.763300393624</v>
      </c>
      <c r="L145" s="26">
        <v>7971.9948521005481</v>
      </c>
      <c r="M145" s="26">
        <v>25411.696588163919</v>
      </c>
      <c r="N145" s="26">
        <v>23152.291323414058</v>
      </c>
      <c r="O145" s="26">
        <v>38292.690738777907</v>
      </c>
      <c r="P145" s="26">
        <v>15002.151328539068</v>
      </c>
      <c r="Q145" s="26">
        <v>32.268222375869748</v>
      </c>
      <c r="R145" s="26">
        <v>6976.2004018007838</v>
      </c>
      <c r="S145" s="26">
        <v>49652.905263318149</v>
      </c>
      <c r="T145" s="26">
        <v>13310.625939843781</v>
      </c>
      <c r="U145" s="26">
        <v>7368.1951012503268</v>
      </c>
      <c r="V145" s="26">
        <v>62170.049871363924</v>
      </c>
      <c r="W145" s="26">
        <v>1896.5841808632811</v>
      </c>
      <c r="X145" s="26">
        <v>12412.96164481921</v>
      </c>
      <c r="Y145" s="26">
        <v>16012.137166014383</v>
      </c>
      <c r="Z145" s="26">
        <v>331.79052154541017</v>
      </c>
      <c r="AA145" s="26">
        <v>25354.659922734361</v>
      </c>
      <c r="AB145" s="26">
        <v>14131.121383448932</v>
      </c>
      <c r="AC145" s="26">
        <v>22242.431049087729</v>
      </c>
      <c r="AD145" s="26">
        <v>40612.834040344133</v>
      </c>
      <c r="AE145" s="26">
        <v>8809.0991418437752</v>
      </c>
      <c r="AF145" s="26">
        <v>18.754754464285714</v>
      </c>
      <c r="AG145" s="26">
        <v>22230.351376105988</v>
      </c>
      <c r="AH145" s="26">
        <v>46647.141911375002</v>
      </c>
      <c r="AI145" s="26">
        <v>0</v>
      </c>
      <c r="AJ145" s="26">
        <v>381.20475092364995</v>
      </c>
      <c r="AK145" s="26">
        <v>3871.3838166484397</v>
      </c>
      <c r="AL145" s="26">
        <v>25144.991672093762</v>
      </c>
      <c r="AM145" s="26">
        <v>18882.599641984409</v>
      </c>
      <c r="AN145" s="26">
        <v>8495.2028666562601</v>
      </c>
      <c r="AO145" s="26">
        <v>44668.002548430202</v>
      </c>
      <c r="AP145" s="26">
        <v>759.78018188476494</v>
      </c>
      <c r="AQ145" s="26">
        <v>39288.798292190739</v>
      </c>
      <c r="AR145" s="26">
        <v>44027.039972735896</v>
      </c>
      <c r="AS145" s="26">
        <v>55135.713829750021</v>
      </c>
      <c r="AT145" s="26">
        <v>19474.210456214103</v>
      </c>
      <c r="AU145" s="26">
        <v>47917.717323078134</v>
      </c>
      <c r="AV145" s="26">
        <v>20988.865479973461</v>
      </c>
      <c r="AW145" s="26">
        <v>19018.121021796873</v>
      </c>
      <c r="AX145" s="26">
        <v>46735.360796914094</v>
      </c>
      <c r="AY145" s="26">
        <v>31760.860683348448</v>
      </c>
    </row>
    <row r="146" spans="1:51" x14ac:dyDescent="0.25">
      <c r="A146" s="24">
        <v>44599</v>
      </c>
      <c r="B146" s="25">
        <v>1</v>
      </c>
      <c r="C146" s="26">
        <v>22044.830226117439</v>
      </c>
      <c r="D146" s="26">
        <v>31776.503752850109</v>
      </c>
      <c r="E146" s="26">
        <v>13009.447899750023</v>
      </c>
      <c r="F146" s="26">
        <v>41501.348328296881</v>
      </c>
      <c r="G146" s="26">
        <v>15771.18334848439</v>
      </c>
      <c r="H146" s="26">
        <v>3505.7536776406318</v>
      </c>
      <c r="I146" s="26">
        <v>21546.992287433593</v>
      </c>
      <c r="J146" s="26">
        <v>133.5278892517089</v>
      </c>
      <c r="K146" s="26">
        <v>14580.454635729562</v>
      </c>
      <c r="L146" s="26">
        <v>7485.0385377021221</v>
      </c>
      <c r="M146" s="26">
        <v>23957.006420323021</v>
      </c>
      <c r="N146" s="26">
        <v>20717.99815366407</v>
      </c>
      <c r="O146" s="26">
        <v>34324.740296910721</v>
      </c>
      <c r="P146" s="26">
        <v>13366.484429695322</v>
      </c>
      <c r="Q146" s="26">
        <v>31.643054609298702</v>
      </c>
      <c r="R146" s="26">
        <v>6092.2386678867242</v>
      </c>
      <c r="S146" s="26">
        <v>43809.456982552525</v>
      </c>
      <c r="T146" s="26">
        <v>12290.987457062511</v>
      </c>
      <c r="U146" s="26">
        <v>6909.4312737112559</v>
      </c>
      <c r="V146" s="26">
        <v>56936.188043988921</v>
      </c>
      <c r="W146" s="26">
        <v>1680.378615867188</v>
      </c>
      <c r="X146" s="26">
        <v>10591.736895819171</v>
      </c>
      <c r="Y146" s="26">
        <v>15524.079326014315</v>
      </c>
      <c r="Z146" s="26">
        <v>322.84103851318366</v>
      </c>
      <c r="AA146" s="26">
        <v>21667.805210921902</v>
      </c>
      <c r="AB146" s="26">
        <v>13091.196612409871</v>
      </c>
      <c r="AC146" s="26">
        <v>20219.830749199475</v>
      </c>
      <c r="AD146" s="26">
        <v>35500.199801250383</v>
      </c>
      <c r="AE146" s="26">
        <v>7907.3945697578465</v>
      </c>
      <c r="AF146" s="26">
        <v>18.754754464285714</v>
      </c>
      <c r="AG146" s="26">
        <v>19627.437371543485</v>
      </c>
      <c r="AH146" s="26">
        <v>39790.983727187515</v>
      </c>
      <c r="AI146" s="26">
        <v>0</v>
      </c>
      <c r="AJ146" s="26">
        <v>380.49279733761915</v>
      </c>
      <c r="AK146" s="26">
        <v>3774.93077696094</v>
      </c>
      <c r="AL146" s="26">
        <v>21965.590142625017</v>
      </c>
      <c r="AM146" s="26">
        <v>16295.966746414091</v>
      </c>
      <c r="AN146" s="26">
        <v>7514.4838169218901</v>
      </c>
      <c r="AO146" s="26">
        <v>40332.370448532034</v>
      </c>
      <c r="AP146" s="26">
        <v>699.21502685546898</v>
      </c>
      <c r="AQ146" s="26">
        <v>36575.106507300137</v>
      </c>
      <c r="AR146" s="26">
        <v>39247.988551517126</v>
      </c>
      <c r="AS146" s="26">
        <v>48136.724343062509</v>
      </c>
      <c r="AT146" s="26">
        <v>18692.127753776611</v>
      </c>
      <c r="AU146" s="26">
        <v>42721.898278703127</v>
      </c>
      <c r="AV146" s="26">
        <v>16986.962611629715</v>
      </c>
      <c r="AW146" s="26">
        <v>17453.027090645508</v>
      </c>
      <c r="AX146" s="26">
        <v>40461.480187832058</v>
      </c>
      <c r="AY146" s="26">
        <v>29268.20427817657</v>
      </c>
    </row>
    <row r="147" spans="1:51" x14ac:dyDescent="0.25">
      <c r="A147" s="24">
        <v>44599</v>
      </c>
      <c r="B147" s="25">
        <v>2</v>
      </c>
      <c r="C147" s="26">
        <v>20429.948569289314</v>
      </c>
      <c r="D147" s="26">
        <v>28128.214871506352</v>
      </c>
      <c r="E147" s="26">
        <v>11518.133462031261</v>
      </c>
      <c r="F147" s="26">
        <v>36677.347103765635</v>
      </c>
      <c r="G147" s="26">
        <v>12928.053049046905</v>
      </c>
      <c r="H147" s="26">
        <v>4528.977255210948</v>
      </c>
      <c r="I147" s="26">
        <v>19883.043631304703</v>
      </c>
      <c r="J147" s="26">
        <v>110.38523292541501</v>
      </c>
      <c r="K147" s="26">
        <v>12685.679694768633</v>
      </c>
      <c r="L147" s="26">
        <v>6803.5778250458379</v>
      </c>
      <c r="M147" s="26">
        <v>22348.361258568577</v>
      </c>
      <c r="N147" s="26">
        <v>18655.662611843749</v>
      </c>
      <c r="O147" s="26">
        <v>30829.48742747325</v>
      </c>
      <c r="P147" s="26">
        <v>11895.601523992187</v>
      </c>
      <c r="Q147" s="26">
        <v>30.48412079429626</v>
      </c>
      <c r="R147" s="26">
        <v>5142.067808929688</v>
      </c>
      <c r="S147" s="26">
        <v>37766.612643333778</v>
      </c>
      <c r="T147" s="26">
        <v>11286.890254078153</v>
      </c>
      <c r="U147" s="26">
        <v>6425.4653770550158</v>
      </c>
      <c r="V147" s="26">
        <v>50828.110046457674</v>
      </c>
      <c r="W147" s="26">
        <v>1505.8630173242191</v>
      </c>
      <c r="X147" s="26">
        <v>10631.185768819214</v>
      </c>
      <c r="Y147" s="26">
        <v>15094.899435607311</v>
      </c>
      <c r="Z147" s="26">
        <v>308.62917678833014</v>
      </c>
      <c r="AA147" s="26">
        <v>17851.525225023448</v>
      </c>
      <c r="AB147" s="26">
        <v>12314.93109873799</v>
      </c>
      <c r="AC147" s="26">
        <v>18526.193876644051</v>
      </c>
      <c r="AD147" s="26">
        <v>30061.301817875392</v>
      </c>
      <c r="AE147" s="26">
        <v>6334.4472269453117</v>
      </c>
      <c r="AF147" s="26">
        <v>18.754754464285714</v>
      </c>
      <c r="AG147" s="26">
        <v>16951.313787668485</v>
      </c>
      <c r="AH147" s="26">
        <v>33508.092666218748</v>
      </c>
      <c r="AI147" s="26">
        <v>0</v>
      </c>
      <c r="AJ147" s="26">
        <v>368.21395716894602</v>
      </c>
      <c r="AK147" s="26">
        <v>3498.6394684453098</v>
      </c>
      <c r="AL147" s="26">
        <v>18613.301575484402</v>
      </c>
      <c r="AM147" s="26">
        <v>13750.645487515665</v>
      </c>
      <c r="AN147" s="26">
        <v>6467.7009432968898</v>
      </c>
      <c r="AO147" s="26">
        <v>35578.785989546843</v>
      </c>
      <c r="AP147" s="26">
        <v>651.59036254882903</v>
      </c>
      <c r="AQ147" s="26">
        <v>33820.020444487622</v>
      </c>
      <c r="AR147" s="26">
        <v>35306.955210450709</v>
      </c>
      <c r="AS147" s="26">
        <v>41398.677713187513</v>
      </c>
      <c r="AT147" s="26">
        <v>19497.778180276622</v>
      </c>
      <c r="AU147" s="26">
        <v>37879.23830189064</v>
      </c>
      <c r="AV147" s="26">
        <v>15400.565263004708</v>
      </c>
      <c r="AW147" s="26">
        <v>12975.23664582227</v>
      </c>
      <c r="AX147" s="26">
        <v>34258.953526554702</v>
      </c>
      <c r="AY147" s="26">
        <v>27312.851133660955</v>
      </c>
    </row>
    <row r="148" spans="1:51" x14ac:dyDescent="0.25">
      <c r="A148" s="24">
        <v>44599</v>
      </c>
      <c r="B148" s="25">
        <v>3</v>
      </c>
      <c r="C148" s="26">
        <v>19443.519262023703</v>
      </c>
      <c r="D148" s="26">
        <v>25491.808962943865</v>
      </c>
      <c r="E148" s="26">
        <v>10508.261976562519</v>
      </c>
      <c r="F148" s="26">
        <v>33653.876673062521</v>
      </c>
      <c r="G148" s="26">
        <v>11042.954882093802</v>
      </c>
      <c r="H148" s="26">
        <v>5106.7025692968991</v>
      </c>
      <c r="I148" s="26">
        <v>18374.111375031254</v>
      </c>
      <c r="J148" s="26">
        <v>104.37568855285639</v>
      </c>
      <c r="K148" s="26">
        <v>11492.437948128001</v>
      </c>
      <c r="L148" s="26">
        <v>6337.6982818192901</v>
      </c>
      <c r="M148" s="26">
        <v>20693.452775448364</v>
      </c>
      <c r="N148" s="26">
        <v>17249.088567078139</v>
      </c>
      <c r="O148" s="26">
        <v>28483.808248410744</v>
      </c>
      <c r="P148" s="26">
        <v>11004.34003570704</v>
      </c>
      <c r="Q148" s="26">
        <v>29.807819240570076</v>
      </c>
      <c r="R148" s="26">
        <v>4545.7567618652347</v>
      </c>
      <c r="S148" s="26">
        <v>33558.360088911897</v>
      </c>
      <c r="T148" s="26">
        <v>10675.09396410159</v>
      </c>
      <c r="U148" s="26">
        <v>6085.4905610393853</v>
      </c>
      <c r="V148" s="26">
        <v>45393.41096153581</v>
      </c>
      <c r="W148" s="26">
        <v>1344.9084412460948</v>
      </c>
      <c r="X148" s="26">
        <v>10313.089387819204</v>
      </c>
      <c r="Y148" s="26">
        <v>14547.552051049737</v>
      </c>
      <c r="Z148" s="26">
        <v>298.59293090820313</v>
      </c>
      <c r="AA148" s="26">
        <v>15387.544514843763</v>
      </c>
      <c r="AB148" s="26">
        <v>11715.94671253486</v>
      </c>
      <c r="AC148" s="26">
        <v>17470.831506871073</v>
      </c>
      <c r="AD148" s="26">
        <v>26670.949472250388</v>
      </c>
      <c r="AE148" s="26">
        <v>4732.6238935312522</v>
      </c>
      <c r="AF148" s="26">
        <v>18.754754464285714</v>
      </c>
      <c r="AG148" s="26">
        <v>15349.529295949736</v>
      </c>
      <c r="AH148" s="26">
        <v>31238.544796093753</v>
      </c>
      <c r="AI148" s="26">
        <v>0</v>
      </c>
      <c r="AJ148" s="26">
        <v>380.16675693397184</v>
      </c>
      <c r="AK148" s="26">
        <v>3308.07154981249</v>
      </c>
      <c r="AL148" s="26">
        <v>16384.262343640639</v>
      </c>
      <c r="AM148" s="26">
        <v>12314.551361273472</v>
      </c>
      <c r="AN148" s="26">
        <v>6022.8194346406399</v>
      </c>
      <c r="AO148" s="26">
        <v>32126.703236642723</v>
      </c>
      <c r="AP148" s="26">
        <v>624.063720703125</v>
      </c>
      <c r="AQ148" s="26">
        <v>32120.130969929029</v>
      </c>
      <c r="AR148" s="26">
        <v>31983.244330856971</v>
      </c>
      <c r="AS148" s="26">
        <v>36845.416515218763</v>
      </c>
      <c r="AT148" s="26">
        <v>17781.805344792228</v>
      </c>
      <c r="AU148" s="26">
        <v>34936.668840000013</v>
      </c>
      <c r="AV148" s="26">
        <v>15077.430505676579</v>
      </c>
      <c r="AW148" s="26">
        <v>8658.2835767246306</v>
      </c>
      <c r="AX148" s="26">
        <v>29889.29109267384</v>
      </c>
      <c r="AY148" s="26">
        <v>25812.399205442205</v>
      </c>
    </row>
    <row r="149" spans="1:51" x14ac:dyDescent="0.25">
      <c r="A149" s="24">
        <v>44599</v>
      </c>
      <c r="B149" s="25">
        <v>4</v>
      </c>
      <c r="C149" s="26">
        <v>18784.814934195554</v>
      </c>
      <c r="D149" s="26">
        <v>24068.198768006368</v>
      </c>
      <c r="E149" s="26">
        <v>10893.132912625011</v>
      </c>
      <c r="F149" s="26">
        <v>32367.603640671896</v>
      </c>
      <c r="G149" s="26">
        <v>10061.30941529687</v>
      </c>
      <c r="H149" s="26">
        <v>4752.4512870234421</v>
      </c>
      <c r="I149" s="26">
        <v>17735.139970890639</v>
      </c>
      <c r="J149" s="26">
        <v>94.1727485656738</v>
      </c>
      <c r="K149" s="26">
        <v>10825.635140823295</v>
      </c>
      <c r="L149" s="26">
        <v>5951.6017485380444</v>
      </c>
      <c r="M149" s="26">
        <v>20428.490612985966</v>
      </c>
      <c r="N149" s="26">
        <v>16232.925537382809</v>
      </c>
      <c r="O149" s="26">
        <v>27198.858367512294</v>
      </c>
      <c r="P149" s="26">
        <v>10421.833406007823</v>
      </c>
      <c r="Q149" s="26">
        <v>29.177653415679941</v>
      </c>
      <c r="R149" s="26">
        <v>4219.5925038867172</v>
      </c>
      <c r="S149" s="26">
        <v>30843.405714802524</v>
      </c>
      <c r="T149" s="26">
        <v>10354.76868963282</v>
      </c>
      <c r="U149" s="26">
        <v>5942.1659258909458</v>
      </c>
      <c r="V149" s="26">
        <v>42733.255259738944</v>
      </c>
      <c r="W149" s="26">
        <v>1333.1617175859378</v>
      </c>
      <c r="X149" s="26">
        <v>9756.5588048192058</v>
      </c>
      <c r="Y149" s="26">
        <v>14708.42801904778</v>
      </c>
      <c r="Z149" s="26">
        <v>293.07239593505869</v>
      </c>
      <c r="AA149" s="26">
        <v>13985.073662507839</v>
      </c>
      <c r="AB149" s="26">
        <v>11504.57619619891</v>
      </c>
      <c r="AC149" s="26">
        <v>16776.309036823051</v>
      </c>
      <c r="AD149" s="26">
        <v>24698.784823937891</v>
      </c>
      <c r="AE149" s="26">
        <v>4216.7065736328177</v>
      </c>
      <c r="AF149" s="26">
        <v>18.754754464285714</v>
      </c>
      <c r="AG149" s="26">
        <v>14472.386681262236</v>
      </c>
      <c r="AH149" s="26">
        <v>28314.614926625007</v>
      </c>
      <c r="AI149" s="26">
        <v>0</v>
      </c>
      <c r="AJ149" s="26">
        <v>389.74728478676491</v>
      </c>
      <c r="AK149" s="26">
        <v>3161.0748433203203</v>
      </c>
      <c r="AL149" s="26">
        <v>14896.171382656272</v>
      </c>
      <c r="AM149" s="26">
        <v>11367.697606343778</v>
      </c>
      <c r="AN149" s="26">
        <v>5639.8867408437609</v>
      </c>
      <c r="AO149" s="26">
        <v>29880.708941768651</v>
      </c>
      <c r="AP149" s="26">
        <v>604.45890808105389</v>
      </c>
      <c r="AQ149" s="26">
        <v>31155.648436471995</v>
      </c>
      <c r="AR149" s="26">
        <v>29788.268172868695</v>
      </c>
      <c r="AS149" s="26">
        <v>34161.015230414072</v>
      </c>
      <c r="AT149" s="26">
        <v>16819.267557667248</v>
      </c>
      <c r="AU149" s="26">
        <v>33320.961769515648</v>
      </c>
      <c r="AV149" s="26">
        <v>14478.640947910972</v>
      </c>
      <c r="AW149" s="26">
        <v>7709.4034712278326</v>
      </c>
      <c r="AX149" s="26">
        <v>27803.744407722679</v>
      </c>
      <c r="AY149" s="26">
        <v>25081.899264410924</v>
      </c>
    </row>
    <row r="150" spans="1:51" x14ac:dyDescent="0.25">
      <c r="A150" s="24">
        <v>44599</v>
      </c>
      <c r="B150" s="25">
        <v>5</v>
      </c>
      <c r="C150" s="26">
        <v>18742.144632414311</v>
      </c>
      <c r="D150" s="26">
        <v>22819.388347459502</v>
      </c>
      <c r="E150" s="26">
        <v>10825.85156046878</v>
      </c>
      <c r="F150" s="26">
        <v>31710.919552906271</v>
      </c>
      <c r="G150" s="26">
        <v>9547.9564009843943</v>
      </c>
      <c r="H150" s="26">
        <v>4499.7301112265814</v>
      </c>
      <c r="I150" s="26">
        <v>17460.583984691402</v>
      </c>
      <c r="J150" s="26">
        <v>95.773830413818402</v>
      </c>
      <c r="K150" s="26">
        <v>10496.408445331122</v>
      </c>
      <c r="L150" s="26">
        <v>6156.196084952112</v>
      </c>
      <c r="M150" s="26">
        <v>19825.647642053249</v>
      </c>
      <c r="N150" s="26">
        <v>15805.961222281261</v>
      </c>
      <c r="O150" s="26">
        <v>26574.919985074812</v>
      </c>
      <c r="P150" s="26">
        <v>9956.1791759257812</v>
      </c>
      <c r="Q150" s="26">
        <v>28.905299612045283</v>
      </c>
      <c r="R150" s="26">
        <v>4048.6675502207027</v>
      </c>
      <c r="S150" s="26">
        <v>29669.889603193169</v>
      </c>
      <c r="T150" s="26">
        <v>10248.36740840627</v>
      </c>
      <c r="U150" s="26">
        <v>5851.0932982424956</v>
      </c>
      <c r="V150" s="26">
        <v>41765.34959342645</v>
      </c>
      <c r="W150" s="26">
        <v>1390.2496179531249</v>
      </c>
      <c r="X150" s="26">
        <v>9423.3152178191813</v>
      </c>
      <c r="Y150" s="26">
        <v>14477.807873049353</v>
      </c>
      <c r="Z150" s="26">
        <v>303.27354766845701</v>
      </c>
      <c r="AA150" s="26">
        <v>12678.626858945334</v>
      </c>
      <c r="AB150" s="26">
        <v>11491.782492987977</v>
      </c>
      <c r="AC150" s="26">
        <v>16589.347930193133</v>
      </c>
      <c r="AD150" s="26">
        <v>23741.223342406636</v>
      </c>
      <c r="AE150" s="26">
        <v>4514.5446198437685</v>
      </c>
      <c r="AF150" s="26">
        <v>18.754754464285714</v>
      </c>
      <c r="AG150" s="26">
        <v>13977.581451387236</v>
      </c>
      <c r="AH150" s="26">
        <v>26466.461546562496</v>
      </c>
      <c r="AI150" s="26">
        <v>0</v>
      </c>
      <c r="AJ150" s="26">
        <v>408.00204443148954</v>
      </c>
      <c r="AK150" s="26">
        <v>3076.45316806251</v>
      </c>
      <c r="AL150" s="26">
        <v>14036.54608056253</v>
      </c>
      <c r="AM150" s="26">
        <v>10603.200064851591</v>
      </c>
      <c r="AN150" s="26">
        <v>5494.4110715547004</v>
      </c>
      <c r="AO150" s="26">
        <v>28489.604181342544</v>
      </c>
      <c r="AP150" s="26">
        <v>590.73190307617199</v>
      </c>
      <c r="AQ150" s="26">
        <v>30585.226710675131</v>
      </c>
      <c r="AR150" s="26">
        <v>28573.994962481982</v>
      </c>
      <c r="AS150" s="26">
        <v>32472.639178015641</v>
      </c>
      <c r="AT150" s="26">
        <v>17294.181873760994</v>
      </c>
      <c r="AU150" s="26">
        <v>32389.402840078164</v>
      </c>
      <c r="AV150" s="26">
        <v>14837.668922957866</v>
      </c>
      <c r="AW150" s="26">
        <v>6107.9638887861465</v>
      </c>
      <c r="AX150" s="26">
        <v>26417.860375402372</v>
      </c>
      <c r="AY150" s="26">
        <v>24384.787415660958</v>
      </c>
    </row>
    <row r="151" spans="1:51" x14ac:dyDescent="0.25">
      <c r="A151" s="24">
        <v>44599</v>
      </c>
      <c r="B151" s="25">
        <v>6</v>
      </c>
      <c r="C151" s="26">
        <v>17405.944691570541</v>
      </c>
      <c r="D151" s="26">
        <v>24057.384706365745</v>
      </c>
      <c r="E151" s="26">
        <v>9658.5292993984494</v>
      </c>
      <c r="F151" s="26">
        <v>33315.069610578146</v>
      </c>
      <c r="G151" s="26">
        <v>9945.4958998750244</v>
      </c>
      <c r="H151" s="26">
        <v>4735.7276951875047</v>
      </c>
      <c r="I151" s="26">
        <v>17495.170282292976</v>
      </c>
      <c r="J151" s="26">
        <v>90.880283355712905</v>
      </c>
      <c r="K151" s="26">
        <v>10504.387550292055</v>
      </c>
      <c r="L151" s="26">
        <v>6095.0998226161819</v>
      </c>
      <c r="M151" s="26">
        <v>19784.021810260318</v>
      </c>
      <c r="N151" s="26">
        <v>15737.116567007821</v>
      </c>
      <c r="O151" s="26">
        <v>26940.186267395118</v>
      </c>
      <c r="P151" s="26">
        <v>9855.1267378945377</v>
      </c>
      <c r="Q151" s="26">
        <v>28.474594754219044</v>
      </c>
      <c r="R151" s="26">
        <v>4009.1145807050789</v>
      </c>
      <c r="S151" s="26">
        <v>29590.88852633378</v>
      </c>
      <c r="T151" s="26">
        <v>10156.794679750012</v>
      </c>
      <c r="U151" s="26">
        <v>5870.2944782503255</v>
      </c>
      <c r="V151" s="26">
        <v>40238.82873031708</v>
      </c>
      <c r="W151" s="26">
        <v>1160.5824246328129</v>
      </c>
      <c r="X151" s="26">
        <v>10254.242937819172</v>
      </c>
      <c r="Y151" s="26">
        <v>15765.732261164085</v>
      </c>
      <c r="Z151" s="26">
        <v>303.03001663208011</v>
      </c>
      <c r="AA151" s="26">
        <v>13368.366350046876</v>
      </c>
      <c r="AB151" s="26">
        <v>11320.856338394229</v>
      </c>
      <c r="AC151" s="26">
        <v>16393.598226281902</v>
      </c>
      <c r="AD151" s="26">
        <v>23262.763610250389</v>
      </c>
      <c r="AE151" s="26">
        <v>3806.3062973672177</v>
      </c>
      <c r="AF151" s="26">
        <v>18.754754464285714</v>
      </c>
      <c r="AG151" s="26">
        <v>13919.521890730986</v>
      </c>
      <c r="AH151" s="26">
        <v>26456.551107468746</v>
      </c>
      <c r="AI151" s="26">
        <v>0</v>
      </c>
      <c r="AJ151" s="26">
        <v>427.81261790668958</v>
      </c>
      <c r="AK151" s="26">
        <v>2956.7391526015699</v>
      </c>
      <c r="AL151" s="26">
        <v>13770.674553250021</v>
      </c>
      <c r="AM151" s="26">
        <v>10161.916307179697</v>
      </c>
      <c r="AN151" s="26">
        <v>5450.1656496484393</v>
      </c>
      <c r="AO151" s="26">
        <v>28145.715811268554</v>
      </c>
      <c r="AP151" s="26">
        <v>580.61706542968705</v>
      </c>
      <c r="AQ151" s="26">
        <v>30449.717895757149</v>
      </c>
      <c r="AR151" s="26">
        <v>28477.146380567916</v>
      </c>
      <c r="AS151" s="26">
        <v>32461.858400054691</v>
      </c>
      <c r="AT151" s="26">
        <v>16616.658323620384</v>
      </c>
      <c r="AU151" s="26">
        <v>32490.392806921907</v>
      </c>
      <c r="AV151" s="26">
        <v>15072.836533473459</v>
      </c>
      <c r="AW151" s="26">
        <v>6251.7895011325818</v>
      </c>
      <c r="AX151" s="26">
        <v>26048.226999515649</v>
      </c>
      <c r="AY151" s="26">
        <v>24742.097927551578</v>
      </c>
    </row>
    <row r="152" spans="1:51" x14ac:dyDescent="0.25">
      <c r="A152" s="24">
        <v>44599</v>
      </c>
      <c r="B152" s="25">
        <v>7</v>
      </c>
      <c r="C152" s="26">
        <v>17142.241532179934</v>
      </c>
      <c r="D152" s="26">
        <v>25529.030067412612</v>
      </c>
      <c r="E152" s="26">
        <v>9515.6369575937606</v>
      </c>
      <c r="F152" s="26">
        <v>36037.540235984387</v>
      </c>
      <c r="G152" s="26">
        <v>10244.013773296907</v>
      </c>
      <c r="H152" s="26">
        <v>4652.8549412500197</v>
      </c>
      <c r="I152" s="26">
        <v>18957.031208414075</v>
      </c>
      <c r="J152" s="26">
        <v>97.382856369018498</v>
      </c>
      <c r="K152" s="26">
        <v>11084.274532745194</v>
      </c>
      <c r="L152" s="26">
        <v>5639.2253146083658</v>
      </c>
      <c r="M152" s="26">
        <v>20479.408384080751</v>
      </c>
      <c r="N152" s="26">
        <v>16047.116234148451</v>
      </c>
      <c r="O152" s="26">
        <v>29332.179854949798</v>
      </c>
      <c r="P152" s="26">
        <v>10364.126104468754</v>
      </c>
      <c r="Q152" s="26">
        <v>28.757469966888429</v>
      </c>
      <c r="R152" s="26">
        <v>4149.4930032460952</v>
      </c>
      <c r="S152" s="26">
        <v>31418.138478396275</v>
      </c>
      <c r="T152" s="26">
        <v>10302.829003250019</v>
      </c>
      <c r="U152" s="26">
        <v>5917.3390311878256</v>
      </c>
      <c r="V152" s="26">
        <v>41073.962437426439</v>
      </c>
      <c r="W152" s="26">
        <v>957.15228749609378</v>
      </c>
      <c r="X152" s="26">
        <v>15671.972538819155</v>
      </c>
      <c r="Y152" s="26">
        <v>17067.465028152783</v>
      </c>
      <c r="Z152" s="26">
        <v>297.84427658081052</v>
      </c>
      <c r="AA152" s="26">
        <v>14436.862879195309</v>
      </c>
      <c r="AB152" s="26">
        <v>11805.966722558305</v>
      </c>
      <c r="AC152" s="26">
        <v>16492.998733081204</v>
      </c>
      <c r="AD152" s="26">
        <v>24579.964696906638</v>
      </c>
      <c r="AE152" s="26">
        <v>3533.4997558203299</v>
      </c>
      <c r="AF152" s="26">
        <v>18.754754464285714</v>
      </c>
      <c r="AG152" s="26">
        <v>14884.642812762237</v>
      </c>
      <c r="AH152" s="26">
        <v>27350.849267656246</v>
      </c>
      <c r="AI152" s="26">
        <v>0</v>
      </c>
      <c r="AJ152" s="26">
        <v>427.99440154330773</v>
      </c>
      <c r="AK152" s="26">
        <v>3191.2515582343703</v>
      </c>
      <c r="AL152" s="26">
        <v>14079.8216470469</v>
      </c>
      <c r="AM152" s="26">
        <v>9442.8286759922212</v>
      </c>
      <c r="AN152" s="26">
        <v>5479.127403656259</v>
      </c>
      <c r="AO152" s="26">
        <v>29180.622020498849</v>
      </c>
      <c r="AP152" s="26">
        <v>596.03608703613293</v>
      </c>
      <c r="AQ152" s="26">
        <v>31685.542971378221</v>
      </c>
      <c r="AR152" s="26">
        <v>29405.709831782755</v>
      </c>
      <c r="AS152" s="26">
        <v>34242.029122835957</v>
      </c>
      <c r="AT152" s="26">
        <v>19220.182866870353</v>
      </c>
      <c r="AU152" s="26">
        <v>34064.747267250015</v>
      </c>
      <c r="AV152" s="26">
        <v>15022.999917973457</v>
      </c>
      <c r="AW152" s="26">
        <v>5637.4170928623107</v>
      </c>
      <c r="AX152" s="26">
        <v>26337.637853851575</v>
      </c>
      <c r="AY152" s="26">
        <v>25372.880190910957</v>
      </c>
    </row>
    <row r="153" spans="1:51" x14ac:dyDescent="0.25">
      <c r="A153" s="24">
        <v>44599</v>
      </c>
      <c r="B153" s="25">
        <v>8</v>
      </c>
      <c r="C153" s="26">
        <v>20526.177747461159</v>
      </c>
      <c r="D153" s="26">
        <v>26280.712884350112</v>
      </c>
      <c r="E153" s="26">
        <v>10098.23061964065</v>
      </c>
      <c r="F153" s="26">
        <v>40439.595493296874</v>
      </c>
      <c r="G153" s="26">
        <v>12311.670641113182</v>
      </c>
      <c r="H153" s="26">
        <v>5769.8188702578391</v>
      </c>
      <c r="I153" s="26">
        <v>22442.375700617216</v>
      </c>
      <c r="J153" s="26">
        <v>112.595235824585</v>
      </c>
      <c r="K153" s="26">
        <v>11790.938875635813</v>
      </c>
      <c r="L153" s="26">
        <v>5801.167499944293</v>
      </c>
      <c r="M153" s="26">
        <v>23020.407602447238</v>
      </c>
      <c r="N153" s="26">
        <v>15682.515699140629</v>
      </c>
      <c r="O153" s="26">
        <v>33588.35155677791</v>
      </c>
      <c r="P153" s="26">
        <v>10324.529662103943</v>
      </c>
      <c r="Q153" s="26">
        <v>29.579332609176635</v>
      </c>
      <c r="R153" s="26">
        <v>3837.7785061894538</v>
      </c>
      <c r="S153" s="26">
        <v>32138.955896115018</v>
      </c>
      <c r="T153" s="26">
        <v>9566.2188427890924</v>
      </c>
      <c r="U153" s="26">
        <v>5386.9354724768755</v>
      </c>
      <c r="V153" s="26">
        <v>41949.94726517643</v>
      </c>
      <c r="W153" s="26">
        <v>1343.9107206679696</v>
      </c>
      <c r="X153" s="26">
        <v>16623.258305714171</v>
      </c>
      <c r="Y153" s="26">
        <v>19471.441677246556</v>
      </c>
      <c r="Z153" s="26">
        <v>282.0841567993163</v>
      </c>
      <c r="AA153" s="26">
        <v>15304.095829656279</v>
      </c>
      <c r="AB153" s="26">
        <v>16251.521483980174</v>
      </c>
      <c r="AC153" s="26">
        <v>16783.860318237384</v>
      </c>
      <c r="AD153" s="26">
        <v>24174.874409719134</v>
      </c>
      <c r="AE153" s="26">
        <v>3407.7568371250104</v>
      </c>
      <c r="AF153" s="26">
        <v>18.754754464285714</v>
      </c>
      <c r="AG153" s="26">
        <v>15585.830706637234</v>
      </c>
      <c r="AH153" s="26">
        <v>25078.406836812494</v>
      </c>
      <c r="AI153" s="26">
        <v>40.290366272977181</v>
      </c>
      <c r="AJ153" s="26">
        <v>444.84771658707444</v>
      </c>
      <c r="AK153" s="26">
        <v>3291.5496521024479</v>
      </c>
      <c r="AL153" s="26">
        <v>13819.414286062511</v>
      </c>
      <c r="AM153" s="26">
        <v>8146.9039626406629</v>
      </c>
      <c r="AN153" s="26">
        <v>5880.2330855156397</v>
      </c>
      <c r="AO153" s="26">
        <v>30852.239289156983</v>
      </c>
      <c r="AP153" s="26">
        <v>529.79874575138103</v>
      </c>
      <c r="AQ153" s="26">
        <v>36461.836655331361</v>
      </c>
      <c r="AR153" s="26">
        <v>32450.497896571807</v>
      </c>
      <c r="AS153" s="26">
        <v>34701.810946242207</v>
      </c>
      <c r="AT153" s="26">
        <v>22074.366997276582</v>
      </c>
      <c r="AU153" s="26">
        <v>37241.635400531275</v>
      </c>
      <c r="AV153" s="26">
        <v>12890.71652817659</v>
      </c>
      <c r="AW153" s="26">
        <v>4512.3599182324215</v>
      </c>
      <c r="AX153" s="26">
        <v>25286.161823353534</v>
      </c>
      <c r="AY153" s="26">
        <v>32066.092248942216</v>
      </c>
    </row>
    <row r="154" spans="1:51" x14ac:dyDescent="0.25">
      <c r="A154" s="24">
        <v>44599</v>
      </c>
      <c r="B154" s="25">
        <v>9</v>
      </c>
      <c r="C154" s="26">
        <v>26030.005978070505</v>
      </c>
      <c r="D154" s="26">
        <v>32307.415403318861</v>
      </c>
      <c r="E154" s="26">
        <v>11900.643875765647</v>
      </c>
      <c r="F154" s="26">
        <v>47644.434704812491</v>
      </c>
      <c r="G154" s="26">
        <v>18344.241130406132</v>
      </c>
      <c r="H154" s="26">
        <v>8095.3596739531513</v>
      </c>
      <c r="I154" s="26">
        <v>27916.844054828136</v>
      </c>
      <c r="J154" s="26">
        <v>135.3577423095704</v>
      </c>
      <c r="K154" s="26">
        <v>13913.441528471743</v>
      </c>
      <c r="L154" s="26">
        <v>7247.6957934677421</v>
      </c>
      <c r="M154" s="26">
        <v>29918.394778128495</v>
      </c>
      <c r="N154" s="26">
        <v>17176.442741125011</v>
      </c>
      <c r="O154" s="26">
        <v>39782.235213926338</v>
      </c>
      <c r="P154" s="26">
        <v>10144.497726697233</v>
      </c>
      <c r="Q154" s="26">
        <v>30.518674015045164</v>
      </c>
      <c r="R154" s="26">
        <v>4125.7149571992186</v>
      </c>
      <c r="S154" s="26">
        <v>37847.302225396277</v>
      </c>
      <c r="T154" s="26">
        <v>10602.569261125009</v>
      </c>
      <c r="U154" s="26">
        <v>5930.5909689065656</v>
      </c>
      <c r="V154" s="26">
        <v>46950.275151113921</v>
      </c>
      <c r="W154" s="26">
        <v>1575.7873762148447</v>
      </c>
      <c r="X154" s="26">
        <v>14255.418954819193</v>
      </c>
      <c r="Y154" s="26">
        <v>23531.828218155075</v>
      </c>
      <c r="Z154" s="26">
        <v>294.57336303710952</v>
      </c>
      <c r="AA154" s="26">
        <v>18436.222514140627</v>
      </c>
      <c r="AB154" s="26">
        <v>21343.561922620796</v>
      </c>
      <c r="AC154" s="26">
        <v>19085.897176319326</v>
      </c>
      <c r="AD154" s="26">
        <v>26607.986180031636</v>
      </c>
      <c r="AE154" s="26">
        <v>3879.2068992656295</v>
      </c>
      <c r="AF154" s="26">
        <v>18.754754464285714</v>
      </c>
      <c r="AG154" s="26">
        <v>17713.603511449735</v>
      </c>
      <c r="AH154" s="26">
        <v>27112.631001937501</v>
      </c>
      <c r="AI154" s="26">
        <v>395.46634078984596</v>
      </c>
      <c r="AJ154" s="26">
        <v>498.59675139605429</v>
      </c>
      <c r="AK154" s="26">
        <v>5217.4574438829586</v>
      </c>
      <c r="AL154" s="26">
        <v>14633.973808187533</v>
      </c>
      <c r="AM154" s="26">
        <v>10600.991228867222</v>
      </c>
      <c r="AN154" s="26">
        <v>7217.8313672500117</v>
      </c>
      <c r="AO154" s="26">
        <v>36745.039499073035</v>
      </c>
      <c r="AP154" s="26">
        <v>706.864391505718</v>
      </c>
      <c r="AQ154" s="26">
        <v>45669.529499276658</v>
      </c>
      <c r="AR154" s="26">
        <v>39816.855687196847</v>
      </c>
      <c r="AS154" s="26">
        <v>38875.322778640642</v>
      </c>
      <c r="AT154" s="26">
        <v>29695.696332526604</v>
      </c>
      <c r="AU154" s="26">
        <v>43116.245505812505</v>
      </c>
      <c r="AV154" s="26">
        <v>15059.497910098467</v>
      </c>
      <c r="AW154" s="26">
        <v>3713.3525296767693</v>
      </c>
      <c r="AX154" s="26">
        <v>28291.564263410175</v>
      </c>
      <c r="AY154" s="26">
        <v>43132.625980489087</v>
      </c>
    </row>
    <row r="155" spans="1:51" x14ac:dyDescent="0.25">
      <c r="A155" s="24">
        <v>44599</v>
      </c>
      <c r="B155" s="25">
        <v>10</v>
      </c>
      <c r="C155" s="26">
        <v>30860.519227508426</v>
      </c>
      <c r="D155" s="26">
        <v>37023.860695225114</v>
      </c>
      <c r="E155" s="26">
        <v>13515.913724343782</v>
      </c>
      <c r="F155" s="26">
        <v>55963.034271187498</v>
      </c>
      <c r="G155" s="26">
        <v>23722.269577288414</v>
      </c>
      <c r="H155" s="26">
        <v>10068.210261140644</v>
      </c>
      <c r="I155" s="26">
        <v>32857.592661960945</v>
      </c>
      <c r="J155" s="26">
        <v>149.6168937683106</v>
      </c>
      <c r="K155" s="26">
        <v>15902.485965143635</v>
      </c>
      <c r="L155" s="26">
        <v>8498.6930195927234</v>
      </c>
      <c r="M155" s="26">
        <v>33903.065594438602</v>
      </c>
      <c r="N155" s="26">
        <v>19588.131005304691</v>
      </c>
      <c r="O155" s="26">
        <v>45666.436931793534</v>
      </c>
      <c r="P155" s="26">
        <v>9293.2859904631005</v>
      </c>
      <c r="Q155" s="26">
        <v>31.225698234558095</v>
      </c>
      <c r="R155" s="26">
        <v>4569.6026744101582</v>
      </c>
      <c r="S155" s="26">
        <v>42559.859326974387</v>
      </c>
      <c r="T155" s="26">
        <v>12853.265101617211</v>
      </c>
      <c r="U155" s="26">
        <v>6752.1590106331259</v>
      </c>
      <c r="V155" s="26">
        <v>52641.147168738928</v>
      </c>
      <c r="W155" s="26">
        <v>1629.6914828632819</v>
      </c>
      <c r="X155" s="26">
        <v>13861.143139819222</v>
      </c>
      <c r="Y155" s="26">
        <v>25890.64768526948</v>
      </c>
      <c r="Z155" s="26">
        <v>306.3905087280275</v>
      </c>
      <c r="AA155" s="26">
        <v>21042.953809812523</v>
      </c>
      <c r="AB155" s="26">
        <v>24125.590388980167</v>
      </c>
      <c r="AC155" s="26">
        <v>22734.846192590303</v>
      </c>
      <c r="AD155" s="26">
        <v>30010.24527690664</v>
      </c>
      <c r="AE155" s="26">
        <v>5533.3774044843813</v>
      </c>
      <c r="AF155" s="26">
        <v>18.754754464285714</v>
      </c>
      <c r="AG155" s="26">
        <v>20063.352000605984</v>
      </c>
      <c r="AH155" s="26">
        <v>31465.278006281249</v>
      </c>
      <c r="AI155" s="26">
        <v>1065.2048416031962</v>
      </c>
      <c r="AJ155" s="26">
        <v>644.54137380854809</v>
      </c>
      <c r="AK155" s="26">
        <v>7099.0619970628304</v>
      </c>
      <c r="AL155" s="26">
        <v>15981.380784281271</v>
      </c>
      <c r="AM155" s="26">
        <v>12244.281303250034</v>
      </c>
      <c r="AN155" s="26">
        <v>7378.0462873281413</v>
      </c>
      <c r="AO155" s="26">
        <v>43319.857767116504</v>
      </c>
      <c r="AP155" s="26">
        <v>909.78953552246116</v>
      </c>
      <c r="AQ155" s="26">
        <v>53996.414596753231</v>
      </c>
      <c r="AR155" s="26">
        <v>46817.250112821806</v>
      </c>
      <c r="AS155" s="26">
        <v>43393.504867734388</v>
      </c>
      <c r="AT155" s="26">
        <v>30657.287345464079</v>
      </c>
      <c r="AU155" s="26">
        <v>48974.861790562514</v>
      </c>
      <c r="AV155" s="26">
        <v>17081.035848348452</v>
      </c>
      <c r="AW155" s="26">
        <v>3916.4792239355556</v>
      </c>
      <c r="AX155" s="26">
        <v>32146.569640859394</v>
      </c>
      <c r="AY155" s="26">
        <v>50759.413611739052</v>
      </c>
    </row>
    <row r="156" spans="1:51" x14ac:dyDescent="0.25">
      <c r="A156" s="24">
        <v>44599</v>
      </c>
      <c r="B156" s="25">
        <v>11</v>
      </c>
      <c r="C156" s="26">
        <v>33845.478769408459</v>
      </c>
      <c r="D156" s="26">
        <v>39591.557230943858</v>
      </c>
      <c r="E156" s="26">
        <v>15463.728706671904</v>
      </c>
      <c r="F156" s="26">
        <v>61888.109456250007</v>
      </c>
      <c r="G156" s="26">
        <v>26056.093776108111</v>
      </c>
      <c r="H156" s="26">
        <v>10480.711499640631</v>
      </c>
      <c r="I156" s="26">
        <v>36096.634131812505</v>
      </c>
      <c r="J156" s="26">
        <v>165.6054382324219</v>
      </c>
      <c r="K156" s="26">
        <v>17336.634173143626</v>
      </c>
      <c r="L156" s="26">
        <v>9566.1129965692835</v>
      </c>
      <c r="M156" s="26">
        <v>36385.718920645377</v>
      </c>
      <c r="N156" s="26">
        <v>22217.555321359381</v>
      </c>
      <c r="O156" s="26">
        <v>50250.055591613833</v>
      </c>
      <c r="P156" s="26">
        <v>9579.6753840260171</v>
      </c>
      <c r="Q156" s="26">
        <v>32.143936260223398</v>
      </c>
      <c r="R156" s="26">
        <v>5066.2801880625002</v>
      </c>
      <c r="S156" s="26">
        <v>46198.41433999002</v>
      </c>
      <c r="T156" s="26">
        <v>14751.965699093773</v>
      </c>
      <c r="U156" s="26">
        <v>7930.0634302893759</v>
      </c>
      <c r="V156" s="26">
        <v>58377.150139020174</v>
      </c>
      <c r="W156" s="26">
        <v>1480.9853932382819</v>
      </c>
      <c r="X156" s="26">
        <v>13370.717195819147</v>
      </c>
      <c r="Y156" s="26">
        <v>25830.283637826822</v>
      </c>
      <c r="Z156" s="26">
        <v>246.07183044433589</v>
      </c>
      <c r="AA156" s="26">
        <v>23709.27907215626</v>
      </c>
      <c r="AB156" s="26">
        <v>25383.887240902044</v>
      </c>
      <c r="AC156" s="26">
        <v>25117.630029002525</v>
      </c>
      <c r="AD156" s="26">
        <v>34126.206912375419</v>
      </c>
      <c r="AE156" s="26">
        <v>6231.4994687546832</v>
      </c>
      <c r="AF156" s="26">
        <v>18.754754464285714</v>
      </c>
      <c r="AG156" s="26">
        <v>21362.335957605985</v>
      </c>
      <c r="AH156" s="26">
        <v>34293.435949718747</v>
      </c>
      <c r="AI156" s="26">
        <v>1693.4739717192865</v>
      </c>
      <c r="AJ156" s="26">
        <v>718.14180074923081</v>
      </c>
      <c r="AK156" s="26">
        <v>7551.9980024249444</v>
      </c>
      <c r="AL156" s="26">
        <v>17818.184050046901</v>
      </c>
      <c r="AM156" s="26">
        <v>13644.806683265642</v>
      </c>
      <c r="AN156" s="26">
        <v>8266.7056490781397</v>
      </c>
      <c r="AO156" s="26">
        <v>47950.107484352571</v>
      </c>
      <c r="AP156" s="26">
        <v>901.6765594482431</v>
      </c>
      <c r="AQ156" s="26">
        <v>59689.443782081318</v>
      </c>
      <c r="AR156" s="26">
        <v>51173.38782897807</v>
      </c>
      <c r="AS156" s="26">
        <v>47624.298529875043</v>
      </c>
      <c r="AT156" s="26">
        <v>31450.63458362034</v>
      </c>
      <c r="AU156" s="26">
        <v>52724.588701343753</v>
      </c>
      <c r="AV156" s="26">
        <v>18453.025506129696</v>
      </c>
      <c r="AW156" s="26">
        <v>5577.336804270255</v>
      </c>
      <c r="AX156" s="26">
        <v>35271.443910939473</v>
      </c>
      <c r="AY156" s="26">
        <v>55989.425714457822</v>
      </c>
    </row>
    <row r="157" spans="1:51" x14ac:dyDescent="0.25">
      <c r="A157" s="24">
        <v>44599</v>
      </c>
      <c r="B157" s="25">
        <v>12</v>
      </c>
      <c r="C157" s="26">
        <v>35893.551556860708</v>
      </c>
      <c r="D157" s="26">
        <v>42754.339377131349</v>
      </c>
      <c r="E157" s="26">
        <v>18448.830936046888</v>
      </c>
      <c r="F157" s="26">
        <v>66044.756477281262</v>
      </c>
      <c r="G157" s="26">
        <v>28842.421838824077</v>
      </c>
      <c r="H157" s="26">
        <v>11574.493189500041</v>
      </c>
      <c r="I157" s="26">
        <v>38003.419912820325</v>
      </c>
      <c r="J157" s="26">
        <v>164.01221847534191</v>
      </c>
      <c r="K157" s="26">
        <v>18424.963972979567</v>
      </c>
      <c r="L157" s="26">
        <v>9372.7960033036616</v>
      </c>
      <c r="M157" s="26">
        <v>39274.539360910276</v>
      </c>
      <c r="N157" s="26">
        <v>24843.739735562511</v>
      </c>
      <c r="O157" s="26">
        <v>53384.988034988841</v>
      </c>
      <c r="P157" s="26">
        <v>10123.655024336924</v>
      </c>
      <c r="Q157" s="26">
        <v>33.692857412338263</v>
      </c>
      <c r="R157" s="26">
        <v>5556.3428983124968</v>
      </c>
      <c r="S157" s="26">
        <v>49610.55676497439</v>
      </c>
      <c r="T157" s="26">
        <v>16432.979761234383</v>
      </c>
      <c r="U157" s="26">
        <v>8846.2050093128164</v>
      </c>
      <c r="V157" s="26">
        <v>62897.017102770173</v>
      </c>
      <c r="W157" s="26">
        <v>1577.4178549453131</v>
      </c>
      <c r="X157" s="26">
        <v>12953.013194206578</v>
      </c>
      <c r="Y157" s="26">
        <v>26118.438392050735</v>
      </c>
      <c r="Z157" s="26">
        <v>236.55751434326169</v>
      </c>
      <c r="AA157" s="26">
        <v>25342.049441390656</v>
      </c>
      <c r="AB157" s="26">
        <v>26081.021865386414</v>
      </c>
      <c r="AC157" s="26">
        <v>27044.110002412461</v>
      </c>
      <c r="AD157" s="26">
        <v>37393.542643125402</v>
      </c>
      <c r="AE157" s="26">
        <v>7217.2850632813515</v>
      </c>
      <c r="AF157" s="26">
        <v>18.754754464285714</v>
      </c>
      <c r="AG157" s="26">
        <v>22482.396936105986</v>
      </c>
      <c r="AH157" s="26">
        <v>36693.902790624998</v>
      </c>
      <c r="AI157" s="26">
        <v>2174.5381670575425</v>
      </c>
      <c r="AJ157" s="26">
        <v>957.68732340322333</v>
      </c>
      <c r="AK157" s="26">
        <v>7673.51262568325</v>
      </c>
      <c r="AL157" s="26">
        <v>19717.991392125019</v>
      </c>
      <c r="AM157" s="26">
        <v>15429.331824234398</v>
      </c>
      <c r="AN157" s="26">
        <v>9295.2534171562711</v>
      </c>
      <c r="AO157" s="26">
        <v>51879.208292906522</v>
      </c>
      <c r="AP157" s="26">
        <v>921.21516418457111</v>
      </c>
      <c r="AQ157" s="26">
        <v>62928.075687753219</v>
      </c>
      <c r="AR157" s="26">
        <v>55017.301835689002</v>
      </c>
      <c r="AS157" s="26">
        <v>51480.616775500021</v>
      </c>
      <c r="AT157" s="26">
        <v>34184.382356401649</v>
      </c>
      <c r="AU157" s="26">
        <v>55366.839576937506</v>
      </c>
      <c r="AV157" s="26">
        <v>19976.01892828595</v>
      </c>
      <c r="AW157" s="26">
        <v>5843.2269191582036</v>
      </c>
      <c r="AX157" s="26">
        <v>38060.563599652363</v>
      </c>
      <c r="AY157" s="26">
        <v>59134.088216426571</v>
      </c>
    </row>
    <row r="158" spans="1:51" x14ac:dyDescent="0.25">
      <c r="A158" s="24">
        <v>44599</v>
      </c>
      <c r="B158" s="25">
        <v>13</v>
      </c>
      <c r="C158" s="26">
        <v>37292.949206610559</v>
      </c>
      <c r="D158" s="26">
        <v>44417.154946912597</v>
      </c>
      <c r="E158" s="26">
        <v>18775.98987425003</v>
      </c>
      <c r="F158" s="26">
        <v>70038.820258218751</v>
      </c>
      <c r="G158" s="26">
        <v>31373.459724736927</v>
      </c>
      <c r="H158" s="26">
        <v>11472.768869250027</v>
      </c>
      <c r="I158" s="26">
        <v>39646.999545765633</v>
      </c>
      <c r="J158" s="26">
        <v>171.50834274291989</v>
      </c>
      <c r="K158" s="26">
        <v>19256.931729870183</v>
      </c>
      <c r="L158" s="26">
        <v>10320.289382670873</v>
      </c>
      <c r="M158" s="26">
        <v>39840.568177792142</v>
      </c>
      <c r="N158" s="26">
        <v>26912.579578468751</v>
      </c>
      <c r="O158" s="26">
        <v>56252.893997488842</v>
      </c>
      <c r="P158" s="26">
        <v>10774.268177725427</v>
      </c>
      <c r="Q158" s="26">
        <v>35.669521345138548</v>
      </c>
      <c r="R158" s="26">
        <v>6060.4067748086018</v>
      </c>
      <c r="S158" s="26">
        <v>53001.935925802522</v>
      </c>
      <c r="T158" s="26">
        <v>17543.999657609409</v>
      </c>
      <c r="U158" s="26">
        <v>9463.4592651097064</v>
      </c>
      <c r="V158" s="26">
        <v>66593.018761520158</v>
      </c>
      <c r="W158" s="26">
        <v>1888.1578486367237</v>
      </c>
      <c r="X158" s="26">
        <v>16823.993743546467</v>
      </c>
      <c r="Y158" s="26">
        <v>28117.245179957066</v>
      </c>
      <c r="Z158" s="26">
        <v>260.81325531005859</v>
      </c>
      <c r="AA158" s="26">
        <v>26797.084177859397</v>
      </c>
      <c r="AB158" s="26">
        <v>27013.89133126141</v>
      </c>
      <c r="AC158" s="26">
        <v>28710.941015207129</v>
      </c>
      <c r="AD158" s="26">
        <v>40416.424754906649</v>
      </c>
      <c r="AE158" s="26">
        <v>7763.2122064187251</v>
      </c>
      <c r="AF158" s="26">
        <v>18.754754464285714</v>
      </c>
      <c r="AG158" s="26">
        <v>23955.728894793487</v>
      </c>
      <c r="AH158" s="26">
        <v>39619.216701124999</v>
      </c>
      <c r="AI158" s="26">
        <v>2459.2914639505384</v>
      </c>
      <c r="AJ158" s="26">
        <v>826.18062901281337</v>
      </c>
      <c r="AK158" s="26">
        <v>7606.191807391825</v>
      </c>
      <c r="AL158" s="26">
        <v>21670.887235515638</v>
      </c>
      <c r="AM158" s="26">
        <v>16705.963139859399</v>
      </c>
      <c r="AN158" s="26">
        <v>9971.7538603437606</v>
      </c>
      <c r="AO158" s="26">
        <v>55872.441165246455</v>
      </c>
      <c r="AP158" s="26">
        <v>905.03631591796875</v>
      </c>
      <c r="AQ158" s="26">
        <v>65617.839789768856</v>
      </c>
      <c r="AR158" s="26">
        <v>57968.627914728102</v>
      </c>
      <c r="AS158" s="26">
        <v>54558.919987421905</v>
      </c>
      <c r="AT158" s="26">
        <v>35116.034449995343</v>
      </c>
      <c r="AU158" s="26">
        <v>58665.374411124998</v>
      </c>
      <c r="AV158" s="26">
        <v>21573.613128254703</v>
      </c>
      <c r="AW158" s="26">
        <v>6457.3915083893371</v>
      </c>
      <c r="AX158" s="26">
        <v>41703.261308597692</v>
      </c>
      <c r="AY158" s="26">
        <v>61185.889229739019</v>
      </c>
    </row>
    <row r="159" spans="1:51" x14ac:dyDescent="0.25">
      <c r="A159" s="24">
        <v>44599</v>
      </c>
      <c r="B159" s="25">
        <v>14</v>
      </c>
      <c r="C159" s="26">
        <v>38438.775140292732</v>
      </c>
      <c r="D159" s="26">
        <v>46416.30628338136</v>
      </c>
      <c r="E159" s="26">
        <v>19245.575911468761</v>
      </c>
      <c r="F159" s="26">
        <v>73976.121672031251</v>
      </c>
      <c r="G159" s="26">
        <v>32425.569467785364</v>
      </c>
      <c r="H159" s="26">
        <v>10841.96401034378</v>
      </c>
      <c r="I159" s="26">
        <v>41374.271998937511</v>
      </c>
      <c r="J159" s="26">
        <v>168.69606018066409</v>
      </c>
      <c r="K159" s="26">
        <v>19798.198794151453</v>
      </c>
      <c r="L159" s="26">
        <v>10616.298577100571</v>
      </c>
      <c r="M159" s="26">
        <v>40335.531381903143</v>
      </c>
      <c r="N159" s="26">
        <v>28662.22974807032</v>
      </c>
      <c r="O159" s="26">
        <v>58375.850540895088</v>
      </c>
      <c r="P159" s="26">
        <v>11524.691072287287</v>
      </c>
      <c r="Q159" s="26">
        <v>36.223638793945355</v>
      </c>
      <c r="R159" s="26">
        <v>6705.374414847659</v>
      </c>
      <c r="S159" s="26">
        <v>56198.548575568129</v>
      </c>
      <c r="T159" s="26">
        <v>18161.135015343767</v>
      </c>
      <c r="U159" s="26">
        <v>9799.7261732034458</v>
      </c>
      <c r="V159" s="26">
        <v>72596.453479551419</v>
      </c>
      <c r="W159" s="26">
        <v>2010.5114865078206</v>
      </c>
      <c r="X159" s="26">
        <v>17187.492166220734</v>
      </c>
      <c r="Y159" s="26">
        <v>28949.866899812369</v>
      </c>
      <c r="Z159" s="26">
        <v>245.6818521118164</v>
      </c>
      <c r="AA159" s="26">
        <v>28090.263709000021</v>
      </c>
      <c r="AB159" s="26">
        <v>28095.39322716766</v>
      </c>
      <c r="AC159" s="26">
        <v>29843.085462732408</v>
      </c>
      <c r="AD159" s="26">
        <v>44046.575859937904</v>
      </c>
      <c r="AE159" s="26">
        <v>7968.526205610844</v>
      </c>
      <c r="AF159" s="26">
        <v>18.754754464285714</v>
      </c>
      <c r="AG159" s="26">
        <v>25271.402385855985</v>
      </c>
      <c r="AH159" s="26">
        <v>42781.776000531259</v>
      </c>
      <c r="AI159" s="26">
        <v>2582.8532925501659</v>
      </c>
      <c r="AJ159" s="26">
        <v>756.19718429858722</v>
      </c>
      <c r="AK159" s="26">
        <v>7697.1231322080512</v>
      </c>
      <c r="AL159" s="26">
        <v>23633.986553875031</v>
      </c>
      <c r="AM159" s="26">
        <v>18242.0208321719</v>
      </c>
      <c r="AN159" s="26">
        <v>11174.052482062511</v>
      </c>
      <c r="AO159" s="26">
        <v>58637.634751896789</v>
      </c>
      <c r="AP159" s="26">
        <v>973.19831848144372</v>
      </c>
      <c r="AQ159" s="26">
        <v>68242.272231534473</v>
      </c>
      <c r="AR159" s="26">
        <v>59883.06668065775</v>
      </c>
      <c r="AS159" s="26">
        <v>57735.853316656277</v>
      </c>
      <c r="AT159" s="26">
        <v>34558.840297339135</v>
      </c>
      <c r="AU159" s="26">
        <v>62465.381772937501</v>
      </c>
      <c r="AV159" s="26">
        <v>22219.817763817209</v>
      </c>
      <c r="AW159" s="26">
        <v>7455.2891962240365</v>
      </c>
      <c r="AX159" s="26">
        <v>45087.598665093778</v>
      </c>
      <c r="AY159" s="26">
        <v>63097.221586270316</v>
      </c>
    </row>
    <row r="160" spans="1:51" x14ac:dyDescent="0.25">
      <c r="A160" s="24">
        <v>44599</v>
      </c>
      <c r="B160" s="25">
        <v>15</v>
      </c>
      <c r="C160" s="26">
        <v>38432.711391178469</v>
      </c>
      <c r="D160" s="26">
        <v>47695.54185469386</v>
      </c>
      <c r="E160" s="26">
        <v>19870.107114531274</v>
      </c>
      <c r="F160" s="26">
        <v>73999.215894718771</v>
      </c>
      <c r="G160" s="26">
        <v>33604.916454863123</v>
      </c>
      <c r="H160" s="26">
        <v>11927.975862156256</v>
      </c>
      <c r="I160" s="26">
        <v>41840.245925539057</v>
      </c>
      <c r="J160" s="26">
        <v>173.58061218261722</v>
      </c>
      <c r="K160" s="26">
        <v>20637.907635088945</v>
      </c>
      <c r="L160" s="26">
        <v>11263.204777483366</v>
      </c>
      <c r="M160" s="26">
        <v>42607.119923377635</v>
      </c>
      <c r="N160" s="26">
        <v>21823.224360679702</v>
      </c>
      <c r="O160" s="26">
        <v>58859.298549035724</v>
      </c>
      <c r="P160" s="26">
        <v>12129.095021746474</v>
      </c>
      <c r="Q160" s="26">
        <v>34.712942441940314</v>
      </c>
      <c r="R160" s="26">
        <v>6948.0403747109503</v>
      </c>
      <c r="S160" s="26">
        <v>57677.065648786876</v>
      </c>
      <c r="T160" s="26">
        <v>18111.255413078135</v>
      </c>
      <c r="U160" s="26">
        <v>9681.5804074690659</v>
      </c>
      <c r="V160" s="26">
        <v>74688.80482652018</v>
      </c>
      <c r="W160" s="26">
        <v>2026.2614532968801</v>
      </c>
      <c r="X160" s="26">
        <v>17560.656480598671</v>
      </c>
      <c r="Y160" s="26">
        <v>29922.703270272221</v>
      </c>
      <c r="Z160" s="26">
        <v>260.56283599853504</v>
      </c>
      <c r="AA160" s="26">
        <v>29237.200013265658</v>
      </c>
      <c r="AB160" s="26">
        <v>28216.283029917657</v>
      </c>
      <c r="AC160" s="26">
        <v>29803.988428950033</v>
      </c>
      <c r="AD160" s="26">
        <v>45321.240055656643</v>
      </c>
      <c r="AE160" s="26">
        <v>8772.7435946591522</v>
      </c>
      <c r="AF160" s="26">
        <v>18.754754464285714</v>
      </c>
      <c r="AG160" s="26">
        <v>25724.834269449733</v>
      </c>
      <c r="AH160" s="26">
        <v>43806.34912771875</v>
      </c>
      <c r="AI160" s="26">
        <v>2534.0040453592587</v>
      </c>
      <c r="AJ160" s="26">
        <v>781.13017161021753</v>
      </c>
      <c r="AK160" s="26">
        <v>7949.8599455539124</v>
      </c>
      <c r="AL160" s="26">
        <v>24674.679617609392</v>
      </c>
      <c r="AM160" s="26">
        <v>19854.822812031271</v>
      </c>
      <c r="AN160" s="26">
        <v>11435.979231750011</v>
      </c>
      <c r="AO160" s="26">
        <v>61137.525095109137</v>
      </c>
      <c r="AP160" s="26">
        <v>971.62863159179699</v>
      </c>
      <c r="AQ160" s="26">
        <v>69150.085175065731</v>
      </c>
      <c r="AR160" s="26">
        <v>61577.346661454656</v>
      </c>
      <c r="AS160" s="26">
        <v>60123.661511687511</v>
      </c>
      <c r="AT160" s="26">
        <v>36228.077257932877</v>
      </c>
      <c r="AU160" s="26">
        <v>63163.940764750005</v>
      </c>
      <c r="AV160" s="26">
        <v>24010.532115879705</v>
      </c>
      <c r="AW160" s="26">
        <v>9093.1506065478352</v>
      </c>
      <c r="AX160" s="26">
        <v>46938.20075573439</v>
      </c>
      <c r="AY160" s="26">
        <v>63571.447724582824</v>
      </c>
    </row>
    <row r="161" spans="1:51" x14ac:dyDescent="0.25">
      <c r="A161" s="24">
        <v>44599</v>
      </c>
      <c r="B161" s="25">
        <v>16</v>
      </c>
      <c r="C161" s="26">
        <v>38287.425772138617</v>
      </c>
      <c r="D161" s="26">
        <v>48811.01004088136</v>
      </c>
      <c r="E161" s="26">
        <v>20394.759051671888</v>
      </c>
      <c r="F161" s="26">
        <v>73367.960615062504</v>
      </c>
      <c r="G161" s="26">
        <v>37161.559005930991</v>
      </c>
      <c r="H161" s="26">
        <v>11983.925229265647</v>
      </c>
      <c r="I161" s="26">
        <v>41748.963720164065</v>
      </c>
      <c r="J161" s="26">
        <v>175.40135192871102</v>
      </c>
      <c r="K161" s="26">
        <v>20582.729813057693</v>
      </c>
      <c r="L161" s="26">
        <v>11678.465597217726</v>
      </c>
      <c r="M161" s="26">
        <v>43985.938089768642</v>
      </c>
      <c r="N161" s="26">
        <v>23292.7424010625</v>
      </c>
      <c r="O161" s="26">
        <v>58469.941855613855</v>
      </c>
      <c r="P161" s="26">
        <v>12279.165697529148</v>
      </c>
      <c r="Q161" s="26">
        <v>35.035673847198439</v>
      </c>
      <c r="R161" s="26">
        <v>7178.8633239492256</v>
      </c>
      <c r="S161" s="26">
        <v>58206.810300630634</v>
      </c>
      <c r="T161" s="26">
        <v>17829.531367750009</v>
      </c>
      <c r="U161" s="26">
        <v>9479.8672095003149</v>
      </c>
      <c r="V161" s="26">
        <v>74674.079153582672</v>
      </c>
      <c r="W161" s="26">
        <v>2150.8056414843804</v>
      </c>
      <c r="X161" s="26">
        <v>15467.784548041753</v>
      </c>
      <c r="Y161" s="26">
        <v>30815.757356057398</v>
      </c>
      <c r="Z161" s="26">
        <v>231.82980194091797</v>
      </c>
      <c r="AA161" s="26">
        <v>29364.395173859397</v>
      </c>
      <c r="AB161" s="26">
        <v>28106.785739730156</v>
      </c>
      <c r="AC161" s="26">
        <v>29791.808390983584</v>
      </c>
      <c r="AD161" s="26">
        <v>45527.460558219143</v>
      </c>
      <c r="AE161" s="26">
        <v>9297.4263180452817</v>
      </c>
      <c r="AF161" s="26">
        <v>18.754754464285714</v>
      </c>
      <c r="AG161" s="26">
        <v>25464.078061824737</v>
      </c>
      <c r="AH161" s="26">
        <v>44673.818397437499</v>
      </c>
      <c r="AI161" s="26">
        <v>2340.1942486956109</v>
      </c>
      <c r="AJ161" s="26">
        <v>800.63461408019737</v>
      </c>
      <c r="AK161" s="26">
        <v>8392.4439701569354</v>
      </c>
      <c r="AL161" s="26">
        <v>24723.09644485938</v>
      </c>
      <c r="AM161" s="26">
        <v>21046.005649000013</v>
      </c>
      <c r="AN161" s="26">
        <v>11811.54032254688</v>
      </c>
      <c r="AO161" s="26">
        <v>61646.723571496208</v>
      </c>
      <c r="AP161" s="26">
        <v>1035.641342163085</v>
      </c>
      <c r="AQ161" s="26">
        <v>69569.360288643846</v>
      </c>
      <c r="AR161" s="26">
        <v>63016.515995821836</v>
      </c>
      <c r="AS161" s="26">
        <v>60454.675773640629</v>
      </c>
      <c r="AT161" s="26">
        <v>36153.962748276572</v>
      </c>
      <c r="AU161" s="26">
        <v>62756.686858656249</v>
      </c>
      <c r="AV161" s="26">
        <v>25235.928640442206</v>
      </c>
      <c r="AW161" s="26">
        <v>6694.5656813579199</v>
      </c>
      <c r="AX161" s="26">
        <v>47279.977336668002</v>
      </c>
      <c r="AY161" s="26">
        <v>65262.089747020313</v>
      </c>
    </row>
    <row r="162" spans="1:51" x14ac:dyDescent="0.25">
      <c r="A162" s="24">
        <v>44599</v>
      </c>
      <c r="B162" s="25">
        <v>17</v>
      </c>
      <c r="C162" s="26">
        <v>37875.717928669445</v>
      </c>
      <c r="D162" s="26">
        <v>48430.586399537613</v>
      </c>
      <c r="E162" s="26">
        <v>20255.310352750032</v>
      </c>
      <c r="F162" s="26">
        <v>72801.478351875019</v>
      </c>
      <c r="G162" s="26">
        <v>38912.771132802445</v>
      </c>
      <c r="H162" s="26">
        <v>12027.148159078142</v>
      </c>
      <c r="I162" s="26">
        <v>40875.853207421882</v>
      </c>
      <c r="J162" s="26">
        <v>173.66874694824219</v>
      </c>
      <c r="K162" s="26">
        <v>20354.891551463941</v>
      </c>
      <c r="L162" s="26">
        <v>12095.253528725565</v>
      </c>
      <c r="M162" s="26">
        <v>42696.214571419041</v>
      </c>
      <c r="N162" s="26">
        <v>26173.019090460941</v>
      </c>
      <c r="O162" s="26">
        <v>57391.694125691967</v>
      </c>
      <c r="P162" s="26">
        <v>12640.973833829905</v>
      </c>
      <c r="Q162" s="26">
        <v>35.772876514434756</v>
      </c>
      <c r="R162" s="26">
        <v>7291.8557007812678</v>
      </c>
      <c r="S162" s="26">
        <v>57603.84670522438</v>
      </c>
      <c r="T162" s="26">
        <v>17182.932309437521</v>
      </c>
      <c r="U162" s="26">
        <v>9073.6952750940654</v>
      </c>
      <c r="V162" s="26">
        <v>74706.824065363908</v>
      </c>
      <c r="W162" s="26">
        <v>2096.1204364374898</v>
      </c>
      <c r="X162" s="26">
        <v>10149.552276450855</v>
      </c>
      <c r="Y162" s="26">
        <v>30524.379190471846</v>
      </c>
      <c r="Z162" s="26">
        <v>191.34917572021493</v>
      </c>
      <c r="AA162" s="26">
        <v>29163.831647140665</v>
      </c>
      <c r="AB162" s="26">
        <v>27803.665032386409</v>
      </c>
      <c r="AC162" s="26">
        <v>29032.844023881418</v>
      </c>
      <c r="AD162" s="26">
        <v>45541.967786156638</v>
      </c>
      <c r="AE162" s="26">
        <v>9681.8668660539843</v>
      </c>
      <c r="AF162" s="26">
        <v>18.754754464285714</v>
      </c>
      <c r="AG162" s="26">
        <v>25423.137165762237</v>
      </c>
      <c r="AH162" s="26">
        <v>45877.427444624991</v>
      </c>
      <c r="AI162" s="26">
        <v>1958.96360822474</v>
      </c>
      <c r="AJ162" s="26">
        <v>748.26767969604134</v>
      </c>
      <c r="AK162" s="26">
        <v>8284.0609558494853</v>
      </c>
      <c r="AL162" s="26">
        <v>24765.093343000019</v>
      </c>
      <c r="AM162" s="26">
        <v>21011.180058156293</v>
      </c>
      <c r="AN162" s="26">
        <v>11921.314201359381</v>
      </c>
      <c r="AO162" s="26">
        <v>60817.286160940959</v>
      </c>
      <c r="AP162" s="26">
        <v>1001.9405822753909</v>
      </c>
      <c r="AQ162" s="26">
        <v>68682.692567956357</v>
      </c>
      <c r="AR162" s="26">
        <v>62680.544273103071</v>
      </c>
      <c r="AS162" s="26">
        <v>60288.254995234383</v>
      </c>
      <c r="AT162" s="26">
        <v>35934.353872401582</v>
      </c>
      <c r="AU162" s="26">
        <v>61874.063835093752</v>
      </c>
      <c r="AV162" s="26">
        <v>27099.020348473467</v>
      </c>
      <c r="AW162" s="26">
        <v>5529.1067718779404</v>
      </c>
      <c r="AX162" s="26">
        <v>48106.300985265654</v>
      </c>
      <c r="AY162" s="26">
        <v>65045.716455895308</v>
      </c>
    </row>
    <row r="163" spans="1:51" x14ac:dyDescent="0.25">
      <c r="A163" s="24">
        <v>44599</v>
      </c>
      <c r="B163" s="25">
        <v>18</v>
      </c>
      <c r="C163" s="26">
        <v>37587.514517329437</v>
      </c>
      <c r="D163" s="26">
        <v>45840.890075131349</v>
      </c>
      <c r="E163" s="26">
        <v>19006.786116828152</v>
      </c>
      <c r="F163" s="26">
        <v>71521.11473493751</v>
      </c>
      <c r="G163" s="26">
        <v>35974.805118694225</v>
      </c>
      <c r="H163" s="26">
        <v>11089.346723312521</v>
      </c>
      <c r="I163" s="26">
        <v>39031.19777736719</v>
      </c>
      <c r="J163" s="26">
        <v>167.85871887207031</v>
      </c>
      <c r="K163" s="26">
        <v>19304.250554338945</v>
      </c>
      <c r="L163" s="26">
        <v>10979.509503381789</v>
      </c>
      <c r="M163" s="26">
        <v>38895.76547248759</v>
      </c>
      <c r="N163" s="26">
        <v>24813.036545750023</v>
      </c>
      <c r="O163" s="26">
        <v>54300.951878629487</v>
      </c>
      <c r="P163" s="26">
        <v>12715.809266092117</v>
      </c>
      <c r="Q163" s="26">
        <v>33.786762365341197</v>
      </c>
      <c r="R163" s="26">
        <v>7358.4776910781165</v>
      </c>
      <c r="S163" s="26">
        <v>55900.909628943133</v>
      </c>
      <c r="T163" s="26">
        <v>16480.283703546898</v>
      </c>
      <c r="U163" s="26">
        <v>8310.6768107034459</v>
      </c>
      <c r="V163" s="26">
        <v>72509.436807770195</v>
      </c>
      <c r="W163" s="26">
        <v>2040.8943512109402</v>
      </c>
      <c r="X163" s="26">
        <v>8409.4085976288552</v>
      </c>
      <c r="Y163" s="26">
        <v>30205.049323232699</v>
      </c>
      <c r="Z163" s="26">
        <v>264.04744445800787</v>
      </c>
      <c r="AA163" s="26">
        <v>28347.798465593773</v>
      </c>
      <c r="AB163" s="26">
        <v>26456.764106652034</v>
      </c>
      <c r="AC163" s="26">
        <v>28124.655696490332</v>
      </c>
      <c r="AD163" s="26">
        <v>44664.64346578165</v>
      </c>
      <c r="AE163" s="26">
        <v>9563.9794728443576</v>
      </c>
      <c r="AF163" s="26">
        <v>18.754754464285714</v>
      </c>
      <c r="AG163" s="26">
        <v>24591.773918637235</v>
      </c>
      <c r="AH163" s="26">
        <v>46741.603566656253</v>
      </c>
      <c r="AI163" s="26">
        <v>1422.212993469115</v>
      </c>
      <c r="AJ163" s="26">
        <v>721.25217984339042</v>
      </c>
      <c r="AK163" s="26">
        <v>7649.5256514883786</v>
      </c>
      <c r="AL163" s="26">
        <v>24858.030566468769</v>
      </c>
      <c r="AM163" s="26">
        <v>20178.279855250017</v>
      </c>
      <c r="AN163" s="26">
        <v>12094.395683375002</v>
      </c>
      <c r="AO163" s="26">
        <v>58470.648036144579</v>
      </c>
      <c r="AP163" s="26">
        <v>878.51779174804585</v>
      </c>
      <c r="AQ163" s="26">
        <v>66174.148921659478</v>
      </c>
      <c r="AR163" s="26">
        <v>59648.963898423375</v>
      </c>
      <c r="AS163" s="26">
        <v>59334.423463578139</v>
      </c>
      <c r="AT163" s="26">
        <v>30069.701821714105</v>
      </c>
      <c r="AU163" s="26">
        <v>60127.024327531253</v>
      </c>
      <c r="AV163" s="26">
        <v>27020.548003379699</v>
      </c>
      <c r="AW163" s="26">
        <v>5520.6347069755966</v>
      </c>
      <c r="AX163" s="26">
        <v>47743.825510918003</v>
      </c>
      <c r="AY163" s="26">
        <v>63052.751209301568</v>
      </c>
    </row>
    <row r="164" spans="1:51" x14ac:dyDescent="0.25">
      <c r="A164" s="24">
        <v>44599</v>
      </c>
      <c r="B164" s="25">
        <v>19</v>
      </c>
      <c r="C164" s="26">
        <v>34783.51260659501</v>
      </c>
      <c r="D164" s="26">
        <v>41465.264063068855</v>
      </c>
      <c r="E164" s="26">
        <v>17468.855695343769</v>
      </c>
      <c r="F164" s="26">
        <v>68103.786778687499</v>
      </c>
      <c r="G164" s="26">
        <v>31326.13715785967</v>
      </c>
      <c r="H164" s="26">
        <v>9810.302371593767</v>
      </c>
      <c r="I164" s="26">
        <v>35339.530895749987</v>
      </c>
      <c r="J164" s="26">
        <v>180.01537704467771</v>
      </c>
      <c r="K164" s="26">
        <v>17846.856473010816</v>
      </c>
      <c r="L164" s="26">
        <v>9697.6713921161627</v>
      </c>
      <c r="M164" s="26">
        <v>34427.305456801128</v>
      </c>
      <c r="N164" s="26">
        <v>23831.444032406267</v>
      </c>
      <c r="O164" s="26">
        <v>49395.651775645092</v>
      </c>
      <c r="P164" s="26">
        <v>12908.351331083042</v>
      </c>
      <c r="Q164" s="26">
        <v>33.233551666259764</v>
      </c>
      <c r="R164" s="26">
        <v>7245.8837767031309</v>
      </c>
      <c r="S164" s="26">
        <v>53358.14144483376</v>
      </c>
      <c r="T164" s="26">
        <v>15240.396288765651</v>
      </c>
      <c r="U164" s="26">
        <v>7463.787741625325</v>
      </c>
      <c r="V164" s="26">
        <v>69689.013933770169</v>
      </c>
      <c r="W164" s="26">
        <v>1887.3076471835968</v>
      </c>
      <c r="X164" s="26">
        <v>9447.752140689794</v>
      </c>
      <c r="Y164" s="26">
        <v>29205.554600127805</v>
      </c>
      <c r="Z164" s="26">
        <v>279.17957885742186</v>
      </c>
      <c r="AA164" s="26">
        <v>26665.453904984384</v>
      </c>
      <c r="AB164" s="26">
        <v>22332.865291964539</v>
      </c>
      <c r="AC164" s="26">
        <v>26647.672684864443</v>
      </c>
      <c r="AD164" s="26">
        <v>43535.132524937901</v>
      </c>
      <c r="AE164" s="26">
        <v>8707.6722190937653</v>
      </c>
      <c r="AF164" s="26">
        <v>18.754754464285714</v>
      </c>
      <c r="AG164" s="26">
        <v>23416.149713449733</v>
      </c>
      <c r="AH164" s="26">
        <v>46288.249138281244</v>
      </c>
      <c r="AI164" s="26">
        <v>771.68893237619238</v>
      </c>
      <c r="AJ164" s="26">
        <v>497.07281289789546</v>
      </c>
      <c r="AK164" s="26">
        <v>6836.0424347596754</v>
      </c>
      <c r="AL164" s="26">
        <v>24639.327704562518</v>
      </c>
      <c r="AM164" s="26">
        <v>17729.211104140646</v>
      </c>
      <c r="AN164" s="26">
        <v>12149.53028134375</v>
      </c>
      <c r="AO164" s="26">
        <v>53277.20157127369</v>
      </c>
      <c r="AP164" s="26">
        <v>738.57495117187477</v>
      </c>
      <c r="AQ164" s="26">
        <v>59595.525020471963</v>
      </c>
      <c r="AR164" s="26">
        <v>53167.20149752494</v>
      </c>
      <c r="AS164" s="26">
        <v>57645.25536475001</v>
      </c>
      <c r="AT164" s="26">
        <v>28852.991425339125</v>
      </c>
      <c r="AU164" s="26">
        <v>56260.030431375002</v>
      </c>
      <c r="AV164" s="26">
        <v>26517.007748629709</v>
      </c>
      <c r="AW164" s="26">
        <v>5736.4806337168102</v>
      </c>
      <c r="AX164" s="26">
        <v>46716.123234609411</v>
      </c>
      <c r="AY164" s="26">
        <v>56175.104127426595</v>
      </c>
    </row>
    <row r="165" spans="1:51" x14ac:dyDescent="0.25">
      <c r="A165" s="24">
        <v>44599</v>
      </c>
      <c r="B165" s="25">
        <v>20</v>
      </c>
      <c r="C165" s="26">
        <v>31324.336447461181</v>
      </c>
      <c r="D165" s="26">
        <v>40424.552496631353</v>
      </c>
      <c r="E165" s="26">
        <v>16288.563618796914</v>
      </c>
      <c r="F165" s="26">
        <v>62575.825204718756</v>
      </c>
      <c r="G165" s="26">
        <v>29854.252735672526</v>
      </c>
      <c r="H165" s="26">
        <v>8484.1037806719014</v>
      </c>
      <c r="I165" s="26">
        <v>32643.918198320331</v>
      </c>
      <c r="J165" s="26">
        <v>183.67644500732419</v>
      </c>
      <c r="K165" s="26">
        <v>17381.16816054206</v>
      </c>
      <c r="L165" s="26">
        <v>8863.8547819989617</v>
      </c>
      <c r="M165" s="26">
        <v>32035.726433051954</v>
      </c>
      <c r="N165" s="26">
        <v>22619.051019507835</v>
      </c>
      <c r="O165" s="26">
        <v>46580.916743488844</v>
      </c>
      <c r="P165" s="26">
        <v>14126.922321329534</v>
      </c>
      <c r="Q165" s="26">
        <v>33.581232147216788</v>
      </c>
      <c r="R165" s="26">
        <v>7105.3702341289145</v>
      </c>
      <c r="S165" s="26">
        <v>52564.787972786886</v>
      </c>
      <c r="T165" s="26">
        <v>14397.376158515652</v>
      </c>
      <c r="U165" s="26">
        <v>6880.4227062424952</v>
      </c>
      <c r="V165" s="26">
        <v>68242.242271832685</v>
      </c>
      <c r="W165" s="26">
        <v>1887.8922940273451</v>
      </c>
      <c r="X165" s="26">
        <v>8637.1611798192152</v>
      </c>
      <c r="Y165" s="26">
        <v>26719.251806396544</v>
      </c>
      <c r="Z165" s="26">
        <v>271.69372695922863</v>
      </c>
      <c r="AA165" s="26">
        <v>26185.147194296889</v>
      </c>
      <c r="AB165" s="26">
        <v>20207.176119558295</v>
      </c>
      <c r="AC165" s="26">
        <v>25064.665709365723</v>
      </c>
      <c r="AD165" s="26">
        <v>42133.820283187903</v>
      </c>
      <c r="AE165" s="26">
        <v>8474.7953630625198</v>
      </c>
      <c r="AF165" s="26">
        <v>18.754754464285714</v>
      </c>
      <c r="AG165" s="26">
        <v>22631.674325637236</v>
      </c>
      <c r="AH165" s="26">
        <v>47380.142589593743</v>
      </c>
      <c r="AI165" s="26">
        <v>202.48592142636676</v>
      </c>
      <c r="AJ165" s="26">
        <v>434.58775944781775</v>
      </c>
      <c r="AK165" s="26">
        <v>5553.4221128111121</v>
      </c>
      <c r="AL165" s="26">
        <v>24953.952986687516</v>
      </c>
      <c r="AM165" s="26">
        <v>17350.7903276094</v>
      </c>
      <c r="AN165" s="26">
        <v>12579.9990015</v>
      </c>
      <c r="AO165" s="26">
        <v>48549.485490548235</v>
      </c>
      <c r="AP165" s="26">
        <v>712.87973308563187</v>
      </c>
      <c r="AQ165" s="26">
        <v>53335.337781964161</v>
      </c>
      <c r="AR165" s="26">
        <v>50362.657998853079</v>
      </c>
      <c r="AS165" s="26">
        <v>58450.592846015636</v>
      </c>
      <c r="AT165" s="26">
        <v>27938.055761307867</v>
      </c>
      <c r="AU165" s="26">
        <v>54305.336620500006</v>
      </c>
      <c r="AV165" s="26">
        <v>26692.477295129698</v>
      </c>
      <c r="AW165" s="26">
        <v>8574.6741461269539</v>
      </c>
      <c r="AX165" s="26">
        <v>46570.694605039083</v>
      </c>
      <c r="AY165" s="26">
        <v>45839.547481332855</v>
      </c>
    </row>
    <row r="166" spans="1:51" x14ac:dyDescent="0.25">
      <c r="A166" s="24">
        <v>44599</v>
      </c>
      <c r="B166" s="25">
        <v>21</v>
      </c>
      <c r="C166" s="26">
        <v>29292.871461273677</v>
      </c>
      <c r="D166" s="26">
        <v>40043.640231443846</v>
      </c>
      <c r="E166" s="26">
        <v>16796.582028578145</v>
      </c>
      <c r="F166" s="26">
        <v>56741.797491156256</v>
      </c>
      <c r="G166" s="26">
        <v>29452.548886875291</v>
      </c>
      <c r="H166" s="26">
        <v>7931.2100524843936</v>
      </c>
      <c r="I166" s="26">
        <v>30083.581476773445</v>
      </c>
      <c r="J166" s="26">
        <v>190.4737815856935</v>
      </c>
      <c r="K166" s="26">
        <v>18061.632949307685</v>
      </c>
      <c r="L166" s="26">
        <v>8237.8409261630568</v>
      </c>
      <c r="M166" s="26">
        <v>31166.472023848743</v>
      </c>
      <c r="N166" s="26">
        <v>21794.179937312496</v>
      </c>
      <c r="O166" s="26">
        <v>46386.183619738847</v>
      </c>
      <c r="P166" s="26">
        <v>15909.84608982493</v>
      </c>
      <c r="Q166" s="26">
        <v>32.702791013717651</v>
      </c>
      <c r="R166" s="26">
        <v>7037.1157804179638</v>
      </c>
      <c r="S166" s="26">
        <v>53929.136958052528</v>
      </c>
      <c r="T166" s="26">
        <v>14005.204900546894</v>
      </c>
      <c r="U166" s="26">
        <v>6934.6179838987555</v>
      </c>
      <c r="V166" s="26">
        <v>69043.45453261392</v>
      </c>
      <c r="W166" s="26">
        <v>1724.9991039921883</v>
      </c>
      <c r="X166" s="26">
        <v>9798.8961438191964</v>
      </c>
      <c r="Y166" s="26">
        <v>26000.245910069229</v>
      </c>
      <c r="Z166" s="26">
        <v>282.95203598022471</v>
      </c>
      <c r="AA166" s="26">
        <v>26087.314650140615</v>
      </c>
      <c r="AB166" s="26">
        <v>18652.129857027045</v>
      </c>
      <c r="AC166" s="26">
        <v>23699.909969868389</v>
      </c>
      <c r="AD166" s="26">
        <v>42068.438845812896</v>
      </c>
      <c r="AE166" s="26">
        <v>8813.7585200937538</v>
      </c>
      <c r="AF166" s="26">
        <v>18.754754464285714</v>
      </c>
      <c r="AG166" s="26">
        <v>23042.805483605986</v>
      </c>
      <c r="AH166" s="26">
        <v>47788.55747284375</v>
      </c>
      <c r="AI166" s="26">
        <v>25.113931631528917</v>
      </c>
      <c r="AJ166" s="26">
        <v>338.73754015949396</v>
      </c>
      <c r="AK166" s="26">
        <v>4598.0852657177275</v>
      </c>
      <c r="AL166" s="26">
        <v>25696.786857000021</v>
      </c>
      <c r="AM166" s="26">
        <v>16832.750653078132</v>
      </c>
      <c r="AN166" s="26">
        <v>12200.62573190625</v>
      </c>
      <c r="AO166" s="26">
        <v>47827.728599002337</v>
      </c>
      <c r="AP166" s="26">
        <v>746.55504620075294</v>
      </c>
      <c r="AQ166" s="26">
        <v>49260.330730596965</v>
      </c>
      <c r="AR166" s="26">
        <v>50133.857503095271</v>
      </c>
      <c r="AS166" s="26">
        <v>60548.62286739063</v>
      </c>
      <c r="AT166" s="26">
        <v>25312.74463127659</v>
      </c>
      <c r="AU166" s="26">
        <v>54291.74449851564</v>
      </c>
      <c r="AV166" s="26">
        <v>26829.153340067201</v>
      </c>
      <c r="AW166" s="26">
        <v>10120.087152125005</v>
      </c>
      <c r="AX166" s="26">
        <v>47163.412649921884</v>
      </c>
      <c r="AY166" s="26">
        <v>40597.121175801571</v>
      </c>
    </row>
    <row r="167" spans="1:51" x14ac:dyDescent="0.25">
      <c r="A167" s="24">
        <v>44599</v>
      </c>
      <c r="B167" s="25">
        <v>22</v>
      </c>
      <c r="C167" s="26">
        <v>30243.470522242409</v>
      </c>
      <c r="D167" s="26">
        <v>42871.826753850095</v>
      </c>
      <c r="E167" s="26">
        <v>17667.683564734391</v>
      </c>
      <c r="F167" s="26">
        <v>57287.644564531256</v>
      </c>
      <c r="G167" s="26">
        <v>27412.026970178988</v>
      </c>
      <c r="H167" s="26">
        <v>8308.2907156718938</v>
      </c>
      <c r="I167" s="26">
        <v>29254.140715050777</v>
      </c>
      <c r="J167" s="26">
        <v>186.4367179870606</v>
      </c>
      <c r="K167" s="26">
        <v>19350.760776026444</v>
      </c>
      <c r="L167" s="26">
        <v>8551.9185845927459</v>
      </c>
      <c r="M167" s="26">
        <v>32889.820775857923</v>
      </c>
      <c r="N167" s="26">
        <v>23040.668515734382</v>
      </c>
      <c r="O167" s="26">
        <v>47235.573344848213</v>
      </c>
      <c r="P167" s="26">
        <v>16525.779648039064</v>
      </c>
      <c r="Q167" s="26">
        <v>32.631016473770146</v>
      </c>
      <c r="R167" s="26">
        <v>7824.9336061796957</v>
      </c>
      <c r="S167" s="26">
        <v>58357.453302224385</v>
      </c>
      <c r="T167" s="26">
        <v>15506.482811671902</v>
      </c>
      <c r="U167" s="26">
        <v>8560.8896917971961</v>
      </c>
      <c r="V167" s="26">
        <v>74438.855631613929</v>
      </c>
      <c r="W167" s="26">
        <v>2100.6685979648428</v>
      </c>
      <c r="X167" s="26">
        <v>-853.94813618081025</v>
      </c>
      <c r="Y167" s="26">
        <v>25167.651042226844</v>
      </c>
      <c r="Z167" s="26">
        <v>257.04899261474611</v>
      </c>
      <c r="AA167" s="26">
        <v>29907.167437671898</v>
      </c>
      <c r="AB167" s="26">
        <v>17686.186873277045</v>
      </c>
      <c r="AC167" s="26">
        <v>25874.739669129347</v>
      </c>
      <c r="AD167" s="26">
        <v>46050.662070375387</v>
      </c>
      <c r="AE167" s="26">
        <v>10035.942791500031</v>
      </c>
      <c r="AF167" s="26">
        <v>18.754754464285714</v>
      </c>
      <c r="AG167" s="26">
        <v>24979.735569355984</v>
      </c>
      <c r="AH167" s="26">
        <v>52574.089958312499</v>
      </c>
      <c r="AI167" s="26">
        <v>0</v>
      </c>
      <c r="AJ167" s="26">
        <v>361.9462959674857</v>
      </c>
      <c r="AK167" s="26">
        <v>4872.6256846093702</v>
      </c>
      <c r="AL167" s="26">
        <v>27821.14459846876</v>
      </c>
      <c r="AM167" s="26">
        <v>17994.369897781267</v>
      </c>
      <c r="AN167" s="26">
        <v>12501.72878271875</v>
      </c>
      <c r="AO167" s="26">
        <v>50396.115602912061</v>
      </c>
      <c r="AP167" s="26">
        <v>888.53622436523506</v>
      </c>
      <c r="AQ167" s="26">
        <v>48389.517019300103</v>
      </c>
      <c r="AR167" s="26">
        <v>53565.512626149946</v>
      </c>
      <c r="AS167" s="26">
        <v>64979.541138218774</v>
      </c>
      <c r="AT167" s="26">
        <v>27403.578546776596</v>
      </c>
      <c r="AU167" s="26">
        <v>56810.605678500004</v>
      </c>
      <c r="AV167" s="26">
        <v>30529.35072291096</v>
      </c>
      <c r="AW167" s="26">
        <v>11771.837493406241</v>
      </c>
      <c r="AX167" s="26">
        <v>52191.613651605498</v>
      </c>
      <c r="AY167" s="26">
        <v>38795.783198379693</v>
      </c>
    </row>
    <row r="168" spans="1:51" x14ac:dyDescent="0.25">
      <c r="A168" s="24">
        <v>44599</v>
      </c>
      <c r="B168" s="25">
        <v>23</v>
      </c>
      <c r="C168" s="26">
        <v>27867.618825648668</v>
      </c>
      <c r="D168" s="26">
        <v>40881.50043069385</v>
      </c>
      <c r="E168" s="26">
        <v>16507.380203984412</v>
      </c>
      <c r="F168" s="26">
        <v>52798.517918687503</v>
      </c>
      <c r="G168" s="26">
        <v>22869.065869171889</v>
      </c>
      <c r="H168" s="26">
        <v>8425.4805945000153</v>
      </c>
      <c r="I168" s="26">
        <v>27148.79996840626</v>
      </c>
      <c r="J168" s="26">
        <v>164.4076042175293</v>
      </c>
      <c r="K168" s="26">
        <v>18237.707288628011</v>
      </c>
      <c r="L168" s="26">
        <v>8065.9043992255665</v>
      </c>
      <c r="M168" s="26">
        <v>31945.443519434317</v>
      </c>
      <c r="N168" s="26">
        <v>21640.931507226571</v>
      </c>
      <c r="O168" s="26">
        <v>44149.41763580135</v>
      </c>
      <c r="P168" s="26">
        <v>16412.605661433594</v>
      </c>
      <c r="Q168" s="26">
        <v>32.814506280899046</v>
      </c>
      <c r="R168" s="26">
        <v>7431.442205070317</v>
      </c>
      <c r="S168" s="26">
        <v>55751.265665208761</v>
      </c>
      <c r="T168" s="26">
        <v>14532.8465823594</v>
      </c>
      <c r="U168" s="26">
        <v>8218.1927920393846</v>
      </c>
      <c r="V168" s="26">
        <v>69556.373480145179</v>
      </c>
      <c r="W168" s="26">
        <v>1859.8225954023437</v>
      </c>
      <c r="X168" s="26">
        <v>-1644.846994423214</v>
      </c>
      <c r="Y168" s="26">
        <v>24717.532800126177</v>
      </c>
      <c r="Z168" s="26">
        <v>232.11652923583986</v>
      </c>
      <c r="AA168" s="26">
        <v>28623.63407831252</v>
      </c>
      <c r="AB168" s="26">
        <v>16400.587000448933</v>
      </c>
      <c r="AC168" s="26">
        <v>24763.489558169949</v>
      </c>
      <c r="AD168" s="26">
        <v>43739.295561250394</v>
      </c>
      <c r="AE168" s="26">
        <v>8836.3577863125174</v>
      </c>
      <c r="AF168" s="26">
        <v>18.754754464285714</v>
      </c>
      <c r="AG168" s="26">
        <v>23562.489154074734</v>
      </c>
      <c r="AH168" s="26">
        <v>50611.688262687501</v>
      </c>
      <c r="AI168" s="26">
        <v>0</v>
      </c>
      <c r="AJ168" s="26">
        <v>369.24559591127797</v>
      </c>
      <c r="AK168" s="26">
        <v>4583.1364207656297</v>
      </c>
      <c r="AL168" s="26">
        <v>26665.950980703128</v>
      </c>
      <c r="AM168" s="26">
        <v>16908.743788468793</v>
      </c>
      <c r="AN168" s="26">
        <v>12134.50324214063</v>
      </c>
      <c r="AO168" s="26">
        <v>48005.749176691548</v>
      </c>
      <c r="AP168" s="26">
        <v>836.04786682128906</v>
      </c>
      <c r="AQ168" s="26">
        <v>45140.731860050102</v>
      </c>
      <c r="AR168" s="26">
        <v>51047.441185353091</v>
      </c>
      <c r="AS168" s="26">
        <v>61713.720080187515</v>
      </c>
      <c r="AT168" s="26">
        <v>26253.986038995336</v>
      </c>
      <c r="AU168" s="26">
        <v>53046.403543296889</v>
      </c>
      <c r="AV168" s="26">
        <v>28379.413627535956</v>
      </c>
      <c r="AW168" s="26">
        <v>11554.743927451176</v>
      </c>
      <c r="AX168" s="26">
        <v>49841.821217304721</v>
      </c>
      <c r="AY168" s="26">
        <v>35684.999758973456</v>
      </c>
    </row>
    <row r="169" spans="1:51" x14ac:dyDescent="0.25">
      <c r="A169" s="24">
        <v>44599</v>
      </c>
      <c r="B169" s="25">
        <v>24</v>
      </c>
      <c r="C169" s="26">
        <v>25374.857497492427</v>
      </c>
      <c r="D169" s="26">
        <v>37171.671716725104</v>
      </c>
      <c r="E169" s="26">
        <v>15276.32489050002</v>
      </c>
      <c r="F169" s="26">
        <v>47101.550373062506</v>
      </c>
      <c r="G169" s="26">
        <v>20571.127784929693</v>
      </c>
      <c r="H169" s="26">
        <v>8562.7609701562851</v>
      </c>
      <c r="I169" s="26">
        <v>24470.143928710939</v>
      </c>
      <c r="J169" s="26">
        <v>141.19829559326169</v>
      </c>
      <c r="K169" s="26">
        <v>16485.427820510817</v>
      </c>
      <c r="L169" s="26">
        <v>7808.1952729755412</v>
      </c>
      <c r="M169" s="26">
        <v>30850.2167398317</v>
      </c>
      <c r="N169" s="26">
        <v>19449.227536492199</v>
      </c>
      <c r="O169" s="26">
        <v>39336.571582051343</v>
      </c>
      <c r="P169" s="26">
        <v>15088.490307101567</v>
      </c>
      <c r="Q169" s="26">
        <v>32.379069585800174</v>
      </c>
      <c r="R169" s="26">
        <v>6675.5495906171882</v>
      </c>
      <c r="S169" s="26">
        <v>50190.274937130656</v>
      </c>
      <c r="T169" s="26">
        <v>13334.480357585951</v>
      </c>
      <c r="U169" s="26">
        <v>7682.9341808831259</v>
      </c>
      <c r="V169" s="26">
        <v>61152.675807082676</v>
      </c>
      <c r="W169" s="26">
        <v>1695.7981048750007</v>
      </c>
      <c r="X169" s="26">
        <v>106.67932007700369</v>
      </c>
      <c r="Y169" s="26">
        <v>22497.074482072894</v>
      </c>
      <c r="Z169" s="26">
        <v>112.32600095987328</v>
      </c>
      <c r="AA169" s="26">
        <v>23974.233548984401</v>
      </c>
      <c r="AB169" s="26">
        <v>14920.346655152071</v>
      </c>
      <c r="AC169" s="26">
        <v>23031.868478067739</v>
      </c>
      <c r="AD169" s="26">
        <v>39166.988653844142</v>
      </c>
      <c r="AE169" s="26">
        <v>8369.7182760625146</v>
      </c>
      <c r="AF169" s="26">
        <v>18.754754464285714</v>
      </c>
      <c r="AG169" s="26">
        <v>21093.993393855984</v>
      </c>
      <c r="AH169" s="26">
        <v>43814.721823625005</v>
      </c>
      <c r="AI169" s="26">
        <v>0</v>
      </c>
      <c r="AJ169" s="26">
        <v>396.39064324426442</v>
      </c>
      <c r="AK169" s="26">
        <v>4130.9842133515795</v>
      </c>
      <c r="AL169" s="26">
        <v>23757.805199812527</v>
      </c>
      <c r="AM169" s="26">
        <v>14341.551024500019</v>
      </c>
      <c r="AN169" s="26">
        <v>11437.109620375002</v>
      </c>
      <c r="AO169" s="26">
        <v>43592.427790364607</v>
      </c>
      <c r="AP169" s="26">
        <v>769.40899658203193</v>
      </c>
      <c r="AQ169" s="26">
        <v>41539.366409870432</v>
      </c>
      <c r="AR169" s="26">
        <v>46569.861888110885</v>
      </c>
      <c r="AS169" s="26">
        <v>55385.696656265645</v>
      </c>
      <c r="AT169" s="26">
        <v>23594.164426995343</v>
      </c>
      <c r="AU169" s="26">
        <v>47783.721489015639</v>
      </c>
      <c r="AV169" s="26">
        <v>20449.127742817196</v>
      </c>
      <c r="AW169" s="26">
        <v>18703.428246910156</v>
      </c>
      <c r="AX169" s="26">
        <v>44965.041650796891</v>
      </c>
      <c r="AY169" s="26">
        <v>32672.44418230157</v>
      </c>
    </row>
    <row r="170" spans="1:51" x14ac:dyDescent="0.25">
      <c r="A170" s="24">
        <v>44600</v>
      </c>
      <c r="B170" s="25">
        <v>1</v>
      </c>
      <c r="C170" s="26">
        <v>22805.935087773676</v>
      </c>
      <c r="D170" s="26">
        <v>33011.939487162599</v>
      </c>
      <c r="E170" s="26">
        <v>13073.135270156261</v>
      </c>
      <c r="F170" s="26">
        <v>41456.200037500021</v>
      </c>
      <c r="G170" s="26">
        <v>23347.117456632837</v>
      </c>
      <c r="H170" s="26">
        <v>8329.0116668125229</v>
      </c>
      <c r="I170" s="26">
        <v>21961.21695397266</v>
      </c>
      <c r="J170" s="26">
        <v>123.8012237548828</v>
      </c>
      <c r="K170" s="26">
        <v>14390.025884948294</v>
      </c>
      <c r="L170" s="26">
        <v>7619.1065681943091</v>
      </c>
      <c r="M170" s="26">
        <v>29578.318065182084</v>
      </c>
      <c r="N170" s="26">
        <v>17033.439437249999</v>
      </c>
      <c r="O170" s="26">
        <v>35001.631073348224</v>
      </c>
      <c r="P170" s="26">
        <v>8078.7161009101665</v>
      </c>
      <c r="Q170" s="26">
        <v>31.384413082122801</v>
      </c>
      <c r="R170" s="26">
        <v>5827.2387481992246</v>
      </c>
      <c r="S170" s="26">
        <v>44176.544639990017</v>
      </c>
      <c r="T170" s="26">
        <v>12282.53560743752</v>
      </c>
      <c r="U170" s="26">
        <v>7060.3064207424959</v>
      </c>
      <c r="V170" s="26">
        <v>56213.233689676425</v>
      </c>
      <c r="W170" s="26">
        <v>1729.345969078126</v>
      </c>
      <c r="X170" s="26">
        <v>-1344.9733008995702</v>
      </c>
      <c r="Y170" s="26">
        <v>20883.15180355245</v>
      </c>
      <c r="Z170" s="26">
        <v>-54.987790415287073</v>
      </c>
      <c r="AA170" s="26">
        <v>20677.722310320318</v>
      </c>
      <c r="AB170" s="26">
        <v>13910.93372388643</v>
      </c>
      <c r="AC170" s="26">
        <v>20664.345747385774</v>
      </c>
      <c r="AD170" s="26">
        <v>33908.00406450039</v>
      </c>
      <c r="AE170" s="26">
        <v>7340.7307236015804</v>
      </c>
      <c r="AF170" s="26">
        <v>18.754754464285714</v>
      </c>
      <c r="AG170" s="26">
        <v>18342.954867168486</v>
      </c>
      <c r="AH170" s="26">
        <v>35246.4661585625</v>
      </c>
      <c r="AI170" s="26">
        <v>0</v>
      </c>
      <c r="AJ170" s="26">
        <v>400.91410833600196</v>
      </c>
      <c r="AK170" s="26">
        <v>3999.1013175547</v>
      </c>
      <c r="AL170" s="26">
        <v>20352.76357609377</v>
      </c>
      <c r="AM170" s="26">
        <v>11962.226853968768</v>
      </c>
      <c r="AN170" s="26">
        <v>10756.49100493751</v>
      </c>
      <c r="AO170" s="26">
        <v>39097.155113801156</v>
      </c>
      <c r="AP170" s="26">
        <v>707.87837219238293</v>
      </c>
      <c r="AQ170" s="26">
        <v>38166.872505495419</v>
      </c>
      <c r="AR170" s="26">
        <v>41623.0494618218</v>
      </c>
      <c r="AS170" s="26">
        <v>47808.041705140655</v>
      </c>
      <c r="AT170" s="26">
        <v>21954.339977526626</v>
      </c>
      <c r="AU170" s="26">
        <v>42322.669967640642</v>
      </c>
      <c r="AV170" s="26">
        <v>14986.351734535932</v>
      </c>
      <c r="AW170" s="26">
        <v>19101.269346350586</v>
      </c>
      <c r="AX170" s="26">
        <v>38870.369588726593</v>
      </c>
      <c r="AY170" s="26">
        <v>29900.84165141097</v>
      </c>
    </row>
    <row r="171" spans="1:51" x14ac:dyDescent="0.25">
      <c r="A171" s="24">
        <v>44600</v>
      </c>
      <c r="B171" s="25">
        <v>2</v>
      </c>
      <c r="C171" s="26">
        <v>20945.729053976818</v>
      </c>
      <c r="D171" s="26">
        <v>29575.168838412603</v>
      </c>
      <c r="E171" s="26">
        <v>11506.400376265643</v>
      </c>
      <c r="F171" s="26">
        <v>36876.12997192188</v>
      </c>
      <c r="G171" s="26">
        <v>18365.219806659195</v>
      </c>
      <c r="H171" s="26">
        <v>7966.5418517968992</v>
      </c>
      <c r="I171" s="26">
        <v>19947.818651343761</v>
      </c>
      <c r="J171" s="26">
        <v>105.1250438690186</v>
      </c>
      <c r="K171" s="26">
        <v>12767.001729854554</v>
      </c>
      <c r="L171" s="26">
        <v>7775.2477313349364</v>
      </c>
      <c r="M171" s="26">
        <v>27962.435212425131</v>
      </c>
      <c r="N171" s="26">
        <v>15286.316878109381</v>
      </c>
      <c r="O171" s="26">
        <v>31745.203801988861</v>
      </c>
      <c r="P171" s="26">
        <v>6548.5226411211042</v>
      </c>
      <c r="Q171" s="26">
        <v>30.779024740219121</v>
      </c>
      <c r="R171" s="26">
        <v>4958.5014572578139</v>
      </c>
      <c r="S171" s="26">
        <v>37538.301736286907</v>
      </c>
      <c r="T171" s="26">
        <v>11247.14950714845</v>
      </c>
      <c r="U171" s="26">
        <v>6512.2100737503151</v>
      </c>
      <c r="V171" s="26">
        <v>49977.547914488925</v>
      </c>
      <c r="W171" s="26">
        <v>1478.2398501406253</v>
      </c>
      <c r="X171" s="26">
        <v>-807.95923919641484</v>
      </c>
      <c r="Y171" s="26">
        <v>20390.290615696023</v>
      </c>
      <c r="Z171" s="26">
        <v>-60.769999999999996</v>
      </c>
      <c r="AA171" s="26">
        <v>17184.568625796899</v>
      </c>
      <c r="AB171" s="26">
        <v>12984.855632761439</v>
      </c>
      <c r="AC171" s="26">
        <v>18665.7368097412</v>
      </c>
      <c r="AD171" s="26">
        <v>29020.763686281636</v>
      </c>
      <c r="AE171" s="26">
        <v>6399.093026843756</v>
      </c>
      <c r="AF171" s="26">
        <v>18.754754464285714</v>
      </c>
      <c r="AG171" s="26">
        <v>15620.090325137235</v>
      </c>
      <c r="AH171" s="26">
        <v>29648.897035031248</v>
      </c>
      <c r="AI171" s="26">
        <v>0</v>
      </c>
      <c r="AJ171" s="26">
        <v>399.32962251826694</v>
      </c>
      <c r="AK171" s="26">
        <v>3587.6604245547001</v>
      </c>
      <c r="AL171" s="26">
        <v>17241.703128265654</v>
      </c>
      <c r="AM171" s="26">
        <v>9102.4606393750182</v>
      </c>
      <c r="AN171" s="26">
        <v>9489.8715830625097</v>
      </c>
      <c r="AO171" s="26">
        <v>34633.37135293764</v>
      </c>
      <c r="AP171" s="26">
        <v>670.08898925781205</v>
      </c>
      <c r="AQ171" s="26">
        <v>35214.188641323562</v>
      </c>
      <c r="AR171" s="26">
        <v>37257.057912181204</v>
      </c>
      <c r="AS171" s="26">
        <v>40828.158470687522</v>
      </c>
      <c r="AT171" s="26">
        <v>20507.343523245352</v>
      </c>
      <c r="AU171" s="26">
        <v>37591.08774976564</v>
      </c>
      <c r="AV171" s="26">
        <v>11608.275696348432</v>
      </c>
      <c r="AW171" s="26">
        <v>15870.682134707033</v>
      </c>
      <c r="AX171" s="26">
        <v>33038.585376263691</v>
      </c>
      <c r="AY171" s="26">
        <v>27887.881501520336</v>
      </c>
    </row>
    <row r="172" spans="1:51" x14ac:dyDescent="0.25">
      <c r="A172" s="24">
        <v>44600</v>
      </c>
      <c r="B172" s="25">
        <v>3</v>
      </c>
      <c r="C172" s="26">
        <v>19714.787880898708</v>
      </c>
      <c r="D172" s="26">
        <v>26457.513694256362</v>
      </c>
      <c r="E172" s="26">
        <v>10508.982202750003</v>
      </c>
      <c r="F172" s="26">
        <v>33995.898700953141</v>
      </c>
      <c r="G172" s="26">
        <v>16411.977395533726</v>
      </c>
      <c r="H172" s="26">
        <v>7737.0855708281397</v>
      </c>
      <c r="I172" s="26">
        <v>18557.729105347658</v>
      </c>
      <c r="J172" s="26">
        <v>97.8260498046875</v>
      </c>
      <c r="K172" s="26">
        <v>11626.579647104563</v>
      </c>
      <c r="L172" s="26">
        <v>6739.6452597880616</v>
      </c>
      <c r="M172" s="26">
        <v>27352.127955427924</v>
      </c>
      <c r="N172" s="26">
        <v>14101.35389410157</v>
      </c>
      <c r="O172" s="26">
        <v>29498.697906574813</v>
      </c>
      <c r="P172" s="26">
        <v>6220.6206839609422</v>
      </c>
      <c r="Q172" s="26">
        <v>30.173481628417964</v>
      </c>
      <c r="R172" s="26">
        <v>4471.7329533398452</v>
      </c>
      <c r="S172" s="26">
        <v>33198.441962802528</v>
      </c>
      <c r="T172" s="26">
        <v>10688.211769007832</v>
      </c>
      <c r="U172" s="26">
        <v>6190.5785316956253</v>
      </c>
      <c r="V172" s="26">
        <v>45394.515589488947</v>
      </c>
      <c r="W172" s="26">
        <v>1376.2884673984381</v>
      </c>
      <c r="X172" s="26">
        <v>-2415.4681406964437</v>
      </c>
      <c r="Y172" s="26">
        <v>20100.737007628486</v>
      </c>
      <c r="Z172" s="26">
        <v>-45.3</v>
      </c>
      <c r="AA172" s="26">
        <v>14156.739970765637</v>
      </c>
      <c r="AB172" s="26">
        <v>12310.622516089539</v>
      </c>
      <c r="AC172" s="26">
        <v>17323.863770713066</v>
      </c>
      <c r="AD172" s="26">
        <v>26138.064255312893</v>
      </c>
      <c r="AE172" s="26">
        <v>5978.5186338281455</v>
      </c>
      <c r="AF172" s="26">
        <v>18.754754464285714</v>
      </c>
      <c r="AG172" s="26">
        <v>14133.830625137236</v>
      </c>
      <c r="AH172" s="26">
        <v>28132.923391218756</v>
      </c>
      <c r="AI172" s="26">
        <v>0</v>
      </c>
      <c r="AJ172" s="26">
        <v>412.24471546242194</v>
      </c>
      <c r="AK172" s="26">
        <v>3461.3079165937502</v>
      </c>
      <c r="AL172" s="26">
        <v>15230.833728796903</v>
      </c>
      <c r="AM172" s="26">
        <v>7934.8321676250225</v>
      </c>
      <c r="AN172" s="26">
        <v>9176.6144558750111</v>
      </c>
      <c r="AO172" s="26">
        <v>31316.209081754969</v>
      </c>
      <c r="AP172" s="26">
        <v>637.12060546875</v>
      </c>
      <c r="AQ172" s="26">
        <v>33196.587707917315</v>
      </c>
      <c r="AR172" s="26">
        <v>34079.926994063993</v>
      </c>
      <c r="AS172" s="26">
        <v>36545.140755148459</v>
      </c>
      <c r="AT172" s="26">
        <v>20542.82846946409</v>
      </c>
      <c r="AU172" s="26">
        <v>34970.159973906273</v>
      </c>
      <c r="AV172" s="26">
        <v>10570.472651629701</v>
      </c>
      <c r="AW172" s="26">
        <v>12775.641115823248</v>
      </c>
      <c r="AX172" s="26">
        <v>29332.826302666028</v>
      </c>
      <c r="AY172" s="26">
        <v>26392.957473129678</v>
      </c>
    </row>
    <row r="173" spans="1:51" x14ac:dyDescent="0.25">
      <c r="A173" s="24">
        <v>44600</v>
      </c>
      <c r="B173" s="25">
        <v>4</v>
      </c>
      <c r="C173" s="26">
        <v>19143.849229164305</v>
      </c>
      <c r="D173" s="26">
        <v>24852.04930888136</v>
      </c>
      <c r="E173" s="26">
        <v>10440.992401406269</v>
      </c>
      <c r="F173" s="26">
        <v>32625.935632531258</v>
      </c>
      <c r="G173" s="26">
        <v>13221.658442749434</v>
      </c>
      <c r="H173" s="26">
        <v>7324.1406654219027</v>
      </c>
      <c r="I173" s="26">
        <v>17804.971811109379</v>
      </c>
      <c r="J173" s="26">
        <v>96.710714340209904</v>
      </c>
      <c r="K173" s="26">
        <v>10981.329253151434</v>
      </c>
      <c r="L173" s="26">
        <v>5953.666258655252</v>
      </c>
      <c r="M173" s="26">
        <v>27055.602554207093</v>
      </c>
      <c r="N173" s="26">
        <v>14981.001217710938</v>
      </c>
      <c r="O173" s="26">
        <v>28010.995107199793</v>
      </c>
      <c r="P173" s="26">
        <v>5975.7807226289115</v>
      </c>
      <c r="Q173" s="26">
        <v>29.820946083068847</v>
      </c>
      <c r="R173" s="26">
        <v>4120.0583635332032</v>
      </c>
      <c r="S173" s="26">
        <v>31183.069584974408</v>
      </c>
      <c r="T173" s="26">
        <v>10393.94189708595</v>
      </c>
      <c r="U173" s="26">
        <v>6035.6744785471965</v>
      </c>
      <c r="V173" s="26">
        <v>43135.639771535818</v>
      </c>
      <c r="W173" s="26">
        <v>1272.722422238282</v>
      </c>
      <c r="X173" s="26">
        <v>-488.93521663782258</v>
      </c>
      <c r="Y173" s="26">
        <v>19872.658624454689</v>
      </c>
      <c r="Z173" s="26">
        <v>-36.620000000000019</v>
      </c>
      <c r="AA173" s="26">
        <v>12902.008224609388</v>
      </c>
      <c r="AB173" s="26">
        <v>12140.194867003602</v>
      </c>
      <c r="AC173" s="26">
        <v>17008.80630545536</v>
      </c>
      <c r="AD173" s="26">
        <v>24350.034891125382</v>
      </c>
      <c r="AE173" s="26">
        <v>6018.8051663906554</v>
      </c>
      <c r="AF173" s="26">
        <v>18.754754464285714</v>
      </c>
      <c r="AG173" s="26">
        <v>13255.097656793485</v>
      </c>
      <c r="AH173" s="26">
        <v>26760.07858121875</v>
      </c>
      <c r="AI173" s="26">
        <v>0</v>
      </c>
      <c r="AJ173" s="26">
        <v>397.21750004736947</v>
      </c>
      <c r="AK173" s="26">
        <v>3269.5463187031301</v>
      </c>
      <c r="AL173" s="26">
        <v>14023.039880312532</v>
      </c>
      <c r="AM173" s="26">
        <v>7387.3982057187823</v>
      </c>
      <c r="AN173" s="26">
        <v>8796.8701310000106</v>
      </c>
      <c r="AO173" s="26">
        <v>29148.749964924376</v>
      </c>
      <c r="AP173" s="26">
        <v>617.45539855957009</v>
      </c>
      <c r="AQ173" s="26">
        <v>32100.056798034504</v>
      </c>
      <c r="AR173" s="26">
        <v>31997.371050646027</v>
      </c>
      <c r="AS173" s="26">
        <v>33928.16597334377</v>
      </c>
      <c r="AT173" s="26">
        <v>19128.217095120337</v>
      </c>
      <c r="AU173" s="26">
        <v>33201.865908609412</v>
      </c>
      <c r="AV173" s="26">
        <v>11942.359728598447</v>
      </c>
      <c r="AW173" s="26">
        <v>8238.450898496114</v>
      </c>
      <c r="AX173" s="26">
        <v>26592.209916744152</v>
      </c>
      <c r="AY173" s="26">
        <v>25540.094332020351</v>
      </c>
    </row>
    <row r="174" spans="1:51" x14ac:dyDescent="0.25">
      <c r="A174" s="24">
        <v>44600</v>
      </c>
      <c r="B174" s="25">
        <v>5</v>
      </c>
      <c r="C174" s="26">
        <v>18804.974332523681</v>
      </c>
      <c r="D174" s="26">
        <v>24253.026393225085</v>
      </c>
      <c r="E174" s="26">
        <v>10202.314238601568</v>
      </c>
      <c r="F174" s="26">
        <v>31568.804568843781</v>
      </c>
      <c r="G174" s="26">
        <v>12229.880012583795</v>
      </c>
      <c r="H174" s="26">
        <v>7758.8353233437683</v>
      </c>
      <c r="I174" s="26">
        <v>17615.485278167984</v>
      </c>
      <c r="J174" s="26">
        <v>94.541778564453111</v>
      </c>
      <c r="K174" s="26">
        <v>10693.971210565503</v>
      </c>
      <c r="L174" s="26">
        <v>6326.5618458661547</v>
      </c>
      <c r="M174" s="26">
        <v>26889.209198510096</v>
      </c>
      <c r="N174" s="26">
        <v>14719.41608017969</v>
      </c>
      <c r="O174" s="26">
        <v>27958.058909965428</v>
      </c>
      <c r="P174" s="26">
        <v>5913.3007531250014</v>
      </c>
      <c r="Q174" s="26">
        <v>29.004994136810303</v>
      </c>
      <c r="R174" s="26">
        <v>3991.6605531679702</v>
      </c>
      <c r="S174" s="26">
        <v>30281.62600531814</v>
      </c>
      <c r="T174" s="26">
        <v>10253.9412091797</v>
      </c>
      <c r="U174" s="26">
        <v>5880.472663305005</v>
      </c>
      <c r="V174" s="26">
        <v>42580.736336973314</v>
      </c>
      <c r="W174" s="26">
        <v>1142.9560464179699</v>
      </c>
      <c r="X174" s="26">
        <v>-1339.3772404034935</v>
      </c>
      <c r="Y174" s="26">
        <v>19846.757265716173</v>
      </c>
      <c r="Z174" s="26">
        <v>-19.605511488914498</v>
      </c>
      <c r="AA174" s="26">
        <v>11789.265526226585</v>
      </c>
      <c r="AB174" s="26">
        <v>12145.971079784858</v>
      </c>
      <c r="AC174" s="26">
        <v>16702.269135076771</v>
      </c>
      <c r="AD174" s="26">
        <v>23559.390045875392</v>
      </c>
      <c r="AE174" s="26">
        <v>5318.4636210312538</v>
      </c>
      <c r="AF174" s="26">
        <v>18.754754464285714</v>
      </c>
      <c r="AG174" s="26">
        <v>13001.214105824736</v>
      </c>
      <c r="AH174" s="26">
        <v>24755.738639187497</v>
      </c>
      <c r="AI174" s="26">
        <v>0</v>
      </c>
      <c r="AJ174" s="26">
        <v>400.51066798710769</v>
      </c>
      <c r="AK174" s="26">
        <v>3232.4049572578097</v>
      </c>
      <c r="AL174" s="26">
        <v>13332.423122890639</v>
      </c>
      <c r="AM174" s="26">
        <v>6744.3899561250473</v>
      </c>
      <c r="AN174" s="26">
        <v>8474.5333674531394</v>
      </c>
      <c r="AO174" s="26">
        <v>28067.276792291868</v>
      </c>
      <c r="AP174" s="26">
        <v>607.43403625488304</v>
      </c>
      <c r="AQ174" s="26">
        <v>31473.963937690736</v>
      </c>
      <c r="AR174" s="26">
        <v>31129.321398673379</v>
      </c>
      <c r="AS174" s="26">
        <v>32646.44618260939</v>
      </c>
      <c r="AT174" s="26">
        <v>18894.824855276616</v>
      </c>
      <c r="AU174" s="26">
        <v>32574.874959562527</v>
      </c>
      <c r="AV174" s="26">
        <v>14098.768929692207</v>
      </c>
      <c r="AW174" s="26">
        <v>5686.9463065468944</v>
      </c>
      <c r="AX174" s="26">
        <v>25862.605840255885</v>
      </c>
      <c r="AY174" s="26">
        <v>24723.882426770317</v>
      </c>
    </row>
    <row r="175" spans="1:51" x14ac:dyDescent="0.25">
      <c r="A175" s="24">
        <v>44600</v>
      </c>
      <c r="B175" s="25">
        <v>6</v>
      </c>
      <c r="C175" s="26">
        <v>17588.514837195551</v>
      </c>
      <c r="D175" s="26">
        <v>25390.564725100099</v>
      </c>
      <c r="E175" s="26">
        <v>9993.6780154219014</v>
      </c>
      <c r="F175" s="26">
        <v>33509.819421437525</v>
      </c>
      <c r="G175" s="26">
        <v>13937.892237170257</v>
      </c>
      <c r="H175" s="26">
        <v>7755.6229040468934</v>
      </c>
      <c r="I175" s="26">
        <v>17828.300142984379</v>
      </c>
      <c r="J175" s="26">
        <v>92.209022521972699</v>
      </c>
      <c r="K175" s="26">
        <v>10775.349625549874</v>
      </c>
      <c r="L175" s="26">
        <v>6471.6843202568107</v>
      </c>
      <c r="M175" s="26">
        <v>26790.34504466983</v>
      </c>
      <c r="N175" s="26">
        <v>14818.07692203126</v>
      </c>
      <c r="O175" s="26">
        <v>28312.213732207601</v>
      </c>
      <c r="P175" s="26">
        <v>5868.6009174804731</v>
      </c>
      <c r="Q175" s="26">
        <v>29.117476524353023</v>
      </c>
      <c r="R175" s="26">
        <v>3879.8942696972658</v>
      </c>
      <c r="S175" s="26">
        <v>30538.190828708764</v>
      </c>
      <c r="T175" s="26">
        <v>10296.254486492211</v>
      </c>
      <c r="U175" s="26">
        <v>5846.7391463284357</v>
      </c>
      <c r="V175" s="26">
        <v>41364.567635098327</v>
      </c>
      <c r="W175" s="26">
        <v>1120.680505285158</v>
      </c>
      <c r="X175" s="26">
        <v>9316.498144030058</v>
      </c>
      <c r="Y175" s="26">
        <v>20792.244046858545</v>
      </c>
      <c r="Z175" s="26">
        <v>36.358178253173868</v>
      </c>
      <c r="AA175" s="26">
        <v>12762.416033375031</v>
      </c>
      <c r="AB175" s="26">
        <v>11797.43582242549</v>
      </c>
      <c r="AC175" s="26">
        <v>16300.883476190222</v>
      </c>
      <c r="AD175" s="26">
        <v>23376.570503844134</v>
      </c>
      <c r="AE175" s="26">
        <v>5759.9362730547218</v>
      </c>
      <c r="AF175" s="26">
        <v>18.754754464285714</v>
      </c>
      <c r="AG175" s="26">
        <v>12482.397956887235</v>
      </c>
      <c r="AH175" s="26">
        <v>24801.367786656243</v>
      </c>
      <c r="AI175" s="26">
        <v>0</v>
      </c>
      <c r="AJ175" s="26">
        <v>398.60271934913504</v>
      </c>
      <c r="AK175" s="26">
        <v>3277.2422918125003</v>
      </c>
      <c r="AL175" s="26">
        <v>13199.364209687519</v>
      </c>
      <c r="AM175" s="26">
        <v>6478.0359562109643</v>
      </c>
      <c r="AN175" s="26">
        <v>8209.3043066562495</v>
      </c>
      <c r="AO175" s="26">
        <v>27341.268732070501</v>
      </c>
      <c r="AP175" s="26">
        <v>611.93682861328193</v>
      </c>
      <c r="AQ175" s="26">
        <v>31437.50469273761</v>
      </c>
      <c r="AR175" s="26">
        <v>30736.027852103074</v>
      </c>
      <c r="AS175" s="26">
        <v>32859.914974312502</v>
      </c>
      <c r="AT175" s="26">
        <v>19853.786884557863</v>
      </c>
      <c r="AU175" s="26">
        <v>32795.223270468792</v>
      </c>
      <c r="AV175" s="26">
        <v>14870.259155332848</v>
      </c>
      <c r="AW175" s="26">
        <v>5362.8208492236372</v>
      </c>
      <c r="AX175" s="26">
        <v>25799.011575761739</v>
      </c>
      <c r="AY175" s="26">
        <v>24689.451693520296</v>
      </c>
    </row>
    <row r="176" spans="1:51" x14ac:dyDescent="0.25">
      <c r="A176" s="24">
        <v>44600</v>
      </c>
      <c r="B176" s="25">
        <v>7</v>
      </c>
      <c r="C176" s="26">
        <v>18158.386184601801</v>
      </c>
      <c r="D176" s="26">
        <v>26327.182523725092</v>
      </c>
      <c r="E176" s="26">
        <v>10461.346920929713</v>
      </c>
      <c r="F176" s="26">
        <v>35479.211165109387</v>
      </c>
      <c r="G176" s="26">
        <v>13953.570279363303</v>
      </c>
      <c r="H176" s="26">
        <v>6847.3874597187623</v>
      </c>
      <c r="I176" s="26">
        <v>19323.70696326172</v>
      </c>
      <c r="J176" s="26">
        <v>97.963922500610408</v>
      </c>
      <c r="K176" s="26">
        <v>11509.779370245184</v>
      </c>
      <c r="L176" s="26">
        <v>6286.4350674599445</v>
      </c>
      <c r="M176" s="26">
        <v>26809.294181227913</v>
      </c>
      <c r="N176" s="26">
        <v>15559.527226507811</v>
      </c>
      <c r="O176" s="26">
        <v>30541.513771895112</v>
      </c>
      <c r="P176" s="26">
        <v>5926.4461810468738</v>
      </c>
      <c r="Q176" s="26">
        <v>29.398763242721561</v>
      </c>
      <c r="R176" s="26">
        <v>4019.6187254765641</v>
      </c>
      <c r="S176" s="26">
        <v>31851.752462818142</v>
      </c>
      <c r="T176" s="26">
        <v>10377.103507179711</v>
      </c>
      <c r="U176" s="26">
        <v>5886.649966953436</v>
      </c>
      <c r="V176" s="26">
        <v>41644.661780817078</v>
      </c>
      <c r="W176" s="26">
        <v>1029.8997906796867</v>
      </c>
      <c r="X176" s="26">
        <v>9258.4284518191926</v>
      </c>
      <c r="Y176" s="26">
        <v>22654.27136346338</v>
      </c>
      <c r="Z176" s="26">
        <v>256.460481262207</v>
      </c>
      <c r="AA176" s="26">
        <v>13774.81314143752</v>
      </c>
      <c r="AB176" s="26">
        <v>12541.007929409854</v>
      </c>
      <c r="AC176" s="26">
        <v>16726.855792682731</v>
      </c>
      <c r="AD176" s="26">
        <v>24548.208662219135</v>
      </c>
      <c r="AE176" s="26">
        <v>5116.8090172500406</v>
      </c>
      <c r="AF176" s="26">
        <v>18.754754464285714</v>
      </c>
      <c r="AG176" s="26">
        <v>13634.766945324734</v>
      </c>
      <c r="AH176" s="26">
        <v>26460.449438906249</v>
      </c>
      <c r="AI176" s="26">
        <v>0</v>
      </c>
      <c r="AJ176" s="26">
        <v>404.11586839683537</v>
      </c>
      <c r="AK176" s="26">
        <v>3723.5635229843797</v>
      </c>
      <c r="AL176" s="26">
        <v>13759.247112109391</v>
      </c>
      <c r="AM176" s="26">
        <v>6262.8646228516027</v>
      </c>
      <c r="AN176" s="26">
        <v>8498.9738390781404</v>
      </c>
      <c r="AO176" s="26">
        <v>28690.198179271902</v>
      </c>
      <c r="AP176" s="26">
        <v>622.50221252441406</v>
      </c>
      <c r="AQ176" s="26">
        <v>32793.678204979813</v>
      </c>
      <c r="AR176" s="26">
        <v>31856.893453575729</v>
      </c>
      <c r="AS176" s="26">
        <v>34548.856982398458</v>
      </c>
      <c r="AT176" s="26">
        <v>20613.13120558911</v>
      </c>
      <c r="AU176" s="26">
        <v>34172.548071109384</v>
      </c>
      <c r="AV176" s="26">
        <v>14639.955840270339</v>
      </c>
      <c r="AW176" s="26">
        <v>4990.5797950595761</v>
      </c>
      <c r="AX176" s="26">
        <v>26154.566263763685</v>
      </c>
      <c r="AY176" s="26">
        <v>25701.026792582816</v>
      </c>
    </row>
    <row r="177" spans="1:51" x14ac:dyDescent="0.25">
      <c r="A177" s="24">
        <v>44600</v>
      </c>
      <c r="B177" s="25">
        <v>8</v>
      </c>
      <c r="C177" s="26">
        <v>20929.223846898691</v>
      </c>
      <c r="D177" s="26">
        <v>26771.259238475108</v>
      </c>
      <c r="E177" s="26">
        <v>10278.802275757833</v>
      </c>
      <c r="F177" s="26">
        <v>40878.1458919375</v>
      </c>
      <c r="G177" s="26">
        <v>15219.898677770547</v>
      </c>
      <c r="H177" s="26">
        <v>7443.8689965156536</v>
      </c>
      <c r="I177" s="26">
        <v>22412.44388469532</v>
      </c>
      <c r="J177" s="26">
        <v>110.47633934020989</v>
      </c>
      <c r="K177" s="26">
        <v>12176.380289987384</v>
      </c>
      <c r="L177" s="26">
        <v>6148.1296100536629</v>
      </c>
      <c r="M177" s="26">
        <v>27388.823367829813</v>
      </c>
      <c r="N177" s="26">
        <v>14922.311621562509</v>
      </c>
      <c r="O177" s="26">
        <v>34695.822036895086</v>
      </c>
      <c r="P177" s="26">
        <v>5893.8716411906098</v>
      </c>
      <c r="Q177" s="26">
        <v>30.105507362365721</v>
      </c>
      <c r="R177" s="26">
        <v>3809.1106813515626</v>
      </c>
      <c r="S177" s="26">
        <v>32314.852678708758</v>
      </c>
      <c r="T177" s="26">
        <v>9501.168762820329</v>
      </c>
      <c r="U177" s="26">
        <v>5467.0338815628147</v>
      </c>
      <c r="V177" s="26">
        <v>42177.49193483268</v>
      </c>
      <c r="W177" s="26">
        <v>1617.5054648164069</v>
      </c>
      <c r="X177" s="26">
        <v>14345.639583819151</v>
      </c>
      <c r="Y177" s="26">
        <v>24899.081458816672</v>
      </c>
      <c r="Z177" s="26">
        <v>222.57189147949219</v>
      </c>
      <c r="AA177" s="26">
        <v>14256.272394578127</v>
      </c>
      <c r="AB177" s="26">
        <v>16300.96804398018</v>
      </c>
      <c r="AC177" s="26">
        <v>17069.387750852351</v>
      </c>
      <c r="AD177" s="26">
        <v>23911.153648875385</v>
      </c>
      <c r="AE177" s="26">
        <v>4937.5629430469053</v>
      </c>
      <c r="AF177" s="26">
        <v>18.754754464285714</v>
      </c>
      <c r="AG177" s="26">
        <v>15349.235956887236</v>
      </c>
      <c r="AH177" s="26">
        <v>24478.801949749999</v>
      </c>
      <c r="AI177" s="26">
        <v>39.563845537595391</v>
      </c>
      <c r="AJ177" s="26">
        <v>454.25739285176991</v>
      </c>
      <c r="AK177" s="26">
        <v>3800.1812322609971</v>
      </c>
      <c r="AL177" s="26">
        <v>13403.99986534376</v>
      </c>
      <c r="AM177" s="26">
        <v>5800.6917941328466</v>
      </c>
      <c r="AN177" s="26">
        <v>8825.9067834687485</v>
      </c>
      <c r="AO177" s="26">
        <v>30388.482165119171</v>
      </c>
      <c r="AP177" s="26">
        <v>546.80356219410874</v>
      </c>
      <c r="AQ177" s="26">
        <v>37814.868382612607</v>
      </c>
      <c r="AR177" s="26">
        <v>34128.091774927285</v>
      </c>
      <c r="AS177" s="26">
        <v>35139.574718015647</v>
      </c>
      <c r="AT177" s="26">
        <v>23806.676478651614</v>
      </c>
      <c r="AU177" s="26">
        <v>37151.448471953132</v>
      </c>
      <c r="AV177" s="26">
        <v>13079.879990989093</v>
      </c>
      <c r="AW177" s="26">
        <v>4154.7465142753936</v>
      </c>
      <c r="AX177" s="26">
        <v>25479.783381031244</v>
      </c>
      <c r="AY177" s="26">
        <v>32259.649052489051</v>
      </c>
    </row>
    <row r="178" spans="1:51" x14ac:dyDescent="0.25">
      <c r="A178" s="24">
        <v>44600</v>
      </c>
      <c r="B178" s="25">
        <v>9</v>
      </c>
      <c r="C178" s="26">
        <v>26676.343579320557</v>
      </c>
      <c r="D178" s="26">
        <v>32039.896324256333</v>
      </c>
      <c r="E178" s="26">
        <v>11503.454356921889</v>
      </c>
      <c r="F178" s="26">
        <v>47573.990722249997</v>
      </c>
      <c r="G178" s="26">
        <v>21322.109923038341</v>
      </c>
      <c r="H178" s="26">
        <v>9405.5093215625056</v>
      </c>
      <c r="I178" s="26">
        <v>27873.83796928907</v>
      </c>
      <c r="J178" s="26">
        <v>131.03733825683591</v>
      </c>
      <c r="K178" s="26">
        <v>14200.996699690504</v>
      </c>
      <c r="L178" s="26">
        <v>8046.4855063661698</v>
      </c>
      <c r="M178" s="26">
        <v>33605.643819507211</v>
      </c>
      <c r="N178" s="26">
        <v>15951.528290898439</v>
      </c>
      <c r="O178" s="26">
        <v>41251.898795652909</v>
      </c>
      <c r="P178" s="26">
        <v>5803.1513432094343</v>
      </c>
      <c r="Q178" s="26">
        <v>30.900408079147343</v>
      </c>
      <c r="R178" s="26">
        <v>4070.962146886719</v>
      </c>
      <c r="S178" s="26">
        <v>37324.150851208768</v>
      </c>
      <c r="T178" s="26">
        <v>10786.358008929697</v>
      </c>
      <c r="U178" s="26">
        <v>5998.8059007659349</v>
      </c>
      <c r="V178" s="26">
        <v>46517.854216488922</v>
      </c>
      <c r="W178" s="26">
        <v>1849.9844489257807</v>
      </c>
      <c r="X178" s="26">
        <v>11424.883119819153</v>
      </c>
      <c r="Y178" s="26">
        <v>26510.725866749501</v>
      </c>
      <c r="Z178" s="26">
        <v>217.07283798217782</v>
      </c>
      <c r="AA178" s="26">
        <v>16816.186060515643</v>
      </c>
      <c r="AB178" s="26">
        <v>20914.941742527055</v>
      </c>
      <c r="AC178" s="26">
        <v>19300.021602771718</v>
      </c>
      <c r="AD178" s="26">
        <v>26452.974688375391</v>
      </c>
      <c r="AE178" s="26">
        <v>5875.6915258750159</v>
      </c>
      <c r="AF178" s="26">
        <v>18.754754464285714</v>
      </c>
      <c r="AG178" s="26">
        <v>15942.767038043487</v>
      </c>
      <c r="AH178" s="26">
        <v>26699.805547249998</v>
      </c>
      <c r="AI178" s="26">
        <v>405.12349700970003</v>
      </c>
      <c r="AJ178" s="26">
        <v>529.252369963212</v>
      </c>
      <c r="AK178" s="26">
        <v>6111.111903811121</v>
      </c>
      <c r="AL178" s="26">
        <v>14203.424144250021</v>
      </c>
      <c r="AM178" s="26">
        <v>8462.3126775781493</v>
      </c>
      <c r="AN178" s="26">
        <v>9382.9193875156398</v>
      </c>
      <c r="AO178" s="26">
        <v>35179.07681655974</v>
      </c>
      <c r="AP178" s="26">
        <v>728.91044086962961</v>
      </c>
      <c r="AQ178" s="26">
        <v>46977.712323346976</v>
      </c>
      <c r="AR178" s="26">
        <v>41411.867660689015</v>
      </c>
      <c r="AS178" s="26">
        <v>39112.437189968769</v>
      </c>
      <c r="AT178" s="26">
        <v>28515.564609464109</v>
      </c>
      <c r="AU178" s="26">
        <v>42995.692830109394</v>
      </c>
      <c r="AV178" s="26">
        <v>16065.784707067211</v>
      </c>
      <c r="AW178" s="26">
        <v>3436.8811477935787</v>
      </c>
      <c r="AX178" s="26">
        <v>28210.920922259778</v>
      </c>
      <c r="AY178" s="26">
        <v>42624.540479035939</v>
      </c>
    </row>
    <row r="179" spans="1:51" x14ac:dyDescent="0.25">
      <c r="A179" s="24">
        <v>44600</v>
      </c>
      <c r="B179" s="25">
        <v>10</v>
      </c>
      <c r="C179" s="26">
        <v>31319.159684827391</v>
      </c>
      <c r="D179" s="26">
        <v>36518.610504756347</v>
      </c>
      <c r="E179" s="26">
        <v>12682.81759395313</v>
      </c>
      <c r="F179" s="26">
        <v>55647.105677625004</v>
      </c>
      <c r="G179" s="26">
        <v>27305.960050160851</v>
      </c>
      <c r="H179" s="26">
        <v>10715.92423620316</v>
      </c>
      <c r="I179" s="26">
        <v>32288.830401640615</v>
      </c>
      <c r="J179" s="26">
        <v>142.55882263183602</v>
      </c>
      <c r="K179" s="26">
        <v>16128.178767518632</v>
      </c>
      <c r="L179" s="26">
        <v>8981.1429720692922</v>
      </c>
      <c r="M179" s="26">
        <v>36162.686315493527</v>
      </c>
      <c r="N179" s="26">
        <v>18330.63673235157</v>
      </c>
      <c r="O179" s="26">
        <v>46413.254485395097</v>
      </c>
      <c r="P179" s="26">
        <v>4418.5048629531002</v>
      </c>
      <c r="Q179" s="26">
        <v>32.054795528411866</v>
      </c>
      <c r="R179" s="26">
        <v>4563.9643958085962</v>
      </c>
      <c r="S179" s="26">
        <v>41676.812647786908</v>
      </c>
      <c r="T179" s="26">
        <v>12855.639009218748</v>
      </c>
      <c r="U179" s="26">
        <v>6709.5064620706253</v>
      </c>
      <c r="V179" s="26">
        <v>51873.853709270174</v>
      </c>
      <c r="W179" s="26">
        <v>1856.1656616367197</v>
      </c>
      <c r="X179" s="26">
        <v>10466.09240581919</v>
      </c>
      <c r="Y179" s="26">
        <v>27993.114093220531</v>
      </c>
      <c r="Z179" s="26">
        <v>241.57302536010747</v>
      </c>
      <c r="AA179" s="26">
        <v>20065.866076828141</v>
      </c>
      <c r="AB179" s="26">
        <v>23634.077715698921</v>
      </c>
      <c r="AC179" s="26">
        <v>22529.122801731835</v>
      </c>
      <c r="AD179" s="26">
        <v>30050.914423844144</v>
      </c>
      <c r="AE179" s="26">
        <v>6195.0797214375198</v>
      </c>
      <c r="AF179" s="26">
        <v>18.754754464285714</v>
      </c>
      <c r="AG179" s="26">
        <v>19003.402988074733</v>
      </c>
      <c r="AH179" s="26">
        <v>30379.64663643749</v>
      </c>
      <c r="AI179" s="26">
        <v>1067.6754170888817</v>
      </c>
      <c r="AJ179" s="26">
        <v>671.58309774193208</v>
      </c>
      <c r="AK179" s="26">
        <v>7797.0692690573333</v>
      </c>
      <c r="AL179" s="26">
        <v>15609.806561890649</v>
      </c>
      <c r="AM179" s="26">
        <v>9520.5248265469199</v>
      </c>
      <c r="AN179" s="26">
        <v>9579.7101058593798</v>
      </c>
      <c r="AO179" s="26">
        <v>40830.760657391322</v>
      </c>
      <c r="AP179" s="26">
        <v>884.78469848633006</v>
      </c>
      <c r="AQ179" s="26">
        <v>54751.062098159469</v>
      </c>
      <c r="AR179" s="26">
        <v>48034.468167368686</v>
      </c>
      <c r="AS179" s="26">
        <v>43554.385050062519</v>
      </c>
      <c r="AT179" s="26">
        <v>30275.650102182888</v>
      </c>
      <c r="AU179" s="26">
        <v>48205.467627281265</v>
      </c>
      <c r="AV179" s="26">
        <v>17814.800922317219</v>
      </c>
      <c r="AW179" s="26">
        <v>2686.2508876567363</v>
      </c>
      <c r="AX179" s="26">
        <v>31375.591037529302</v>
      </c>
      <c r="AY179" s="26">
        <v>51379.124830145323</v>
      </c>
    </row>
    <row r="180" spans="1:51" x14ac:dyDescent="0.25">
      <c r="A180" s="24">
        <v>44600</v>
      </c>
      <c r="B180" s="25">
        <v>11</v>
      </c>
      <c r="C180" s="26">
        <v>34025.854005535657</v>
      </c>
      <c r="D180" s="26">
        <v>39406.097377850099</v>
      </c>
      <c r="E180" s="26">
        <v>14295.559379390645</v>
      </c>
      <c r="F180" s="26">
        <v>61486.203653593737</v>
      </c>
      <c r="G180" s="26">
        <v>31496.924949826491</v>
      </c>
      <c r="H180" s="26">
        <v>11706.328994625015</v>
      </c>
      <c r="I180" s="26">
        <v>35649.581164976575</v>
      </c>
      <c r="J180" s="26">
        <v>145.69241333007821</v>
      </c>
      <c r="K180" s="26">
        <v>17222.692257815492</v>
      </c>
      <c r="L180" s="26">
        <v>9637.144114381792</v>
      </c>
      <c r="M180" s="26">
        <v>37257.634681778705</v>
      </c>
      <c r="N180" s="26">
        <v>20696.217145398452</v>
      </c>
      <c r="O180" s="26">
        <v>50637.465579082585</v>
      </c>
      <c r="P180" s="26">
        <v>4872.800936512951</v>
      </c>
      <c r="Q180" s="26">
        <v>31.654537021636962</v>
      </c>
      <c r="R180" s="26">
        <v>5069.7341852890622</v>
      </c>
      <c r="S180" s="26">
        <v>45126.30279563064</v>
      </c>
      <c r="T180" s="26">
        <v>15048.31030829689</v>
      </c>
      <c r="U180" s="26">
        <v>7846.5965423675152</v>
      </c>
      <c r="V180" s="26">
        <v>57368.223659176423</v>
      </c>
      <c r="W180" s="26">
        <v>1656.0123139804689</v>
      </c>
      <c r="X180" s="26">
        <v>12428.91136181919</v>
      </c>
      <c r="Y180" s="26">
        <v>29221.990008778546</v>
      </c>
      <c r="Z180" s="26">
        <v>258.57325042724602</v>
      </c>
      <c r="AA180" s="26">
        <v>22896.261055609368</v>
      </c>
      <c r="AB180" s="26">
        <v>24657.040380558301</v>
      </c>
      <c r="AC180" s="26">
        <v>24984.813878039673</v>
      </c>
      <c r="AD180" s="26">
        <v>33190.366530875399</v>
      </c>
      <c r="AE180" s="26">
        <v>6879.9265562821265</v>
      </c>
      <c r="AF180" s="26">
        <v>18.754754464285714</v>
      </c>
      <c r="AG180" s="26">
        <v>20188.899471105986</v>
      </c>
      <c r="AH180" s="26">
        <v>33284.207744750005</v>
      </c>
      <c r="AI180" s="26">
        <v>1663.8480059286419</v>
      </c>
      <c r="AJ180" s="26">
        <v>774.81287606787464</v>
      </c>
      <c r="AK180" s="26">
        <v>7744.6853671146437</v>
      </c>
      <c r="AL180" s="26">
        <v>17603.169289578138</v>
      </c>
      <c r="AM180" s="26">
        <v>11188.3435265469</v>
      </c>
      <c r="AN180" s="26">
        <v>10743.070785750011</v>
      </c>
      <c r="AO180" s="26">
        <v>44914.022097701352</v>
      </c>
      <c r="AP180" s="26">
        <v>919.78790283203205</v>
      </c>
      <c r="AQ180" s="26">
        <v>60610.575119081332</v>
      </c>
      <c r="AR180" s="26">
        <v>51842.254299610882</v>
      </c>
      <c r="AS180" s="26">
        <v>47072.37769375003</v>
      </c>
      <c r="AT180" s="26">
        <v>32015.8642797141</v>
      </c>
      <c r="AU180" s="26">
        <v>51293.325650203136</v>
      </c>
      <c r="AV180" s="26">
        <v>19309.910782942196</v>
      </c>
      <c r="AW180" s="26">
        <v>4225.3510221300285</v>
      </c>
      <c r="AX180" s="26">
        <v>34432.962443468772</v>
      </c>
      <c r="AY180" s="26">
        <v>56824.211183895328</v>
      </c>
    </row>
    <row r="181" spans="1:51" x14ac:dyDescent="0.25">
      <c r="A181" s="24">
        <v>44600</v>
      </c>
      <c r="B181" s="25">
        <v>12</v>
      </c>
      <c r="C181" s="26">
        <v>35600.376404389717</v>
      </c>
      <c r="D181" s="26">
        <v>41665.92242481884</v>
      </c>
      <c r="E181" s="26">
        <v>17525.140792359409</v>
      </c>
      <c r="F181" s="26">
        <v>65730.145141250003</v>
      </c>
      <c r="G181" s="26">
        <v>34361.963537507465</v>
      </c>
      <c r="H181" s="26">
        <v>11989.662461984401</v>
      </c>
      <c r="I181" s="26">
        <v>37686.980143960936</v>
      </c>
      <c r="J181" s="26">
        <v>151.95606994628898</v>
      </c>
      <c r="K181" s="26">
        <v>18195.360757510822</v>
      </c>
      <c r="L181" s="26">
        <v>9853.65369294429</v>
      </c>
      <c r="M181" s="26">
        <v>38490.86257909047</v>
      </c>
      <c r="N181" s="26">
        <v>23129.945802562499</v>
      </c>
      <c r="O181" s="26">
        <v>53803.793331582587</v>
      </c>
      <c r="P181" s="26">
        <v>4621.2024187546349</v>
      </c>
      <c r="Q181" s="26">
        <v>32.706281747817997</v>
      </c>
      <c r="R181" s="26">
        <v>5513.0917118632797</v>
      </c>
      <c r="S181" s="26">
        <v>48751.019414896262</v>
      </c>
      <c r="T181" s="26">
        <v>16400.510144765634</v>
      </c>
      <c r="U181" s="26">
        <v>8971.7680423909551</v>
      </c>
      <c r="V181" s="26">
        <v>61036.445798707668</v>
      </c>
      <c r="W181" s="26">
        <v>1622.5393807968728</v>
      </c>
      <c r="X181" s="26">
        <v>10350.728826819191</v>
      </c>
      <c r="Y181" s="26">
        <v>30925.139214527899</v>
      </c>
      <c r="Z181" s="26">
        <v>217.07210266113282</v>
      </c>
      <c r="AA181" s="26">
        <v>24480.969069984407</v>
      </c>
      <c r="AB181" s="26">
        <v>25716.700636667661</v>
      </c>
      <c r="AC181" s="26">
        <v>26669.567031460534</v>
      </c>
      <c r="AD181" s="26">
        <v>36467.819709500385</v>
      </c>
      <c r="AE181" s="26">
        <v>7619.9843878841202</v>
      </c>
      <c r="AF181" s="26">
        <v>18.754754464285714</v>
      </c>
      <c r="AG181" s="26">
        <v>21266.244702293487</v>
      </c>
      <c r="AH181" s="26">
        <v>35921.354385999985</v>
      </c>
      <c r="AI181" s="26">
        <v>2090.4433689295429</v>
      </c>
      <c r="AJ181" s="26">
        <v>844.00873061872107</v>
      </c>
      <c r="AK181" s="26">
        <v>8231.7593397391211</v>
      </c>
      <c r="AL181" s="26">
        <v>19228.926115156271</v>
      </c>
      <c r="AM181" s="26">
        <v>12476.435980828144</v>
      </c>
      <c r="AN181" s="26">
        <v>11530.94524285939</v>
      </c>
      <c r="AO181" s="26">
        <v>48464.858020070613</v>
      </c>
      <c r="AP181" s="26">
        <v>1007.0552978515633</v>
      </c>
      <c r="AQ181" s="26">
        <v>64148.403734846979</v>
      </c>
      <c r="AR181" s="26">
        <v>55151.061236915564</v>
      </c>
      <c r="AS181" s="26">
        <v>50258.257601531273</v>
      </c>
      <c r="AT181" s="26">
        <v>33146.258996776611</v>
      </c>
      <c r="AU181" s="26">
        <v>54561.578115312506</v>
      </c>
      <c r="AV181" s="26">
        <v>20361.066422254698</v>
      </c>
      <c r="AW181" s="26">
        <v>5556.9776273193402</v>
      </c>
      <c r="AX181" s="26">
        <v>37131.946644412135</v>
      </c>
      <c r="AY181" s="26">
        <v>59914.452757426589</v>
      </c>
    </row>
    <row r="182" spans="1:51" x14ac:dyDescent="0.25">
      <c r="A182" s="24">
        <v>44600</v>
      </c>
      <c r="B182" s="25">
        <v>13</v>
      </c>
      <c r="C182" s="26">
        <v>37542.575096996814</v>
      </c>
      <c r="D182" s="26">
        <v>43853.058404162599</v>
      </c>
      <c r="E182" s="26">
        <v>19683.151853375031</v>
      </c>
      <c r="F182" s="26">
        <v>69508.07508415624</v>
      </c>
      <c r="G182" s="26">
        <v>37197.73461738992</v>
      </c>
      <c r="H182" s="26">
        <v>11769.365275500017</v>
      </c>
      <c r="I182" s="26">
        <v>39375.607221320322</v>
      </c>
      <c r="J182" s="26">
        <v>157.4457092285156</v>
      </c>
      <c r="K182" s="26">
        <v>19245.364681885821</v>
      </c>
      <c r="L182" s="26">
        <v>10405.829899131781</v>
      </c>
      <c r="M182" s="26">
        <v>39644.046452638067</v>
      </c>
      <c r="N182" s="26">
        <v>25619.498262671888</v>
      </c>
      <c r="O182" s="26">
        <v>57110.889921848218</v>
      </c>
      <c r="P182" s="26">
        <v>4577.1041774032492</v>
      </c>
      <c r="Q182" s="26">
        <v>32.935739896774287</v>
      </c>
      <c r="R182" s="26">
        <v>6013.698095449221</v>
      </c>
      <c r="S182" s="26">
        <v>51863.912741536893</v>
      </c>
      <c r="T182" s="26">
        <v>17711.017726343769</v>
      </c>
      <c r="U182" s="26">
        <v>9743.5995394690653</v>
      </c>
      <c r="V182" s="26">
        <v>66040.953431395188</v>
      </c>
      <c r="W182" s="26">
        <v>1724.2330735859398</v>
      </c>
      <c r="X182" s="26">
        <v>12334.136293819158</v>
      </c>
      <c r="Y182" s="26">
        <v>32716.804161647855</v>
      </c>
      <c r="Z182" s="26">
        <v>222.33610321044921</v>
      </c>
      <c r="AA182" s="26">
        <v>26480.931314703124</v>
      </c>
      <c r="AB182" s="26">
        <v>26870.133585636409</v>
      </c>
      <c r="AC182" s="26">
        <v>28590.146920567975</v>
      </c>
      <c r="AD182" s="26">
        <v>39837.744068000393</v>
      </c>
      <c r="AE182" s="26">
        <v>7989.8297152549058</v>
      </c>
      <c r="AF182" s="26">
        <v>18.754754464285714</v>
      </c>
      <c r="AG182" s="26">
        <v>22784.694364668485</v>
      </c>
      <c r="AH182" s="26">
        <v>38701.893512531256</v>
      </c>
      <c r="AI182" s="26">
        <v>2394.5886698002928</v>
      </c>
      <c r="AJ182" s="26">
        <v>839.16031794700939</v>
      </c>
      <c r="AK182" s="26">
        <v>8271.5850737983856</v>
      </c>
      <c r="AL182" s="26">
        <v>21448.005945375011</v>
      </c>
      <c r="AM182" s="26">
        <v>13843.076955140648</v>
      </c>
      <c r="AN182" s="26">
        <v>12139.345551437502</v>
      </c>
      <c r="AO182" s="26">
        <v>52234.983371778049</v>
      </c>
      <c r="AP182" s="26">
        <v>940.18544006347702</v>
      </c>
      <c r="AQ182" s="26">
        <v>68109.067227628228</v>
      </c>
      <c r="AR182" s="26">
        <v>58502.658278665571</v>
      </c>
      <c r="AS182" s="26">
        <v>54324.682000187517</v>
      </c>
      <c r="AT182" s="26">
        <v>34687.358760151583</v>
      </c>
      <c r="AU182" s="26">
        <v>58488.156604093747</v>
      </c>
      <c r="AV182" s="26">
        <v>21564.529278035941</v>
      </c>
      <c r="AW182" s="26">
        <v>6225.5129645879042</v>
      </c>
      <c r="AX182" s="26">
        <v>40443.814783660186</v>
      </c>
      <c r="AY182" s="26">
        <v>61897.882469489086</v>
      </c>
    </row>
    <row r="183" spans="1:51" x14ac:dyDescent="0.25">
      <c r="A183" s="24">
        <v>44600</v>
      </c>
      <c r="B183" s="25">
        <v>14</v>
      </c>
      <c r="C183" s="26">
        <v>38571.502404112201</v>
      </c>
      <c r="D183" s="26">
        <v>46182.678087818866</v>
      </c>
      <c r="E183" s="26">
        <v>19869.55290284376</v>
      </c>
      <c r="F183" s="26">
        <v>73600.439067625004</v>
      </c>
      <c r="G183" s="26">
        <v>38372.039258615237</v>
      </c>
      <c r="H183" s="26">
        <v>11018.371675875018</v>
      </c>
      <c r="I183" s="26">
        <v>41420.612741125005</v>
      </c>
      <c r="J183" s="26">
        <v>158.09178161621088</v>
      </c>
      <c r="K183" s="26">
        <v>19819.566337698314</v>
      </c>
      <c r="L183" s="26">
        <v>10732.704066616174</v>
      </c>
      <c r="M183" s="26">
        <v>40421.433416095089</v>
      </c>
      <c r="N183" s="26">
        <v>27457.81074817188</v>
      </c>
      <c r="O183" s="26">
        <v>59541.732547957588</v>
      </c>
      <c r="P183" s="26">
        <v>6027.9514892396764</v>
      </c>
      <c r="Q183" s="26">
        <v>32.499950763702394</v>
      </c>
      <c r="R183" s="26">
        <v>6595.1540465742219</v>
      </c>
      <c r="S183" s="26">
        <v>55082.448811740018</v>
      </c>
      <c r="T183" s="26">
        <v>18166.008764062499</v>
      </c>
      <c r="U183" s="26">
        <v>9885.8989033128164</v>
      </c>
      <c r="V183" s="26">
        <v>71884.111738957668</v>
      </c>
      <c r="W183" s="26">
        <v>1910.8365620625</v>
      </c>
      <c r="X183" s="26">
        <v>13955.506483819219</v>
      </c>
      <c r="Y183" s="26">
        <v>34062.655132083601</v>
      </c>
      <c r="Z183" s="26">
        <v>265.90248962402347</v>
      </c>
      <c r="AA183" s="26">
        <v>27834.332295218774</v>
      </c>
      <c r="AB183" s="26">
        <v>28069.550581480165</v>
      </c>
      <c r="AC183" s="26">
        <v>29995.843698140194</v>
      </c>
      <c r="AD183" s="26">
        <v>43672.044611562887</v>
      </c>
      <c r="AE183" s="26">
        <v>9051.891663052289</v>
      </c>
      <c r="AF183" s="26">
        <v>18.754754464285714</v>
      </c>
      <c r="AG183" s="26">
        <v>24391.848705918488</v>
      </c>
      <c r="AH183" s="26">
        <v>42417.079101312498</v>
      </c>
      <c r="AI183" s="26">
        <v>2538.2059412157168</v>
      </c>
      <c r="AJ183" s="26">
        <v>820.39234922216554</v>
      </c>
      <c r="AK183" s="26">
        <v>7789.5360482834722</v>
      </c>
      <c r="AL183" s="26">
        <v>23306.742399562529</v>
      </c>
      <c r="AM183" s="26">
        <v>16379.469051953112</v>
      </c>
      <c r="AN183" s="26">
        <v>13130.651658312501</v>
      </c>
      <c r="AO183" s="26">
        <v>55826.083309242356</v>
      </c>
      <c r="AP183" s="26">
        <v>934.22497558593807</v>
      </c>
      <c r="AQ183" s="26">
        <v>71248.60680275326</v>
      </c>
      <c r="AR183" s="26">
        <v>60585.105926923388</v>
      </c>
      <c r="AS183" s="26">
        <v>57803.245309015649</v>
      </c>
      <c r="AT183" s="26">
        <v>35508.531489839123</v>
      </c>
      <c r="AU183" s="26">
        <v>62319.969960468748</v>
      </c>
      <c r="AV183" s="26">
        <v>22823.487447192212</v>
      </c>
      <c r="AW183" s="26">
        <v>7112.6339998056756</v>
      </c>
      <c r="AX183" s="26">
        <v>44433.334410566436</v>
      </c>
      <c r="AY183" s="26">
        <v>64473.428783582815</v>
      </c>
    </row>
    <row r="184" spans="1:51" x14ac:dyDescent="0.25">
      <c r="A184" s="24">
        <v>44600</v>
      </c>
      <c r="B184" s="25">
        <v>15</v>
      </c>
      <c r="C184" s="26">
        <v>38704.633040077009</v>
      </c>
      <c r="D184" s="26">
        <v>47602.491741881357</v>
      </c>
      <c r="E184" s="26">
        <v>19572.797617859393</v>
      </c>
      <c r="F184" s="26">
        <v>73593.64041709376</v>
      </c>
      <c r="G184" s="26">
        <v>41287.668827729911</v>
      </c>
      <c r="H184" s="26">
        <v>12391.747824937516</v>
      </c>
      <c r="I184" s="26">
        <v>42035.58864626562</v>
      </c>
      <c r="J184" s="26">
        <v>158.77312469482422</v>
      </c>
      <c r="K184" s="26">
        <v>20372.705204401445</v>
      </c>
      <c r="L184" s="26">
        <v>11677.801051795877</v>
      </c>
      <c r="M184" s="26">
        <v>42906.236574240247</v>
      </c>
      <c r="N184" s="26">
        <v>28508.075148453125</v>
      </c>
      <c r="O184" s="26">
        <v>59731.107856332601</v>
      </c>
      <c r="P184" s="26">
        <v>5878.9804793441854</v>
      </c>
      <c r="Q184" s="26">
        <v>32.575263141632092</v>
      </c>
      <c r="R184" s="26">
        <v>6988.3761773749993</v>
      </c>
      <c r="S184" s="26">
        <v>56666.496530802513</v>
      </c>
      <c r="T184" s="26">
        <v>18087.640828343763</v>
      </c>
      <c r="U184" s="26">
        <v>9661.3803932034461</v>
      </c>
      <c r="V184" s="26">
        <v>74343.223162613911</v>
      </c>
      <c r="W184" s="26">
        <v>1886.3287895859396</v>
      </c>
      <c r="X184" s="26">
        <v>14722.793282819264</v>
      </c>
      <c r="Y184" s="26">
        <v>35247.350479328539</v>
      </c>
      <c r="Z184" s="26">
        <v>227.4575552368164</v>
      </c>
      <c r="AA184" s="26">
        <v>29658.078170437533</v>
      </c>
      <c r="AB184" s="26">
        <v>28221.031164636406</v>
      </c>
      <c r="AC184" s="26">
        <v>29478.478481411134</v>
      </c>
      <c r="AD184" s="26">
        <v>45373.78875534414</v>
      </c>
      <c r="AE184" s="26">
        <v>9462.4701194589379</v>
      </c>
      <c r="AF184" s="26">
        <v>18.754754464285714</v>
      </c>
      <c r="AG184" s="26">
        <v>25059.854609699738</v>
      </c>
      <c r="AH184" s="26">
        <v>44300.418209312484</v>
      </c>
      <c r="AI184" s="26">
        <v>2484.7526512412674</v>
      </c>
      <c r="AJ184" s="26">
        <v>785.04863769942085</v>
      </c>
      <c r="AK184" s="26">
        <v>8342.6787882572098</v>
      </c>
      <c r="AL184" s="26">
        <v>25047.919233968772</v>
      </c>
      <c r="AM184" s="26">
        <v>17707.932974046889</v>
      </c>
      <c r="AN184" s="26">
        <v>13368.361555937499</v>
      </c>
      <c r="AO184" s="26">
        <v>50191.551153279441</v>
      </c>
      <c r="AP184" s="26">
        <v>969.15853881835892</v>
      </c>
      <c r="AQ184" s="26">
        <v>72412.81809639385</v>
      </c>
      <c r="AR184" s="26">
        <v>63046.685440064022</v>
      </c>
      <c r="AS184" s="26">
        <v>60678.204258953141</v>
      </c>
      <c r="AT184" s="26">
        <v>35730.235730620378</v>
      </c>
      <c r="AU184" s="26">
        <v>63471.458018906254</v>
      </c>
      <c r="AV184" s="26">
        <v>24289.6670008172</v>
      </c>
      <c r="AW184" s="26">
        <v>8693.5748658437551</v>
      </c>
      <c r="AX184" s="26">
        <v>46805.65863131643</v>
      </c>
      <c r="AY184" s="26">
        <v>65488.959357301545</v>
      </c>
    </row>
    <row r="185" spans="1:51" x14ac:dyDescent="0.25">
      <c r="A185" s="24">
        <v>44600</v>
      </c>
      <c r="B185" s="25">
        <v>16</v>
      </c>
      <c r="C185" s="26">
        <v>38954.403653612811</v>
      </c>
      <c r="D185" s="26">
        <v>48868.448639693845</v>
      </c>
      <c r="E185" s="26">
        <v>20070.618882828156</v>
      </c>
      <c r="F185" s="26">
        <v>73883.305995843752</v>
      </c>
      <c r="G185" s="26">
        <v>42863.590830831483</v>
      </c>
      <c r="H185" s="26">
        <v>12301.288813953151</v>
      </c>
      <c r="I185" s="26">
        <v>41594.099082023466</v>
      </c>
      <c r="J185" s="26">
        <v>160.7464599609375</v>
      </c>
      <c r="K185" s="26">
        <v>20540.661626026445</v>
      </c>
      <c r="L185" s="26">
        <v>12261.500518577124</v>
      </c>
      <c r="M185" s="26">
        <v>43573.046466665888</v>
      </c>
      <c r="N185" s="26">
        <v>29219.480609296879</v>
      </c>
      <c r="O185" s="26">
        <v>59529.228986832604</v>
      </c>
      <c r="P185" s="26">
        <v>6239.0090403577842</v>
      </c>
      <c r="Q185" s="26">
        <v>34.15818656730648</v>
      </c>
      <c r="R185" s="26">
        <v>7250.8859317187562</v>
      </c>
      <c r="S185" s="26">
        <v>58555.932201036878</v>
      </c>
      <c r="T185" s="26">
        <v>18005.593731593774</v>
      </c>
      <c r="U185" s="26">
        <v>9325.2188792346951</v>
      </c>
      <c r="V185" s="26">
        <v>75540.238289332672</v>
      </c>
      <c r="W185" s="26">
        <v>2024.1009716797005</v>
      </c>
      <c r="X185" s="26">
        <v>10155.297387819284</v>
      </c>
      <c r="Y185" s="26">
        <v>36309.164494880031</v>
      </c>
      <c r="Z185" s="26">
        <v>250.13596221923825</v>
      </c>
      <c r="AA185" s="26">
        <v>30196.83125290626</v>
      </c>
      <c r="AB185" s="26">
        <v>27946.361871730158</v>
      </c>
      <c r="AC185" s="26">
        <v>29245.433912217086</v>
      </c>
      <c r="AD185" s="26">
        <v>46073.365546406647</v>
      </c>
      <c r="AE185" s="26">
        <v>9959.0923226523937</v>
      </c>
      <c r="AF185" s="26">
        <v>18.754754464285714</v>
      </c>
      <c r="AG185" s="26">
        <v>25232.99794732474</v>
      </c>
      <c r="AH185" s="26">
        <v>46241.92487987499</v>
      </c>
      <c r="AI185" s="26">
        <v>2292.3831265369517</v>
      </c>
      <c r="AJ185" s="26">
        <v>819.69035003954923</v>
      </c>
      <c r="AK185" s="26">
        <v>8694.4451998698423</v>
      </c>
      <c r="AL185" s="26">
        <v>25515.143531593749</v>
      </c>
      <c r="AM185" s="26">
        <v>18896.934198390649</v>
      </c>
      <c r="AN185" s="26">
        <v>13813.599739156249</v>
      </c>
      <c r="AO185" s="26">
        <v>59220.901116207344</v>
      </c>
      <c r="AP185" s="26">
        <v>1094.5728302001939</v>
      </c>
      <c r="AQ185" s="26">
        <v>73269.539873268863</v>
      </c>
      <c r="AR185" s="26">
        <v>64420.502405845247</v>
      </c>
      <c r="AS185" s="26">
        <v>61956.247700562511</v>
      </c>
      <c r="AT185" s="26">
        <v>36745.117333089103</v>
      </c>
      <c r="AU185" s="26">
        <v>63482.516145656249</v>
      </c>
      <c r="AV185" s="26">
        <v>25907.960569223458</v>
      </c>
      <c r="AW185" s="26">
        <v>7943.1243491494242</v>
      </c>
      <c r="AX185" s="26">
        <v>47983.965310148473</v>
      </c>
      <c r="AY185" s="26">
        <v>66135.360531582817</v>
      </c>
    </row>
    <row r="186" spans="1:51" x14ac:dyDescent="0.25">
      <c r="A186" s="24">
        <v>44600</v>
      </c>
      <c r="B186" s="25">
        <v>17</v>
      </c>
      <c r="C186" s="26">
        <v>38564.964624520762</v>
      </c>
      <c r="D186" s="26">
        <v>49603.054953600105</v>
      </c>
      <c r="E186" s="26">
        <v>20284.292645062531</v>
      </c>
      <c r="F186" s="26">
        <v>74119.204651750013</v>
      </c>
      <c r="G186" s="26">
        <v>44033.076457647119</v>
      </c>
      <c r="H186" s="26">
        <v>12081.66676256252</v>
      </c>
      <c r="I186" s="26">
        <v>41477.628528609399</v>
      </c>
      <c r="J186" s="26">
        <v>165.5275573730469</v>
      </c>
      <c r="K186" s="26">
        <v>20548.377783276454</v>
      </c>
      <c r="L186" s="26">
        <v>12429.707527186491</v>
      </c>
      <c r="M186" s="26">
        <v>38889.128091639104</v>
      </c>
      <c r="N186" s="26">
        <v>29618.42339134376</v>
      </c>
      <c r="O186" s="26">
        <v>58834.282385754472</v>
      </c>
      <c r="P186" s="26">
        <v>6324.3239881905174</v>
      </c>
      <c r="Q186" s="26">
        <v>34.060799291610721</v>
      </c>
      <c r="R186" s="26">
        <v>7514.369567687505</v>
      </c>
      <c r="S186" s="26">
        <v>58753.294795849382</v>
      </c>
      <c r="T186" s="26">
        <v>17670.494492296893</v>
      </c>
      <c r="U186" s="26">
        <v>8989.1416396253262</v>
      </c>
      <c r="V186" s="26">
        <v>76179.263605738917</v>
      </c>
      <c r="W186" s="26">
        <v>1674.3381499257803</v>
      </c>
      <c r="X186" s="26">
        <v>8720.5560138192141</v>
      </c>
      <c r="Y186" s="26">
        <v>33196.613973880369</v>
      </c>
      <c r="Z186" s="26">
        <v>239.46803405761722</v>
      </c>
      <c r="AA186" s="26">
        <v>29633.587432781278</v>
      </c>
      <c r="AB186" s="26">
        <v>27994.535128792664</v>
      </c>
      <c r="AC186" s="26">
        <v>29236.916163118371</v>
      </c>
      <c r="AD186" s="26">
        <v>46796.348446719152</v>
      </c>
      <c r="AE186" s="26">
        <v>10771.383310520243</v>
      </c>
      <c r="AF186" s="26">
        <v>18.754754464285714</v>
      </c>
      <c r="AG186" s="26">
        <v>25017.671907074739</v>
      </c>
      <c r="AH186" s="26">
        <v>47427.362041500004</v>
      </c>
      <c r="AI186" s="26">
        <v>1935.7993482015747</v>
      </c>
      <c r="AJ186" s="26">
        <v>787.01858905897552</v>
      </c>
      <c r="AK186" s="26">
        <v>8403.4300296274505</v>
      </c>
      <c r="AL186" s="26">
        <v>25213.00376442189</v>
      </c>
      <c r="AM186" s="26">
        <v>19856.428385890649</v>
      </c>
      <c r="AN186" s="26">
        <v>14476.998045625001</v>
      </c>
      <c r="AO186" s="26">
        <v>59739.495878457346</v>
      </c>
      <c r="AP186" s="26">
        <v>1062.970153808594</v>
      </c>
      <c r="AQ186" s="26">
        <v>73141.946040612587</v>
      </c>
      <c r="AR186" s="26">
        <v>64889.874928431193</v>
      </c>
      <c r="AS186" s="26">
        <v>61952.35335003127</v>
      </c>
      <c r="AT186" s="26">
        <v>33695.714460339113</v>
      </c>
      <c r="AU186" s="26">
        <v>63194.259561281251</v>
      </c>
      <c r="AV186" s="26">
        <v>27638.092134973474</v>
      </c>
      <c r="AW186" s="26">
        <v>7181.0745089130905</v>
      </c>
      <c r="AX186" s="26">
        <v>49063.851014902371</v>
      </c>
      <c r="AY186" s="26">
        <v>66028.51398880154</v>
      </c>
    </row>
    <row r="187" spans="1:51" x14ac:dyDescent="0.25">
      <c r="A187" s="24">
        <v>44600</v>
      </c>
      <c r="B187" s="25">
        <v>18</v>
      </c>
      <c r="C187" s="26">
        <v>38384.636606587701</v>
      </c>
      <c r="D187" s="26">
        <v>47708.502139350101</v>
      </c>
      <c r="E187" s="26">
        <v>18878.815824296893</v>
      </c>
      <c r="F187" s="26">
        <v>73742.689144874996</v>
      </c>
      <c r="G187" s="26">
        <v>41385.351482716382</v>
      </c>
      <c r="H187" s="26">
        <v>10409.004972421892</v>
      </c>
      <c r="I187" s="26">
        <v>40042.925992859389</v>
      </c>
      <c r="J187" s="26">
        <v>167.3394279479981</v>
      </c>
      <c r="K187" s="26">
        <v>19894.721204385824</v>
      </c>
      <c r="L187" s="26">
        <v>11817.151146264601</v>
      </c>
      <c r="M187" s="26">
        <v>32163.765840250388</v>
      </c>
      <c r="N187" s="26">
        <v>28823.95724354688</v>
      </c>
      <c r="O187" s="26">
        <v>56238.870444707602</v>
      </c>
      <c r="P187" s="26">
        <v>6367.2799745139009</v>
      </c>
      <c r="Q187" s="26">
        <v>33.57196193504334</v>
      </c>
      <c r="R187" s="26">
        <v>7682.7379589023367</v>
      </c>
      <c r="S187" s="26">
        <v>57640.268867693128</v>
      </c>
      <c r="T187" s="26">
        <v>16793.704368484396</v>
      </c>
      <c r="U187" s="26">
        <v>8260.7719646253263</v>
      </c>
      <c r="V187" s="26">
        <v>75068.407918676428</v>
      </c>
      <c r="W187" s="26">
        <v>1487.4144350351564</v>
      </c>
      <c r="X187" s="26">
        <v>9025.4057932828619</v>
      </c>
      <c r="Y187" s="26">
        <v>32428.928191252951</v>
      </c>
      <c r="Z187" s="26">
        <v>288.11525329589858</v>
      </c>
      <c r="AA187" s="26">
        <v>28748.352857703136</v>
      </c>
      <c r="AB187" s="26">
        <v>27082.700109152032</v>
      </c>
      <c r="AC187" s="26">
        <v>28512.101371702374</v>
      </c>
      <c r="AD187" s="26">
        <v>46392.14297459415</v>
      </c>
      <c r="AE187" s="26">
        <v>10779.945362978031</v>
      </c>
      <c r="AF187" s="26">
        <v>18.754754464285714</v>
      </c>
      <c r="AG187" s="26">
        <v>24714.763914512241</v>
      </c>
      <c r="AH187" s="26">
        <v>48906.793688937498</v>
      </c>
      <c r="AI187" s="26">
        <v>1445.5101952926245</v>
      </c>
      <c r="AJ187" s="26">
        <v>687.56212812561023</v>
      </c>
      <c r="AK187" s="26">
        <v>7985.864506429818</v>
      </c>
      <c r="AL187" s="26">
        <v>25187.261241859378</v>
      </c>
      <c r="AM187" s="26">
        <v>19861.787208609407</v>
      </c>
      <c r="AN187" s="26">
        <v>16385.612426406249</v>
      </c>
      <c r="AO187" s="26">
        <v>57943.866006457334</v>
      </c>
      <c r="AP187" s="26">
        <v>923.8678588867192</v>
      </c>
      <c r="AQ187" s="26">
        <v>70484.892767362602</v>
      </c>
      <c r="AR187" s="26">
        <v>62186.536573360878</v>
      </c>
      <c r="AS187" s="26">
        <v>61334.64626528127</v>
      </c>
      <c r="AT187" s="26">
        <v>32352.852138995353</v>
      </c>
      <c r="AU187" s="26">
        <v>61627.12269040625</v>
      </c>
      <c r="AV187" s="26">
        <v>29057.542434598454</v>
      </c>
      <c r="AW187" s="26">
        <v>5280.8418629843909</v>
      </c>
      <c r="AX187" s="26">
        <v>49108.479587277376</v>
      </c>
      <c r="AY187" s="26">
        <v>64616.831421270304</v>
      </c>
    </row>
    <row r="188" spans="1:51" x14ac:dyDescent="0.25">
      <c r="A188" s="24">
        <v>44600</v>
      </c>
      <c r="B188" s="25">
        <v>19</v>
      </c>
      <c r="C188" s="26">
        <v>35556.369198341723</v>
      </c>
      <c r="D188" s="26">
        <v>43558.574646443849</v>
      </c>
      <c r="E188" s="26">
        <v>17848.915825859389</v>
      </c>
      <c r="F188" s="26">
        <v>70141.591152062509</v>
      </c>
      <c r="G188" s="26">
        <v>36217.888985841266</v>
      </c>
      <c r="H188" s="26">
        <v>9442.0349850781386</v>
      </c>
      <c r="I188" s="26">
        <v>36819.686024539056</v>
      </c>
      <c r="J188" s="26">
        <v>176.52200698852539</v>
      </c>
      <c r="K188" s="26">
        <v>18583.951243167066</v>
      </c>
      <c r="L188" s="26">
        <v>10084.100441952098</v>
      </c>
      <c r="M188" s="26">
        <v>28658.294235942594</v>
      </c>
      <c r="N188" s="26">
        <v>27734.200231062499</v>
      </c>
      <c r="O188" s="26">
        <v>51380.9094114576</v>
      </c>
      <c r="P188" s="26">
        <v>6614.3871500934492</v>
      </c>
      <c r="Q188" s="26">
        <v>34.055400009155278</v>
      </c>
      <c r="R188" s="26">
        <v>7542.423662933601</v>
      </c>
      <c r="S188" s="26">
        <v>54668.931875583759</v>
      </c>
      <c r="T188" s="26">
        <v>15512.867582437533</v>
      </c>
      <c r="U188" s="26">
        <v>7350.2199009221949</v>
      </c>
      <c r="V188" s="26">
        <v>71837.366479145174</v>
      </c>
      <c r="W188" s="26">
        <v>1585.3549385039071</v>
      </c>
      <c r="X188" s="26">
        <v>7898.5226082227582</v>
      </c>
      <c r="Y188" s="26">
        <v>32195.9191228442</v>
      </c>
      <c r="Z188" s="26">
        <v>288.56644943237313</v>
      </c>
      <c r="AA188" s="26">
        <v>27005.460609203117</v>
      </c>
      <c r="AB188" s="26">
        <v>23376.923719948914</v>
      </c>
      <c r="AC188" s="26">
        <v>27297.100564936758</v>
      </c>
      <c r="AD188" s="26">
        <v>44766.709438531645</v>
      </c>
      <c r="AE188" s="26">
        <v>10105.527182390651</v>
      </c>
      <c r="AF188" s="26">
        <v>18.754754464285714</v>
      </c>
      <c r="AG188" s="26">
        <v>23759.061303887236</v>
      </c>
      <c r="AH188" s="26">
        <v>48885.629685062493</v>
      </c>
      <c r="AI188" s="26">
        <v>787.66198107538514</v>
      </c>
      <c r="AJ188" s="26">
        <v>566.22926576160967</v>
      </c>
      <c r="AK188" s="26">
        <v>7113.2319955280409</v>
      </c>
      <c r="AL188" s="26">
        <v>25426.594039562511</v>
      </c>
      <c r="AM188" s="26">
        <v>18106.416587015643</v>
      </c>
      <c r="AN188" s="26">
        <v>16230.939788</v>
      </c>
      <c r="AO188" s="26">
        <v>54382.336372363599</v>
      </c>
      <c r="AP188" s="26">
        <v>730.24671936035224</v>
      </c>
      <c r="AQ188" s="26">
        <v>63176.882012690716</v>
      </c>
      <c r="AR188" s="26">
        <v>55613.710035024989</v>
      </c>
      <c r="AS188" s="26">
        <v>59858.855215218769</v>
      </c>
      <c r="AT188" s="26">
        <v>31186.729955026614</v>
      </c>
      <c r="AU188" s="26">
        <v>57819.190375031249</v>
      </c>
      <c r="AV188" s="26">
        <v>28550.642677192198</v>
      </c>
      <c r="AW188" s="26">
        <v>6338.1543852050927</v>
      </c>
      <c r="AX188" s="26">
        <v>48215.778316304699</v>
      </c>
      <c r="AY188" s="26">
        <v>58387.498462520351</v>
      </c>
    </row>
    <row r="189" spans="1:51" x14ac:dyDescent="0.25">
      <c r="A189" s="24">
        <v>44600</v>
      </c>
      <c r="B189" s="25">
        <v>20</v>
      </c>
      <c r="C189" s="26">
        <v>31961.851148289268</v>
      </c>
      <c r="D189" s="26">
        <v>41529.996391193854</v>
      </c>
      <c r="E189" s="26">
        <v>17101.625494562511</v>
      </c>
      <c r="F189" s="26">
        <v>64053.782128125007</v>
      </c>
      <c r="G189" s="26">
        <v>33941.179261771264</v>
      </c>
      <c r="H189" s="26">
        <v>8240.9302093437727</v>
      </c>
      <c r="I189" s="26">
        <v>33624.386585726555</v>
      </c>
      <c r="J189" s="26">
        <v>191.94048690795901</v>
      </c>
      <c r="K189" s="26">
        <v>18103.409660737383</v>
      </c>
      <c r="L189" s="26">
        <v>9252.1678597802274</v>
      </c>
      <c r="M189" s="26">
        <v>31697.739894414684</v>
      </c>
      <c r="N189" s="26">
        <v>26368.122045390635</v>
      </c>
      <c r="O189" s="26">
        <v>47590.70195630136</v>
      </c>
      <c r="P189" s="26">
        <v>7291.518828896089</v>
      </c>
      <c r="Q189" s="26">
        <v>34.155686697006232</v>
      </c>
      <c r="R189" s="26">
        <v>7261.5231015585941</v>
      </c>
      <c r="S189" s="26">
        <v>53467.321624349395</v>
      </c>
      <c r="T189" s="26">
        <v>14330.474991015641</v>
      </c>
      <c r="U189" s="26">
        <v>6561.3974836018751</v>
      </c>
      <c r="V189" s="26">
        <v>70202.478574613924</v>
      </c>
      <c r="W189" s="26">
        <v>1617.0349645390631</v>
      </c>
      <c r="X189" s="26">
        <v>8255.5587479246951</v>
      </c>
      <c r="Y189" s="26">
        <v>29056.11658822079</v>
      </c>
      <c r="Z189" s="26">
        <v>309.18307693481438</v>
      </c>
      <c r="AA189" s="26">
        <v>26737.313978250026</v>
      </c>
      <c r="AB189" s="26">
        <v>20868.851230698936</v>
      </c>
      <c r="AC189" s="26">
        <v>26119.592238061778</v>
      </c>
      <c r="AD189" s="26">
        <v>42854.388196156637</v>
      </c>
      <c r="AE189" s="26">
        <v>8982.185289796902</v>
      </c>
      <c r="AF189" s="26">
        <v>18.754754464285714</v>
      </c>
      <c r="AG189" s="26">
        <v>23421.642607949736</v>
      </c>
      <c r="AH189" s="26">
        <v>49110.48079209376</v>
      </c>
      <c r="AI189" s="26">
        <v>203.20725567156501</v>
      </c>
      <c r="AJ189" s="26">
        <v>464.85560876199378</v>
      </c>
      <c r="AK189" s="26">
        <v>6144.6075766044505</v>
      </c>
      <c r="AL189" s="26">
        <v>25890.497852562512</v>
      </c>
      <c r="AM189" s="26">
        <v>16350.820485484393</v>
      </c>
      <c r="AN189" s="26">
        <v>13489.430008218749</v>
      </c>
      <c r="AO189" s="26">
        <v>51823.416774332349</v>
      </c>
      <c r="AP189" s="26">
        <v>701.24454307556198</v>
      </c>
      <c r="AQ189" s="26">
        <v>53677.740608839158</v>
      </c>
      <c r="AR189" s="26">
        <v>52392.940094056197</v>
      </c>
      <c r="AS189" s="26">
        <v>59891.425542500008</v>
      </c>
      <c r="AT189" s="26">
        <v>28186.04162340159</v>
      </c>
      <c r="AU189" s="26">
        <v>55023.607628093756</v>
      </c>
      <c r="AV189" s="26">
        <v>27541.237159442204</v>
      </c>
      <c r="AW189" s="26">
        <v>8481.0613955136741</v>
      </c>
      <c r="AX189" s="26">
        <v>47705.84187388284</v>
      </c>
      <c r="AY189" s="26">
        <v>47436.561831770319</v>
      </c>
    </row>
    <row r="190" spans="1:51" x14ac:dyDescent="0.25">
      <c r="A190" s="24">
        <v>44600</v>
      </c>
      <c r="B190" s="25">
        <v>21</v>
      </c>
      <c r="C190" s="26">
        <v>29189.400364351783</v>
      </c>
      <c r="D190" s="26">
        <v>40991.059255256354</v>
      </c>
      <c r="E190" s="26">
        <v>16566.92321628127</v>
      </c>
      <c r="F190" s="26">
        <v>57576.375122750003</v>
      </c>
      <c r="G190" s="26">
        <v>33153.953841403258</v>
      </c>
      <c r="H190" s="26">
        <v>8128.8761209218937</v>
      </c>
      <c r="I190" s="26">
        <v>30432.359637046888</v>
      </c>
      <c r="J190" s="26">
        <v>198.76462554931641</v>
      </c>
      <c r="K190" s="26">
        <v>18230.735701073325</v>
      </c>
      <c r="L190" s="26">
        <v>8541.292480733342</v>
      </c>
      <c r="M190" s="26">
        <v>30567.513926147913</v>
      </c>
      <c r="N190" s="26">
        <v>25797.924625437507</v>
      </c>
      <c r="O190" s="26">
        <v>46697.202044098231</v>
      </c>
      <c r="P190" s="26">
        <v>8607.8093599497861</v>
      </c>
      <c r="Q190" s="26">
        <v>33.690674652099602</v>
      </c>
      <c r="R190" s="26">
        <v>7212.6387669531223</v>
      </c>
      <c r="S190" s="26">
        <v>54387.521481083764</v>
      </c>
      <c r="T190" s="26">
        <v>14005.170162375029</v>
      </c>
      <c r="U190" s="26">
        <v>6684.354248133126</v>
      </c>
      <c r="V190" s="26">
        <v>69541.477289926435</v>
      </c>
      <c r="W190" s="26">
        <v>1731.2364668632822</v>
      </c>
      <c r="X190" s="26">
        <v>9217.8072358191766</v>
      </c>
      <c r="Y190" s="26">
        <v>28169.272315823884</v>
      </c>
      <c r="Z190" s="26">
        <v>253.06188354492178</v>
      </c>
      <c r="AA190" s="26">
        <v>26694.270274312526</v>
      </c>
      <c r="AB190" s="26">
        <v>18770.601702917687</v>
      </c>
      <c r="AC190" s="26">
        <v>24058.68154554614</v>
      </c>
      <c r="AD190" s="26">
        <v>43097.465525750398</v>
      </c>
      <c r="AE190" s="26">
        <v>9257.0750308906427</v>
      </c>
      <c r="AF190" s="26">
        <v>18.754754464285714</v>
      </c>
      <c r="AG190" s="26">
        <v>23671.810452512236</v>
      </c>
      <c r="AH190" s="26">
        <v>48444.220288499993</v>
      </c>
      <c r="AI190" s="26">
        <v>23.990980076625029</v>
      </c>
      <c r="AJ190" s="26">
        <v>379.20833597640546</v>
      </c>
      <c r="AK190" s="26">
        <v>5134.5993233525078</v>
      </c>
      <c r="AL190" s="26">
        <v>26183.14078200002</v>
      </c>
      <c r="AM190" s="26">
        <v>15806.535802765646</v>
      </c>
      <c r="AN190" s="26">
        <v>13448.85990121875</v>
      </c>
      <c r="AO190" s="26">
        <v>50358.550939363602</v>
      </c>
      <c r="AP190" s="26">
        <v>750.86027610302051</v>
      </c>
      <c r="AQ190" s="26">
        <v>48455.882217682913</v>
      </c>
      <c r="AR190" s="26">
        <v>51535.906678548388</v>
      </c>
      <c r="AS190" s="26">
        <v>61172.94705401564</v>
      </c>
      <c r="AT190" s="26">
        <v>28406.943051682847</v>
      </c>
      <c r="AU190" s="26">
        <v>54534.338033218766</v>
      </c>
      <c r="AV190" s="26">
        <v>27419.508496942206</v>
      </c>
      <c r="AW190" s="26">
        <v>10060.937413533211</v>
      </c>
      <c r="AX190" s="26">
        <v>48224.023485792997</v>
      </c>
      <c r="AY190" s="26">
        <v>41305.128653473417</v>
      </c>
    </row>
    <row r="191" spans="1:51" x14ac:dyDescent="0.25">
      <c r="A191" s="24">
        <v>44600</v>
      </c>
      <c r="B191" s="25">
        <v>22</v>
      </c>
      <c r="C191" s="26">
        <v>30617.953865523654</v>
      </c>
      <c r="D191" s="26">
        <v>43617.545204693844</v>
      </c>
      <c r="E191" s="26">
        <v>17843.815293875021</v>
      </c>
      <c r="F191" s="26">
        <v>58171.348408593745</v>
      </c>
      <c r="G191" s="26">
        <v>36290.234488437534</v>
      </c>
      <c r="H191" s="26">
        <v>8027.9006469218903</v>
      </c>
      <c r="I191" s="26">
        <v>29790.723382363289</v>
      </c>
      <c r="J191" s="26">
        <v>185.8922958374024</v>
      </c>
      <c r="K191" s="26">
        <v>19281.540809495193</v>
      </c>
      <c r="L191" s="26">
        <v>8621.8072020458658</v>
      </c>
      <c r="M191" s="26">
        <v>31719.177175867739</v>
      </c>
      <c r="N191" s="26">
        <v>27478.111850874997</v>
      </c>
      <c r="O191" s="26">
        <v>47758.295650973225</v>
      </c>
      <c r="P191" s="26">
        <v>9381.5175929394591</v>
      </c>
      <c r="Q191" s="26">
        <v>33.256967342376711</v>
      </c>
      <c r="R191" s="26">
        <v>7938.5937995898466</v>
      </c>
      <c r="S191" s="26">
        <v>59067.81768069313</v>
      </c>
      <c r="T191" s="26">
        <v>15536.873211781271</v>
      </c>
      <c r="U191" s="26">
        <v>8394.7484319065661</v>
      </c>
      <c r="V191" s="26">
        <v>75020.334901020164</v>
      </c>
      <c r="W191" s="26">
        <v>2135.707015804684</v>
      </c>
      <c r="X191" s="26">
        <v>10003.688071819182</v>
      </c>
      <c r="Y191" s="26">
        <v>27133.390401701654</v>
      </c>
      <c r="Z191" s="26">
        <v>252.72444519042972</v>
      </c>
      <c r="AA191" s="26">
        <v>30120.96318864065</v>
      </c>
      <c r="AB191" s="26">
        <v>17681.813610167686</v>
      </c>
      <c r="AC191" s="26">
        <v>26440.979309983642</v>
      </c>
      <c r="AD191" s="26">
        <v>46894.867202156631</v>
      </c>
      <c r="AE191" s="26">
        <v>10531.775214265665</v>
      </c>
      <c r="AF191" s="26">
        <v>18.754754464285714</v>
      </c>
      <c r="AG191" s="26">
        <v>25077.660677949734</v>
      </c>
      <c r="AH191" s="26">
        <v>53530.883355937505</v>
      </c>
      <c r="AI191" s="26">
        <v>0</v>
      </c>
      <c r="AJ191" s="26">
        <v>408.30657872115484</v>
      </c>
      <c r="AK191" s="26">
        <v>5290.8444775859398</v>
      </c>
      <c r="AL191" s="26">
        <v>28389.513262359382</v>
      </c>
      <c r="AM191" s="26">
        <v>16946.225760296904</v>
      </c>
      <c r="AN191" s="26">
        <v>13722.746597968751</v>
      </c>
      <c r="AO191" s="26">
        <v>53020.397404832336</v>
      </c>
      <c r="AP191" s="26">
        <v>895.75585937500102</v>
      </c>
      <c r="AQ191" s="26">
        <v>47514.74834169072</v>
      </c>
      <c r="AR191" s="26">
        <v>55168.752229759331</v>
      </c>
      <c r="AS191" s="26">
        <v>65644.545066406252</v>
      </c>
      <c r="AT191" s="26">
        <v>26874.976648557873</v>
      </c>
      <c r="AU191" s="26">
        <v>57221.800979937492</v>
      </c>
      <c r="AV191" s="26">
        <v>31663.509103285945</v>
      </c>
      <c r="AW191" s="26">
        <v>11467.588275423826</v>
      </c>
      <c r="AX191" s="26">
        <v>53048.007266085951</v>
      </c>
      <c r="AY191" s="26">
        <v>39168.117188114069</v>
      </c>
    </row>
    <row r="192" spans="1:51" x14ac:dyDescent="0.25">
      <c r="A192" s="24">
        <v>44600</v>
      </c>
      <c r="B192" s="25">
        <v>23</v>
      </c>
      <c r="C192" s="26">
        <v>28297.039953992407</v>
      </c>
      <c r="D192" s="26">
        <v>41687.649843787614</v>
      </c>
      <c r="E192" s="26">
        <v>17297.22773703128</v>
      </c>
      <c r="F192" s="26">
        <v>53693.316438624999</v>
      </c>
      <c r="G192" s="26">
        <v>34025.333688156279</v>
      </c>
      <c r="H192" s="26">
        <v>7898.6264359843826</v>
      </c>
      <c r="I192" s="26">
        <v>27812.427541023444</v>
      </c>
      <c r="J192" s="26">
        <v>161.18054580688471</v>
      </c>
      <c r="K192" s="26">
        <v>18406.254796096735</v>
      </c>
      <c r="L192" s="26">
        <v>8216.458800873992</v>
      </c>
      <c r="M192" s="26">
        <v>31326.031671976394</v>
      </c>
      <c r="N192" s="26">
        <v>25757.614121562499</v>
      </c>
      <c r="O192" s="26">
        <v>44588.168728106044</v>
      </c>
      <c r="P192" s="26">
        <v>9120.652962792974</v>
      </c>
      <c r="Q192" s="26">
        <v>32.863977132797245</v>
      </c>
      <c r="R192" s="26">
        <v>7565.0643556289097</v>
      </c>
      <c r="S192" s="26">
        <v>56595.552678161883</v>
      </c>
      <c r="T192" s="26">
        <v>14607.835808773449</v>
      </c>
      <c r="U192" s="26">
        <v>8132.1604585081359</v>
      </c>
      <c r="V192" s="26">
        <v>70339.503777488921</v>
      </c>
      <c r="W192" s="26">
        <v>2015.6068480390657</v>
      </c>
      <c r="X192" s="26">
        <v>9840.8688198191285</v>
      </c>
      <c r="Y192" s="26">
        <v>25399.169386298312</v>
      </c>
      <c r="Z192" s="26">
        <v>213.8113479614257</v>
      </c>
      <c r="AA192" s="26">
        <v>28299.977015531254</v>
      </c>
      <c r="AB192" s="26">
        <v>16439.178628136429</v>
      </c>
      <c r="AC192" s="26">
        <v>24866.11767304613</v>
      </c>
      <c r="AD192" s="26">
        <v>44655.791482812885</v>
      </c>
      <c r="AE192" s="26">
        <v>9800.1681439375316</v>
      </c>
      <c r="AF192" s="26">
        <v>18.754754464285714</v>
      </c>
      <c r="AG192" s="26">
        <v>23659.516655980988</v>
      </c>
      <c r="AH192" s="26">
        <v>51790.221424249998</v>
      </c>
      <c r="AI192" s="26">
        <v>0</v>
      </c>
      <c r="AJ192" s="26">
        <v>409.83424266960662</v>
      </c>
      <c r="AK192" s="26">
        <v>4744.3683862890703</v>
      </c>
      <c r="AL192" s="26">
        <v>27492.076250015642</v>
      </c>
      <c r="AM192" s="26">
        <v>15276.531166375025</v>
      </c>
      <c r="AN192" s="26">
        <v>13056.574677343749</v>
      </c>
      <c r="AO192" s="26">
        <v>50797.689959957337</v>
      </c>
      <c r="AP192" s="26">
        <v>837.78804016113293</v>
      </c>
      <c r="AQ192" s="26">
        <v>44505.092126073549</v>
      </c>
      <c r="AR192" s="26">
        <v>52758.383717220269</v>
      </c>
      <c r="AS192" s="26">
        <v>62718.229363265629</v>
      </c>
      <c r="AT192" s="26">
        <v>27352.436779589119</v>
      </c>
      <c r="AU192" s="26">
        <v>53594.241936890627</v>
      </c>
      <c r="AV192" s="26">
        <v>29049.3525514422</v>
      </c>
      <c r="AW192" s="26">
        <v>12062.892944876956</v>
      </c>
      <c r="AX192" s="26">
        <v>50806.693168824248</v>
      </c>
      <c r="AY192" s="26">
        <v>36254.984402895338</v>
      </c>
    </row>
    <row r="193" spans="1:51" x14ac:dyDescent="0.25">
      <c r="A193" s="24">
        <v>44600</v>
      </c>
      <c r="B193" s="25">
        <v>24</v>
      </c>
      <c r="C193" s="26">
        <v>25872.643480367409</v>
      </c>
      <c r="D193" s="26">
        <v>38366.737878975109</v>
      </c>
      <c r="E193" s="26">
        <v>15320.933051625017</v>
      </c>
      <c r="F193" s="26">
        <v>48174.283374437495</v>
      </c>
      <c r="G193" s="26">
        <v>29871.466440750009</v>
      </c>
      <c r="H193" s="26">
        <v>8183.978018421898</v>
      </c>
      <c r="I193" s="26">
        <v>25185.332223859386</v>
      </c>
      <c r="J193" s="26">
        <v>140.05660629272458</v>
      </c>
      <c r="K193" s="26">
        <v>16736.821100370184</v>
      </c>
      <c r="L193" s="26">
        <v>8064.0391928505433</v>
      </c>
      <c r="M193" s="26">
        <v>29732.306248422185</v>
      </c>
      <c r="N193" s="26">
        <v>23148.527607796881</v>
      </c>
      <c r="O193" s="26">
        <v>40238.742839996652</v>
      </c>
      <c r="P193" s="26">
        <v>8524.5636096523576</v>
      </c>
      <c r="Q193" s="26">
        <v>32.995368364334112</v>
      </c>
      <c r="R193" s="26">
        <v>6859.4466465195428</v>
      </c>
      <c r="S193" s="26">
        <v>51198.600209099401</v>
      </c>
      <c r="T193" s="26">
        <v>13396.527143085948</v>
      </c>
      <c r="U193" s="26">
        <v>7592.4483474925055</v>
      </c>
      <c r="V193" s="26">
        <v>62334.719531520175</v>
      </c>
      <c r="W193" s="26">
        <v>1663.6188832539071</v>
      </c>
      <c r="X193" s="26">
        <v>6528.5686638191946</v>
      </c>
      <c r="Y193" s="26">
        <v>23534.159537270752</v>
      </c>
      <c r="Z193" s="26">
        <v>189.02495880126958</v>
      </c>
      <c r="AA193" s="26">
        <v>24522.406347609427</v>
      </c>
      <c r="AB193" s="26">
        <v>15033.520005495811</v>
      </c>
      <c r="AC193" s="26">
        <v>22693.304440952405</v>
      </c>
      <c r="AD193" s="26">
        <v>40195.929445625399</v>
      </c>
      <c r="AE193" s="26">
        <v>9199.8180643593896</v>
      </c>
      <c r="AF193" s="26">
        <v>18.754754464285714</v>
      </c>
      <c r="AG193" s="26">
        <v>21383.884555043485</v>
      </c>
      <c r="AH193" s="26">
        <v>44709.710035468743</v>
      </c>
      <c r="AI193" s="26">
        <v>0</v>
      </c>
      <c r="AJ193" s="26">
        <v>395.92554799503887</v>
      </c>
      <c r="AK193" s="26">
        <v>4424.6042345625001</v>
      </c>
      <c r="AL193" s="26">
        <v>24483.581176390646</v>
      </c>
      <c r="AM193" s="26">
        <v>14077.849588570331</v>
      </c>
      <c r="AN193" s="26">
        <v>12501.55631229688</v>
      </c>
      <c r="AO193" s="26">
        <v>46350.829111801097</v>
      </c>
      <c r="AP193" s="26">
        <v>788.66877746582009</v>
      </c>
      <c r="AQ193" s="26">
        <v>41071.280946534491</v>
      </c>
      <c r="AR193" s="26">
        <v>48467.473442478062</v>
      </c>
      <c r="AS193" s="26">
        <v>56621.922132796899</v>
      </c>
      <c r="AT193" s="26">
        <v>23280.061104870329</v>
      </c>
      <c r="AU193" s="26">
        <v>46505.035998593761</v>
      </c>
      <c r="AV193" s="26">
        <v>21472.936788317227</v>
      </c>
      <c r="AW193" s="26">
        <v>19568.253371675783</v>
      </c>
      <c r="AX193" s="26">
        <v>46113.06584294534</v>
      </c>
      <c r="AY193" s="26">
        <v>33390.176581176609</v>
      </c>
    </row>
    <row r="194" spans="1:51" x14ac:dyDescent="0.25">
      <c r="A194" s="24">
        <v>44601</v>
      </c>
      <c r="B194" s="25">
        <v>1</v>
      </c>
      <c r="C194" s="26">
        <v>23263.286341367424</v>
      </c>
      <c r="D194" s="26">
        <v>34063.34359053761</v>
      </c>
      <c r="E194" s="26">
        <v>12968.27024615628</v>
      </c>
      <c r="F194" s="26">
        <v>42058.724333703132</v>
      </c>
      <c r="G194" s="26">
        <v>26172.339083203104</v>
      </c>
      <c r="H194" s="26">
        <v>8408.3585428125298</v>
      </c>
      <c r="I194" s="26">
        <v>22654.405920253914</v>
      </c>
      <c r="J194" s="26">
        <v>124.52020835876471</v>
      </c>
      <c r="K194" s="26">
        <v>14695.949516526434</v>
      </c>
      <c r="L194" s="26">
        <v>8087.0249552021178</v>
      </c>
      <c r="M194" s="26">
        <v>27667.003637689555</v>
      </c>
      <c r="N194" s="26">
        <v>20334.985723515631</v>
      </c>
      <c r="O194" s="26">
        <v>35926.103956027902</v>
      </c>
      <c r="P194" s="26">
        <v>7555.6228466328221</v>
      </c>
      <c r="Q194" s="26">
        <v>32.103455520629879</v>
      </c>
      <c r="R194" s="26">
        <v>5882.7639322890564</v>
      </c>
      <c r="S194" s="26">
        <v>45122.060481693159</v>
      </c>
      <c r="T194" s="26">
        <v>12351.861250398439</v>
      </c>
      <c r="U194" s="26">
        <v>7066.2302180784354</v>
      </c>
      <c r="V194" s="26">
        <v>58012.188133457676</v>
      </c>
      <c r="W194" s="26">
        <v>1417.6155093515629</v>
      </c>
      <c r="X194" s="26">
        <v>6287.2114148192286</v>
      </c>
      <c r="Y194" s="26">
        <v>22445.3261811833</v>
      </c>
      <c r="Z194" s="26">
        <v>176.67486831665042</v>
      </c>
      <c r="AA194" s="26">
        <v>20247.394538062523</v>
      </c>
      <c r="AB194" s="26">
        <v>13948.386131761408</v>
      </c>
      <c r="AC194" s="26">
        <v>20589.289722718026</v>
      </c>
      <c r="AD194" s="26">
        <v>34690.209843750388</v>
      </c>
      <c r="AE194" s="26">
        <v>8504.651976507841</v>
      </c>
      <c r="AF194" s="26">
        <v>18.754754464285714</v>
      </c>
      <c r="AG194" s="26">
        <v>18791.678379074736</v>
      </c>
      <c r="AH194" s="26">
        <v>36266.268107687509</v>
      </c>
      <c r="AI194" s="26">
        <v>0</v>
      </c>
      <c r="AJ194" s="26">
        <v>428.5426683536777</v>
      </c>
      <c r="AK194" s="26">
        <v>3992.3329778437596</v>
      </c>
      <c r="AL194" s="26">
        <v>21163.808585593768</v>
      </c>
      <c r="AM194" s="26">
        <v>11057.374756734389</v>
      </c>
      <c r="AN194" s="26">
        <v>11343.41815317189</v>
      </c>
      <c r="AO194" s="26">
        <v>41276.726000332346</v>
      </c>
      <c r="AP194" s="26">
        <v>710.32437133789108</v>
      </c>
      <c r="AQ194" s="26">
        <v>37674.147659534501</v>
      </c>
      <c r="AR194" s="26">
        <v>43435.23964067339</v>
      </c>
      <c r="AS194" s="26">
        <v>49049.125042312531</v>
      </c>
      <c r="AT194" s="26">
        <v>22450.011379307827</v>
      </c>
      <c r="AU194" s="26">
        <v>40871.53474475001</v>
      </c>
      <c r="AV194" s="26">
        <v>13750.099899942205</v>
      </c>
      <c r="AW194" s="26">
        <v>21780.710208651366</v>
      </c>
      <c r="AX194" s="26">
        <v>39960.836469519541</v>
      </c>
      <c r="AY194" s="26">
        <v>30545.99939920786</v>
      </c>
    </row>
    <row r="195" spans="1:51" x14ac:dyDescent="0.25">
      <c r="A195" s="24">
        <v>44601</v>
      </c>
      <c r="B195" s="25">
        <v>2</v>
      </c>
      <c r="C195" s="26">
        <v>21143.82387772682</v>
      </c>
      <c r="D195" s="26">
        <v>29858.72677281886</v>
      </c>
      <c r="E195" s="26">
        <v>11699.436766531282</v>
      </c>
      <c r="F195" s="26">
        <v>37437.677144421876</v>
      </c>
      <c r="G195" s="26">
        <v>22563.309536328121</v>
      </c>
      <c r="H195" s="26">
        <v>7867.3450341406515</v>
      </c>
      <c r="I195" s="26">
        <v>20341.256093433611</v>
      </c>
      <c r="J195" s="26">
        <v>109.8153781890869</v>
      </c>
      <c r="K195" s="26">
        <v>12765.310507799883</v>
      </c>
      <c r="L195" s="26">
        <v>7601.8464530614656</v>
      </c>
      <c r="M195" s="26">
        <v>25573.092182349916</v>
      </c>
      <c r="N195" s="26">
        <v>18274.361659578128</v>
      </c>
      <c r="O195" s="26">
        <v>32367.679505082611</v>
      </c>
      <c r="P195" s="26">
        <v>6730.5219834062573</v>
      </c>
      <c r="Q195" s="26">
        <v>31.322251098632812</v>
      </c>
      <c r="R195" s="26">
        <v>4995.2108845742205</v>
      </c>
      <c r="S195" s="26">
        <v>38885.616297669709</v>
      </c>
      <c r="T195" s="26">
        <v>11381.948247281258</v>
      </c>
      <c r="U195" s="26">
        <v>6559.7367429221958</v>
      </c>
      <c r="V195" s="26">
        <v>54056.571705207672</v>
      </c>
      <c r="W195" s="26">
        <v>1131.9458911406248</v>
      </c>
      <c r="X195" s="26">
        <v>6486.8312338192054</v>
      </c>
      <c r="Y195" s="26">
        <v>21525.383080489122</v>
      </c>
      <c r="Z195" s="26">
        <v>166.2264447021484</v>
      </c>
      <c r="AA195" s="26">
        <v>17319.840985054721</v>
      </c>
      <c r="AB195" s="26">
        <v>13098.52484958955</v>
      </c>
      <c r="AC195" s="26">
        <v>18806.882214389887</v>
      </c>
      <c r="AD195" s="26">
        <v>29720.594628437892</v>
      </c>
      <c r="AE195" s="26">
        <v>7252.0123841015775</v>
      </c>
      <c r="AF195" s="26">
        <v>18.754754464285714</v>
      </c>
      <c r="AG195" s="26">
        <v>16157.456264730987</v>
      </c>
      <c r="AH195" s="26">
        <v>30116.954506062499</v>
      </c>
      <c r="AI195" s="26">
        <v>0</v>
      </c>
      <c r="AJ195" s="26">
        <v>441.02144576108481</v>
      </c>
      <c r="AK195" s="26">
        <v>3754.9681979218899</v>
      </c>
      <c r="AL195" s="26">
        <v>17847.961976570343</v>
      </c>
      <c r="AM195" s="26">
        <v>9679.1464660078636</v>
      </c>
      <c r="AN195" s="26">
        <v>10400.345183875012</v>
      </c>
      <c r="AO195" s="26">
        <v>36271.439347957348</v>
      </c>
      <c r="AP195" s="26">
        <v>643.29724121093705</v>
      </c>
      <c r="AQ195" s="26">
        <v>34749.37390095638</v>
      </c>
      <c r="AR195" s="26">
        <v>38600.000236884312</v>
      </c>
      <c r="AS195" s="26">
        <v>42092.911779328133</v>
      </c>
      <c r="AT195" s="26">
        <v>21546.70119418282</v>
      </c>
      <c r="AU195" s="26">
        <v>35871.490446703159</v>
      </c>
      <c r="AV195" s="26">
        <v>11487.963239879711</v>
      </c>
      <c r="AW195" s="26">
        <v>17052.054507829089</v>
      </c>
      <c r="AX195" s="26">
        <v>33903.763612976581</v>
      </c>
      <c r="AY195" s="26">
        <v>28415.538054895365</v>
      </c>
    </row>
    <row r="196" spans="1:51" x14ac:dyDescent="0.25">
      <c r="A196" s="24">
        <v>44601</v>
      </c>
      <c r="B196" s="25">
        <v>3</v>
      </c>
      <c r="C196" s="26">
        <v>20213.844241617429</v>
      </c>
      <c r="D196" s="26">
        <v>27383.8270092251</v>
      </c>
      <c r="E196" s="26">
        <v>10677.631258296888</v>
      </c>
      <c r="F196" s="26">
        <v>34817.424822406261</v>
      </c>
      <c r="G196" s="26">
        <v>20463.377373031268</v>
      </c>
      <c r="H196" s="26">
        <v>7467.3182068593906</v>
      </c>
      <c r="I196" s="26">
        <v>19027.566559164079</v>
      </c>
      <c r="J196" s="26">
        <v>98.58234405517581</v>
      </c>
      <c r="K196" s="26">
        <v>11693.390807026433</v>
      </c>
      <c r="L196" s="26">
        <v>7315.6709415067935</v>
      </c>
      <c r="M196" s="26">
        <v>24353.474153993709</v>
      </c>
      <c r="N196" s="26">
        <v>16899.609838773438</v>
      </c>
      <c r="O196" s="26">
        <v>30402.152429957612</v>
      </c>
      <c r="P196" s="26">
        <v>6366.7042966953231</v>
      </c>
      <c r="Q196" s="26">
        <v>30.540360305786127</v>
      </c>
      <c r="R196" s="26">
        <v>4515.3889907851571</v>
      </c>
      <c r="S196" s="26">
        <v>34885.307569904071</v>
      </c>
      <c r="T196" s="26">
        <v>10835.073597601579</v>
      </c>
      <c r="U196" s="26">
        <v>6202.1644583831248</v>
      </c>
      <c r="V196" s="26">
        <v>47535.310955332672</v>
      </c>
      <c r="W196" s="26">
        <v>1028.2574556562511</v>
      </c>
      <c r="X196" s="26">
        <v>5816.4812718191915</v>
      </c>
      <c r="Y196" s="26">
        <v>20824.467013604906</v>
      </c>
      <c r="Z196" s="26">
        <v>187.81193588256841</v>
      </c>
      <c r="AA196" s="26">
        <v>14381.079154140658</v>
      </c>
      <c r="AB196" s="26">
        <v>12495.350812941124</v>
      </c>
      <c r="AC196" s="26">
        <v>17592.024487999268</v>
      </c>
      <c r="AD196" s="26">
        <v>26845.863902500394</v>
      </c>
      <c r="AE196" s="26">
        <v>6739.5140018281591</v>
      </c>
      <c r="AF196" s="26">
        <v>18.754754464285714</v>
      </c>
      <c r="AG196" s="26">
        <v>14509.940224793487</v>
      </c>
      <c r="AH196" s="26">
        <v>28608.162023125005</v>
      </c>
      <c r="AI196" s="26">
        <v>0</v>
      </c>
      <c r="AJ196" s="26">
        <v>416.14180574195262</v>
      </c>
      <c r="AK196" s="26">
        <v>3598.0675352109402</v>
      </c>
      <c r="AL196" s="26">
        <v>15463.794466898449</v>
      </c>
      <c r="AM196" s="26">
        <v>7988.717712046895</v>
      </c>
      <c r="AN196" s="26">
        <v>9443.8730113125093</v>
      </c>
      <c r="AO196" s="26">
        <v>32874.763073676084</v>
      </c>
      <c r="AP196" s="26">
        <v>612.93478393554608</v>
      </c>
      <c r="AQ196" s="26">
        <v>33086.559628276678</v>
      </c>
      <c r="AR196" s="26">
        <v>35578.183650075727</v>
      </c>
      <c r="AS196" s="26">
        <v>37385.429019640651</v>
      </c>
      <c r="AT196" s="26">
        <v>19513.704271620354</v>
      </c>
      <c r="AU196" s="26">
        <v>33220.077279125006</v>
      </c>
      <c r="AV196" s="26">
        <v>11058.961525879709</v>
      </c>
      <c r="AW196" s="26">
        <v>13148.230041509758</v>
      </c>
      <c r="AX196" s="26">
        <v>30168.439963234396</v>
      </c>
      <c r="AY196" s="26">
        <v>28778.436191567191</v>
      </c>
    </row>
    <row r="197" spans="1:51" x14ac:dyDescent="0.25">
      <c r="A197" s="24">
        <v>44601</v>
      </c>
      <c r="B197" s="25">
        <v>4</v>
      </c>
      <c r="C197" s="26">
        <v>19682.977815304934</v>
      </c>
      <c r="D197" s="26">
        <v>25757.315477975102</v>
      </c>
      <c r="E197" s="26">
        <v>10420.400697492201</v>
      </c>
      <c r="F197" s="26">
        <v>33246.640167031263</v>
      </c>
      <c r="G197" s="26">
        <v>18837.983503562504</v>
      </c>
      <c r="H197" s="26">
        <v>7164.501564031274</v>
      </c>
      <c r="I197" s="26">
        <v>18323.237323582052</v>
      </c>
      <c r="J197" s="26">
        <v>98.8100395202637</v>
      </c>
      <c r="K197" s="26">
        <v>11040.851488846742</v>
      </c>
      <c r="L197" s="26">
        <v>6811.2648854833442</v>
      </c>
      <c r="M197" s="26">
        <v>23928.590920981896</v>
      </c>
      <c r="N197" s="26">
        <v>15994.899613593752</v>
      </c>
      <c r="O197" s="26">
        <v>29033.177344051372</v>
      </c>
      <c r="P197" s="26">
        <v>6048.6194296718822</v>
      </c>
      <c r="Q197" s="26">
        <v>30.657361301422114</v>
      </c>
      <c r="R197" s="26">
        <v>4156.0389769785179</v>
      </c>
      <c r="S197" s="26">
        <v>32355.368562779087</v>
      </c>
      <c r="T197" s="26">
        <v>10551.98528711719</v>
      </c>
      <c r="U197" s="26">
        <v>5984.2837626721857</v>
      </c>
      <c r="V197" s="26">
        <v>45279.198437863924</v>
      </c>
      <c r="W197" s="26">
        <v>952.00014635156322</v>
      </c>
      <c r="X197" s="26">
        <v>6433.3902288192339</v>
      </c>
      <c r="Y197" s="26">
        <v>19900.484203051641</v>
      </c>
      <c r="Z197" s="26">
        <v>211.7318336486816</v>
      </c>
      <c r="AA197" s="26">
        <v>12617.302244835955</v>
      </c>
      <c r="AB197" s="26">
        <v>12186.559598925489</v>
      </c>
      <c r="AC197" s="26">
        <v>17247.375157327391</v>
      </c>
      <c r="AD197" s="26">
        <v>24609.858676219141</v>
      </c>
      <c r="AE197" s="26">
        <v>6563.0152259375245</v>
      </c>
      <c r="AF197" s="26">
        <v>18.754754464285714</v>
      </c>
      <c r="AG197" s="26">
        <v>13507.388271168487</v>
      </c>
      <c r="AH197" s="26">
        <v>26327.411038312508</v>
      </c>
      <c r="AI197" s="26">
        <v>0</v>
      </c>
      <c r="AJ197" s="26">
        <v>433.10728566892294</v>
      </c>
      <c r="AK197" s="26">
        <v>3462.4146002187499</v>
      </c>
      <c r="AL197" s="26">
        <v>14726.175868132832</v>
      </c>
      <c r="AM197" s="26">
        <v>7102.6321161015876</v>
      </c>
      <c r="AN197" s="26">
        <v>8991.9246863281405</v>
      </c>
      <c r="AO197" s="26">
        <v>30688.969306613591</v>
      </c>
      <c r="AP197" s="26">
        <v>603.49078369140693</v>
      </c>
      <c r="AQ197" s="26">
        <v>31984.638356854819</v>
      </c>
      <c r="AR197" s="26">
        <v>33301.013804364789</v>
      </c>
      <c r="AS197" s="26">
        <v>34680.863199312531</v>
      </c>
      <c r="AT197" s="26">
        <v>19530.352529370371</v>
      </c>
      <c r="AU197" s="26">
        <v>31514.458036773456</v>
      </c>
      <c r="AV197" s="26">
        <v>11658.417725442192</v>
      </c>
      <c r="AW197" s="26">
        <v>9924.4456239628817</v>
      </c>
      <c r="AX197" s="26">
        <v>27258.442742435549</v>
      </c>
      <c r="AY197" s="26">
        <v>27861.637034707837</v>
      </c>
    </row>
    <row r="198" spans="1:51" x14ac:dyDescent="0.25">
      <c r="A198" s="24">
        <v>44601</v>
      </c>
      <c r="B198" s="25">
        <v>5</v>
      </c>
      <c r="C198" s="26">
        <v>19322.477586476798</v>
      </c>
      <c r="D198" s="26">
        <v>24792.19964294384</v>
      </c>
      <c r="E198" s="26">
        <v>10467.627134132836</v>
      </c>
      <c r="F198" s="26">
        <v>32442.489684406257</v>
      </c>
      <c r="G198" s="26">
        <v>18514.749559562522</v>
      </c>
      <c r="H198" s="26">
        <v>7223.4622109687607</v>
      </c>
      <c r="I198" s="26">
        <v>17966.984222023442</v>
      </c>
      <c r="J198" s="26">
        <v>94.061344146728601</v>
      </c>
      <c r="K198" s="26">
        <v>10617.205181268613</v>
      </c>
      <c r="L198" s="26">
        <v>6343.6777514442747</v>
      </c>
      <c r="M198" s="26">
        <v>23664.633370146184</v>
      </c>
      <c r="N198" s="26">
        <v>15294.282182757819</v>
      </c>
      <c r="O198" s="26">
        <v>28464.431138527911</v>
      </c>
      <c r="P198" s="26">
        <v>5905.7763053476592</v>
      </c>
      <c r="Q198" s="26">
        <v>30.109690355300913</v>
      </c>
      <c r="R198" s="26">
        <v>4057.8657077812495</v>
      </c>
      <c r="S198" s="26">
        <v>31161.343742372828</v>
      </c>
      <c r="T198" s="26">
        <v>10427.16855075001</v>
      </c>
      <c r="U198" s="26">
        <v>5948.0500338206257</v>
      </c>
      <c r="V198" s="26">
        <v>43835.646167863932</v>
      </c>
      <c r="W198" s="26">
        <v>887.25901380078176</v>
      </c>
      <c r="X198" s="26">
        <v>6777.0113908191224</v>
      </c>
      <c r="Y198" s="26">
        <v>19812.173730801434</v>
      </c>
      <c r="Z198" s="26">
        <v>180.01964691162109</v>
      </c>
      <c r="AA198" s="26">
        <v>12003.294990023474</v>
      </c>
      <c r="AB198" s="26">
        <v>12209.118429964548</v>
      </c>
      <c r="AC198" s="26">
        <v>17000.808997889901</v>
      </c>
      <c r="AD198" s="26">
        <v>23952.089678562887</v>
      </c>
      <c r="AE198" s="26">
        <v>5926.1129476797087</v>
      </c>
      <c r="AF198" s="26">
        <v>18.754754464285714</v>
      </c>
      <c r="AG198" s="26">
        <v>13050.627790418486</v>
      </c>
      <c r="AH198" s="26">
        <v>25061.872378312502</v>
      </c>
      <c r="AI198" s="26">
        <v>0</v>
      </c>
      <c r="AJ198" s="26">
        <v>425.86426916461056</v>
      </c>
      <c r="AK198" s="26">
        <v>3612.89010946094</v>
      </c>
      <c r="AL198" s="26">
        <v>14101.099929625012</v>
      </c>
      <c r="AM198" s="26">
        <v>6614.912845085968</v>
      </c>
      <c r="AN198" s="26">
        <v>8803.0919106875099</v>
      </c>
      <c r="AO198" s="26">
        <v>29494.525657707338</v>
      </c>
      <c r="AP198" s="26">
        <v>598.71713256835903</v>
      </c>
      <c r="AQ198" s="26">
        <v>31362.014603057942</v>
      </c>
      <c r="AR198" s="26">
        <v>32412.23295604446</v>
      </c>
      <c r="AS198" s="26">
        <v>33226.847377000013</v>
      </c>
      <c r="AT198" s="26">
        <v>18460.83684702661</v>
      </c>
      <c r="AU198" s="26">
        <v>31329.307140992205</v>
      </c>
      <c r="AV198" s="26">
        <v>13847.153631692217</v>
      </c>
      <c r="AW198" s="26">
        <v>6283.5833113828212</v>
      </c>
      <c r="AX198" s="26">
        <v>26473.635910382818</v>
      </c>
      <c r="AY198" s="26">
        <v>27031.802885942223</v>
      </c>
    </row>
    <row r="199" spans="1:51" x14ac:dyDescent="0.25">
      <c r="A199" s="24">
        <v>44601</v>
      </c>
      <c r="B199" s="25">
        <v>6</v>
      </c>
      <c r="C199" s="26">
        <v>17960.475957570561</v>
      </c>
      <c r="D199" s="26">
        <v>25601.015621037601</v>
      </c>
      <c r="E199" s="26">
        <v>9776.6287490625291</v>
      </c>
      <c r="F199" s="26">
        <v>34213.26825406251</v>
      </c>
      <c r="G199" s="26">
        <v>18351.156474390642</v>
      </c>
      <c r="H199" s="26">
        <v>7524.5431048594037</v>
      </c>
      <c r="I199" s="26">
        <v>18238.252024777357</v>
      </c>
      <c r="J199" s="26">
        <v>95.312713623046889</v>
      </c>
      <c r="K199" s="26">
        <v>10773.213012135802</v>
      </c>
      <c r="L199" s="26">
        <v>6504.8888311083456</v>
      </c>
      <c r="M199" s="26">
        <v>23020.496070495661</v>
      </c>
      <c r="N199" s="26">
        <v>15253.666676835948</v>
      </c>
      <c r="O199" s="26">
        <v>28755.389974246682</v>
      </c>
      <c r="P199" s="26">
        <v>5733.3802918320307</v>
      </c>
      <c r="Q199" s="26">
        <v>29.787785791397098</v>
      </c>
      <c r="R199" s="26">
        <v>3978.5980316347673</v>
      </c>
      <c r="S199" s="26">
        <v>30996.851268958777</v>
      </c>
      <c r="T199" s="26">
        <v>10326.770145632827</v>
      </c>
      <c r="U199" s="26">
        <v>5865.959533750316</v>
      </c>
      <c r="V199" s="26">
        <v>42775.12954525456</v>
      </c>
      <c r="W199" s="26">
        <v>1218.9691975312508</v>
      </c>
      <c r="X199" s="26">
        <v>5239.772734819162</v>
      </c>
      <c r="Y199" s="26">
        <v>21337.010494702776</v>
      </c>
      <c r="Z199" s="26">
        <v>210.91144210815432</v>
      </c>
      <c r="AA199" s="26">
        <v>12133.830897406284</v>
      </c>
      <c r="AB199" s="26">
        <v>11964.425743972359</v>
      </c>
      <c r="AC199" s="26">
        <v>16478.21579387426</v>
      </c>
      <c r="AD199" s="26">
        <v>23769.468480656633</v>
      </c>
      <c r="AE199" s="26">
        <v>6734.6488247734496</v>
      </c>
      <c r="AF199" s="26">
        <v>18.754754464285714</v>
      </c>
      <c r="AG199" s="26">
        <v>13001.855499418485</v>
      </c>
      <c r="AH199" s="26">
        <v>25110.898222249991</v>
      </c>
      <c r="AI199" s="26">
        <v>0</v>
      </c>
      <c r="AJ199" s="26">
        <v>383.07311000385084</v>
      </c>
      <c r="AK199" s="26">
        <v>3493.7328394218803</v>
      </c>
      <c r="AL199" s="26">
        <v>13761.236908921901</v>
      </c>
      <c r="AM199" s="26">
        <v>6073.3928537500333</v>
      </c>
      <c r="AN199" s="26">
        <v>8839.4072494843804</v>
      </c>
      <c r="AO199" s="26">
        <v>28748.34227830109</v>
      </c>
      <c r="AP199" s="26">
        <v>605.77803039550793</v>
      </c>
      <c r="AQ199" s="26">
        <v>31053.562265706369</v>
      </c>
      <c r="AR199" s="26">
        <v>31970.321138497606</v>
      </c>
      <c r="AS199" s="26">
        <v>33288.756368921902</v>
      </c>
      <c r="AT199" s="26">
        <v>18492.283252214103</v>
      </c>
      <c r="AU199" s="26">
        <v>31604.236443187521</v>
      </c>
      <c r="AV199" s="26">
        <v>15209.894402535956</v>
      </c>
      <c r="AW199" s="26">
        <v>5251.6929319462979</v>
      </c>
      <c r="AX199" s="26">
        <v>26348.244006607434</v>
      </c>
      <c r="AY199" s="26">
        <v>26838.24569792661</v>
      </c>
    </row>
    <row r="200" spans="1:51" x14ac:dyDescent="0.25">
      <c r="A200" s="24">
        <v>44601</v>
      </c>
      <c r="B200" s="25">
        <v>7</v>
      </c>
      <c r="C200" s="26">
        <v>18492.107851070577</v>
      </c>
      <c r="D200" s="26">
        <v>27112.236353131339</v>
      </c>
      <c r="E200" s="26">
        <v>10046.370952531259</v>
      </c>
      <c r="F200" s="26">
        <v>36326.68950225001</v>
      </c>
      <c r="G200" s="26">
        <v>18345.489230500018</v>
      </c>
      <c r="H200" s="26">
        <v>7006.7136774219061</v>
      </c>
      <c r="I200" s="26">
        <v>19659.44062869532</v>
      </c>
      <c r="J200" s="26">
        <v>103.0936450958252</v>
      </c>
      <c r="K200" s="26">
        <v>11456.595909792062</v>
      </c>
      <c r="L200" s="26">
        <v>6193.9335156552479</v>
      </c>
      <c r="M200" s="26">
        <v>23475.4396120294</v>
      </c>
      <c r="N200" s="26">
        <v>15829.16730338283</v>
      </c>
      <c r="O200" s="26">
        <v>31119.25262494199</v>
      </c>
      <c r="P200" s="26">
        <v>5904.7413546640655</v>
      </c>
      <c r="Q200" s="26">
        <v>29.976265245437617</v>
      </c>
      <c r="R200" s="26">
        <v>4078.8967035527357</v>
      </c>
      <c r="S200" s="26">
        <v>32501.68830947439</v>
      </c>
      <c r="T200" s="26">
        <v>10524.589995257822</v>
      </c>
      <c r="U200" s="26">
        <v>5927.8085978050049</v>
      </c>
      <c r="V200" s="26">
        <v>42534.199221395182</v>
      </c>
      <c r="W200" s="26">
        <v>2046.9743033476568</v>
      </c>
      <c r="X200" s="26">
        <v>8580.7348198191939</v>
      </c>
      <c r="Y200" s="26">
        <v>23653.467673043873</v>
      </c>
      <c r="Z200" s="26">
        <v>226.21510009765632</v>
      </c>
      <c r="AA200" s="26">
        <v>13761.752546125012</v>
      </c>
      <c r="AB200" s="26">
        <v>12498.366118191105</v>
      </c>
      <c r="AC200" s="26">
        <v>16980.821149608651</v>
      </c>
      <c r="AD200" s="26">
        <v>24883.179280906636</v>
      </c>
      <c r="AE200" s="26">
        <v>5366.0664941796977</v>
      </c>
      <c r="AF200" s="26">
        <v>18.754754464285714</v>
      </c>
      <c r="AG200" s="26">
        <v>13846.599076762235</v>
      </c>
      <c r="AH200" s="26">
        <v>26701.975166625005</v>
      </c>
      <c r="AI200" s="26">
        <v>0</v>
      </c>
      <c r="AJ200" s="26">
        <v>380.44222716751489</v>
      </c>
      <c r="AK200" s="26">
        <v>3761.2039198593693</v>
      </c>
      <c r="AL200" s="26">
        <v>13978.120570593772</v>
      </c>
      <c r="AM200" s="26">
        <v>5280.9173525546976</v>
      </c>
      <c r="AN200" s="26">
        <v>9451.1932641562598</v>
      </c>
      <c r="AO200" s="26">
        <v>30149.134017301094</v>
      </c>
      <c r="AP200" s="26">
        <v>622.01889038086006</v>
      </c>
      <c r="AQ200" s="26">
        <v>32259.892420753233</v>
      </c>
      <c r="AR200" s="26">
        <v>32961.775373985874</v>
      </c>
      <c r="AS200" s="26">
        <v>35109.629258828165</v>
      </c>
      <c r="AT200" s="26">
        <v>20233.888085182851</v>
      </c>
      <c r="AU200" s="26">
        <v>32555.473507812523</v>
      </c>
      <c r="AV200" s="26">
        <v>15613.805189285951</v>
      </c>
      <c r="AW200" s="26">
        <v>5081.9087649687635</v>
      </c>
      <c r="AX200" s="26">
        <v>26914.122294199227</v>
      </c>
      <c r="AY200" s="26">
        <v>27739.909728723444</v>
      </c>
    </row>
    <row r="201" spans="1:51" x14ac:dyDescent="0.25">
      <c r="A201" s="24">
        <v>44601</v>
      </c>
      <c r="B201" s="25">
        <v>8</v>
      </c>
      <c r="C201" s="26">
        <v>20738.303288867413</v>
      </c>
      <c r="D201" s="26">
        <v>27871.803187568861</v>
      </c>
      <c r="E201" s="26">
        <v>10694.997252445341</v>
      </c>
      <c r="F201" s="26">
        <v>41400.242534453129</v>
      </c>
      <c r="G201" s="26">
        <v>18922.536641831783</v>
      </c>
      <c r="H201" s="26">
        <v>7009.6127220781373</v>
      </c>
      <c r="I201" s="26">
        <v>22837.1372556797</v>
      </c>
      <c r="J201" s="26">
        <v>108.59831619262691</v>
      </c>
      <c r="K201" s="26">
        <v>12254.313785127993</v>
      </c>
      <c r="L201" s="26">
        <v>6489.753407600545</v>
      </c>
      <c r="M201" s="26">
        <v>24813.562748721066</v>
      </c>
      <c r="N201" s="26">
        <v>15357.575736890631</v>
      </c>
      <c r="O201" s="26">
        <v>35108.737755754468</v>
      </c>
      <c r="P201" s="26">
        <v>6025.8258840855497</v>
      </c>
      <c r="Q201" s="26">
        <v>30.476630435943605</v>
      </c>
      <c r="R201" s="26">
        <v>3812.7556010332046</v>
      </c>
      <c r="S201" s="26">
        <v>32544.353653630649</v>
      </c>
      <c r="T201" s="26">
        <v>9728.8813315156312</v>
      </c>
      <c r="U201" s="26">
        <v>5453.2241216409357</v>
      </c>
      <c r="V201" s="26">
        <v>42627.316595285803</v>
      </c>
      <c r="W201" s="26">
        <v>2270.9114141093751</v>
      </c>
      <c r="X201" s="26">
        <v>12285.606408819147</v>
      </c>
      <c r="Y201" s="26">
        <v>25711.063808564642</v>
      </c>
      <c r="Z201" s="26">
        <v>228.9505332946778</v>
      </c>
      <c r="AA201" s="26">
        <v>14879.015791093763</v>
      </c>
      <c r="AB201" s="26">
        <v>16819.16490054267</v>
      </c>
      <c r="AC201" s="26">
        <v>17307.926968296142</v>
      </c>
      <c r="AD201" s="26">
        <v>24384.125175312882</v>
      </c>
      <c r="AE201" s="26">
        <v>4983.3966632187676</v>
      </c>
      <c r="AF201" s="26">
        <v>18.754754464285714</v>
      </c>
      <c r="AG201" s="26">
        <v>14853.316090699733</v>
      </c>
      <c r="AH201" s="26">
        <v>24735.982941218743</v>
      </c>
      <c r="AI201" s="26">
        <v>38.194239691392383</v>
      </c>
      <c r="AJ201" s="26">
        <v>389.64812551620753</v>
      </c>
      <c r="AK201" s="26">
        <v>3556.2004953286455</v>
      </c>
      <c r="AL201" s="26">
        <v>13859.810491500031</v>
      </c>
      <c r="AM201" s="26">
        <v>4864.7309537734582</v>
      </c>
      <c r="AN201" s="26">
        <v>9811.3138569062594</v>
      </c>
      <c r="AO201" s="26">
        <v>31812.12905898859</v>
      </c>
      <c r="AP201" s="26">
        <v>551.77111987024568</v>
      </c>
      <c r="AQ201" s="26">
        <v>37174.090545721992</v>
      </c>
      <c r="AR201" s="26">
        <v>35223.416951048384</v>
      </c>
      <c r="AS201" s="26">
        <v>35386.247946250041</v>
      </c>
      <c r="AT201" s="26">
        <v>22090.866624089111</v>
      </c>
      <c r="AU201" s="26">
        <v>36292.64293165625</v>
      </c>
      <c r="AV201" s="26">
        <v>14123.590814739089</v>
      </c>
      <c r="AW201" s="26">
        <v>3889.4384207792996</v>
      </c>
      <c r="AX201" s="26">
        <v>25874.796100865253</v>
      </c>
      <c r="AY201" s="26">
        <v>33551.868348910968</v>
      </c>
    </row>
    <row r="202" spans="1:51" x14ac:dyDescent="0.25">
      <c r="A202" s="24">
        <v>44601</v>
      </c>
      <c r="B202" s="25">
        <v>9</v>
      </c>
      <c r="C202" s="26">
        <v>26437.901719633068</v>
      </c>
      <c r="D202" s="26">
        <v>32614.475355443839</v>
      </c>
      <c r="E202" s="26">
        <v>12170.656527718771</v>
      </c>
      <c r="F202" s="26">
        <v>48031.763529875017</v>
      </c>
      <c r="G202" s="26">
        <v>25210.383488197967</v>
      </c>
      <c r="H202" s="26">
        <v>9171.9837126562634</v>
      </c>
      <c r="I202" s="26">
        <v>28115.681679515641</v>
      </c>
      <c r="J202" s="26">
        <v>126.70255088806161</v>
      </c>
      <c r="K202" s="26">
        <v>14399.665216878015</v>
      </c>
      <c r="L202" s="26">
        <v>7920.8335138349139</v>
      </c>
      <c r="M202" s="26">
        <v>29579.735006391988</v>
      </c>
      <c r="N202" s="26">
        <v>16649.593725804702</v>
      </c>
      <c r="O202" s="26">
        <v>41382.438080598222</v>
      </c>
      <c r="P202" s="26">
        <v>5964.3418454746425</v>
      </c>
      <c r="Q202" s="26">
        <v>31.636640069961548</v>
      </c>
      <c r="R202" s="26">
        <v>4092.6339409511729</v>
      </c>
      <c r="S202" s="26">
        <v>37711.181939880655</v>
      </c>
      <c r="T202" s="26">
        <v>10956.505205000009</v>
      </c>
      <c r="U202" s="26">
        <v>6022.0640475628152</v>
      </c>
      <c r="V202" s="26">
        <v>47188.230321676419</v>
      </c>
      <c r="W202" s="26">
        <v>2647.7237397421895</v>
      </c>
      <c r="X202" s="26">
        <v>10914.514229819191</v>
      </c>
      <c r="Y202" s="26">
        <v>26324.479215996824</v>
      </c>
      <c r="Z202" s="26">
        <v>247.95848678588879</v>
      </c>
      <c r="AA202" s="26">
        <v>17605.078244953133</v>
      </c>
      <c r="AB202" s="26">
        <v>21365.944795714549</v>
      </c>
      <c r="AC202" s="26">
        <v>19551.151018218028</v>
      </c>
      <c r="AD202" s="26">
        <v>26750.743012375406</v>
      </c>
      <c r="AE202" s="26">
        <v>5736.8214282656354</v>
      </c>
      <c r="AF202" s="26">
        <v>18.754754464285714</v>
      </c>
      <c r="AG202" s="26">
        <v>17015.375728793486</v>
      </c>
      <c r="AH202" s="26">
        <v>27394.391003999994</v>
      </c>
      <c r="AI202" s="26">
        <v>392.63189066621214</v>
      </c>
      <c r="AJ202" s="26">
        <v>470.14963488901452</v>
      </c>
      <c r="AK202" s="26">
        <v>5310.7506956275165</v>
      </c>
      <c r="AL202" s="26">
        <v>14852.10912448441</v>
      </c>
      <c r="AM202" s="26">
        <v>7568.8554298984473</v>
      </c>
      <c r="AN202" s="26">
        <v>10112.789231625011</v>
      </c>
      <c r="AO202" s="26">
        <v>36820.631961144842</v>
      </c>
      <c r="AP202" s="26">
        <v>735.1370015144355</v>
      </c>
      <c r="AQ202" s="26">
        <v>46186.280946612591</v>
      </c>
      <c r="AR202" s="26">
        <v>42393.62334868902</v>
      </c>
      <c r="AS202" s="26">
        <v>39501.575808828144</v>
      </c>
      <c r="AT202" s="26">
        <v>26154.394695682859</v>
      </c>
      <c r="AU202" s="26">
        <v>43732.228815343769</v>
      </c>
      <c r="AV202" s="26">
        <v>16784.707380879714</v>
      </c>
      <c r="AW202" s="26">
        <v>3663.3546478271583</v>
      </c>
      <c r="AX202" s="26">
        <v>28265.123207453129</v>
      </c>
      <c r="AY202" s="26">
        <v>43385.301009489071</v>
      </c>
    </row>
    <row r="203" spans="1:51" x14ac:dyDescent="0.25">
      <c r="A203" s="24">
        <v>44601</v>
      </c>
      <c r="B203" s="25">
        <v>10</v>
      </c>
      <c r="C203" s="26">
        <v>31299.687353335859</v>
      </c>
      <c r="D203" s="26">
        <v>37027.779528600106</v>
      </c>
      <c r="E203" s="26">
        <v>14101.57833540627</v>
      </c>
      <c r="F203" s="26">
        <v>56082.272337343747</v>
      </c>
      <c r="G203" s="26">
        <v>30635.286072684576</v>
      </c>
      <c r="H203" s="26">
        <v>10450.706659125028</v>
      </c>
      <c r="I203" s="26">
        <v>32651.371170890641</v>
      </c>
      <c r="J203" s="26">
        <v>148.28871917724601</v>
      </c>
      <c r="K203" s="26">
        <v>16359.186608042064</v>
      </c>
      <c r="L203" s="26">
        <v>8725.0472155380685</v>
      </c>
      <c r="M203" s="26">
        <v>33765.015841496454</v>
      </c>
      <c r="N203" s="26">
        <v>18839.653997023452</v>
      </c>
      <c r="O203" s="26">
        <v>47046.29096728572</v>
      </c>
      <c r="P203" s="26">
        <v>4850.1961799230494</v>
      </c>
      <c r="Q203" s="26">
        <v>32.348045791625964</v>
      </c>
      <c r="R203" s="26">
        <v>4621.8938756679709</v>
      </c>
      <c r="S203" s="26">
        <v>42284.544844099401</v>
      </c>
      <c r="T203" s="26">
        <v>13056.386299156266</v>
      </c>
      <c r="U203" s="26">
        <v>6728.8055038831353</v>
      </c>
      <c r="V203" s="26">
        <v>52586.946734551428</v>
      </c>
      <c r="W203" s="26">
        <v>2997.6207683125103</v>
      </c>
      <c r="X203" s="26">
        <v>13031.401836232071</v>
      </c>
      <c r="Y203" s="26">
        <v>26963.743165310036</v>
      </c>
      <c r="Z203" s="26">
        <v>200.28684829711921</v>
      </c>
      <c r="AA203" s="26">
        <v>19691.079456656258</v>
      </c>
      <c r="AB203" s="26">
        <v>23711.588535339553</v>
      </c>
      <c r="AC203" s="26">
        <v>22404.780507327396</v>
      </c>
      <c r="AD203" s="26">
        <v>30039.366490437893</v>
      </c>
      <c r="AE203" s="26">
        <v>6903.5629536875131</v>
      </c>
      <c r="AF203" s="26">
        <v>18.754754464285714</v>
      </c>
      <c r="AG203" s="26">
        <v>18926.493296293487</v>
      </c>
      <c r="AH203" s="26">
        <v>30915.570707937492</v>
      </c>
      <c r="AI203" s="26">
        <v>1039.5258014525234</v>
      </c>
      <c r="AJ203" s="26">
        <v>591.33858435098659</v>
      </c>
      <c r="AK203" s="26">
        <v>6847.6701363586017</v>
      </c>
      <c r="AL203" s="26">
        <v>16522.998913406271</v>
      </c>
      <c r="AM203" s="26">
        <v>9635.332944593767</v>
      </c>
      <c r="AN203" s="26">
        <v>10550.689432187501</v>
      </c>
      <c r="AO203" s="26">
        <v>42477.811390801086</v>
      </c>
      <c r="AP203" s="26">
        <v>931.83833312988213</v>
      </c>
      <c r="AQ203" s="26">
        <v>55260.989904753224</v>
      </c>
      <c r="AR203" s="26">
        <v>48890.544188985885</v>
      </c>
      <c r="AS203" s="26">
        <v>43817.560754671897</v>
      </c>
      <c r="AT203" s="26">
        <v>28864.399559807862</v>
      </c>
      <c r="AU203" s="26">
        <v>48725.211613765634</v>
      </c>
      <c r="AV203" s="26">
        <v>18361.385464442203</v>
      </c>
      <c r="AW203" s="26">
        <v>3561.805532149413</v>
      </c>
      <c r="AX203" s="26">
        <v>31783.962449166036</v>
      </c>
      <c r="AY203" s="26">
        <v>50863.271522426548</v>
      </c>
    </row>
    <row r="204" spans="1:51" x14ac:dyDescent="0.25">
      <c r="A204" s="24">
        <v>44601</v>
      </c>
      <c r="B204" s="25">
        <v>11</v>
      </c>
      <c r="C204" s="26">
        <v>34222.481235300875</v>
      </c>
      <c r="D204" s="26">
        <v>40079.373949912617</v>
      </c>
      <c r="E204" s="26">
        <v>15592.865343796908</v>
      </c>
      <c r="F204" s="26">
        <v>62138.465336062494</v>
      </c>
      <c r="G204" s="26">
        <v>34010.836930685124</v>
      </c>
      <c r="H204" s="26">
        <v>11192.706648812527</v>
      </c>
      <c r="I204" s="26">
        <v>35999.913654718781</v>
      </c>
      <c r="J204" s="26">
        <v>157.65056991577151</v>
      </c>
      <c r="K204" s="26">
        <v>17590.324270792062</v>
      </c>
      <c r="L204" s="26">
        <v>9123.4007564599233</v>
      </c>
      <c r="M204" s="26">
        <v>36268.685195999329</v>
      </c>
      <c r="N204" s="26">
        <v>21059.513506445332</v>
      </c>
      <c r="O204" s="26">
        <v>51686.915891207602</v>
      </c>
      <c r="P204" s="26">
        <v>4755.9593701986005</v>
      </c>
      <c r="Q204" s="26">
        <v>32.366745191574097</v>
      </c>
      <c r="R204" s="26">
        <v>5169.9730869257819</v>
      </c>
      <c r="S204" s="26">
        <v>45278.744425208759</v>
      </c>
      <c r="T204" s="26">
        <v>15047.440706812511</v>
      </c>
      <c r="U204" s="26">
        <v>7875.3888163753154</v>
      </c>
      <c r="V204" s="26">
        <v>58264.73838839517</v>
      </c>
      <c r="W204" s="26">
        <v>3447.7889909218798</v>
      </c>
      <c r="X204" s="26">
        <v>14098.855737884176</v>
      </c>
      <c r="Y204" s="26">
        <v>28047.872652372018</v>
      </c>
      <c r="Z204" s="26">
        <v>196.2621392822266</v>
      </c>
      <c r="AA204" s="26">
        <v>22511.899638203151</v>
      </c>
      <c r="AB204" s="26">
        <v>25175.029224573918</v>
      </c>
      <c r="AC204" s="26">
        <v>24841.784357983641</v>
      </c>
      <c r="AD204" s="26">
        <v>33955.979953750393</v>
      </c>
      <c r="AE204" s="26">
        <v>8039.4108273934717</v>
      </c>
      <c r="AF204" s="26">
        <v>18.754754464285714</v>
      </c>
      <c r="AG204" s="26">
        <v>20321.767689793487</v>
      </c>
      <c r="AH204" s="26">
        <v>33603.893650562502</v>
      </c>
      <c r="AI204" s="26">
        <v>1645.0822526642348</v>
      </c>
      <c r="AJ204" s="26">
        <v>639.68798807215398</v>
      </c>
      <c r="AK204" s="26">
        <v>7528.1794708650605</v>
      </c>
      <c r="AL204" s="26">
        <v>18315.449951781273</v>
      </c>
      <c r="AM204" s="26">
        <v>11531.023287484377</v>
      </c>
      <c r="AN204" s="26">
        <v>11078.86519537501</v>
      </c>
      <c r="AO204" s="26">
        <v>47186.562391676096</v>
      </c>
      <c r="AP204" s="26">
        <v>955.89794921875114</v>
      </c>
      <c r="AQ204" s="26">
        <v>61697.99921740948</v>
      </c>
      <c r="AR204" s="26">
        <v>52962.763555032776</v>
      </c>
      <c r="AS204" s="26">
        <v>47999.779830687519</v>
      </c>
      <c r="AT204" s="26">
        <v>29486.52067333911</v>
      </c>
      <c r="AU204" s="26">
        <v>52390.826711249996</v>
      </c>
      <c r="AV204" s="26">
        <v>19835.780597535955</v>
      </c>
      <c r="AW204" s="26">
        <v>4458.6308376695142</v>
      </c>
      <c r="AX204" s="26">
        <v>35023.551762884774</v>
      </c>
      <c r="AY204" s="26">
        <v>55351.099594145322</v>
      </c>
    </row>
    <row r="205" spans="1:51" x14ac:dyDescent="0.25">
      <c r="A205" s="24">
        <v>44601</v>
      </c>
      <c r="B205" s="25">
        <v>12</v>
      </c>
      <c r="C205" s="26">
        <v>35952.784870784024</v>
      </c>
      <c r="D205" s="26">
        <v>42311.579264318862</v>
      </c>
      <c r="E205" s="26">
        <v>17281.868197156273</v>
      </c>
      <c r="F205" s="26">
        <v>66302.789118125002</v>
      </c>
      <c r="G205" s="26">
        <v>35744.413364819906</v>
      </c>
      <c r="H205" s="26">
        <v>10914.858499906275</v>
      </c>
      <c r="I205" s="26">
        <v>38060.879671335941</v>
      </c>
      <c r="J205" s="26">
        <v>157.54346084594729</v>
      </c>
      <c r="K205" s="26">
        <v>18370.220729854576</v>
      </c>
      <c r="L205" s="26">
        <v>9206.350103506802</v>
      </c>
      <c r="M205" s="26">
        <v>38131.474634544276</v>
      </c>
      <c r="N205" s="26">
        <v>24075.048971796889</v>
      </c>
      <c r="O205" s="26">
        <v>54151.970111566974</v>
      </c>
      <c r="P205" s="26">
        <v>4757.1137529901898</v>
      </c>
      <c r="Q205" s="26">
        <v>33.127709243774426</v>
      </c>
      <c r="R205" s="26">
        <v>5566.895319070316</v>
      </c>
      <c r="S205" s="26">
        <v>48134.064973865017</v>
      </c>
      <c r="T205" s="26">
        <v>16554.829594546889</v>
      </c>
      <c r="U205" s="26">
        <v>8875.6902074534446</v>
      </c>
      <c r="V205" s="26">
        <v>62220.102678426425</v>
      </c>
      <c r="W205" s="26">
        <v>3905.7710549375101</v>
      </c>
      <c r="X205" s="26">
        <v>13803.260638389858</v>
      </c>
      <c r="Y205" s="26">
        <v>29222.361586165822</v>
      </c>
      <c r="Z205" s="26">
        <v>200.72242309570305</v>
      </c>
      <c r="AA205" s="26">
        <v>25009.574954375021</v>
      </c>
      <c r="AB205" s="26">
        <v>26063.583439917678</v>
      </c>
      <c r="AC205" s="26">
        <v>26869.334014155509</v>
      </c>
      <c r="AD205" s="26">
        <v>36928.98705962539</v>
      </c>
      <c r="AE205" s="26">
        <v>7852.7128760973455</v>
      </c>
      <c r="AF205" s="26">
        <v>18.754754464285714</v>
      </c>
      <c r="AG205" s="26">
        <v>21372.412145855989</v>
      </c>
      <c r="AH205" s="26">
        <v>35225.055218937501</v>
      </c>
      <c r="AI205" s="26">
        <v>2120.3624996434919</v>
      </c>
      <c r="AJ205" s="26">
        <v>781.76913168731039</v>
      </c>
      <c r="AK205" s="26">
        <v>7876.9037465942401</v>
      </c>
      <c r="AL205" s="26">
        <v>20004.000476968769</v>
      </c>
      <c r="AM205" s="26">
        <v>13420.554411093766</v>
      </c>
      <c r="AN205" s="26">
        <v>11570.524481093758</v>
      </c>
      <c r="AO205" s="26">
        <v>50161.366046301089</v>
      </c>
      <c r="AP205" s="26">
        <v>1009.53205871582</v>
      </c>
      <c r="AQ205" s="26">
        <v>64936.993615878229</v>
      </c>
      <c r="AR205" s="26">
        <v>55866.538697548371</v>
      </c>
      <c r="AS205" s="26">
        <v>51247.78655345313</v>
      </c>
      <c r="AT205" s="26">
        <v>32408.410710901611</v>
      </c>
      <c r="AU205" s="26">
        <v>55233.848981078132</v>
      </c>
      <c r="AV205" s="26">
        <v>20652.134751723454</v>
      </c>
      <c r="AW205" s="26">
        <v>5433.3816112558688</v>
      </c>
      <c r="AX205" s="26">
        <v>37474.372304771503</v>
      </c>
      <c r="AY205" s="26">
        <v>58374.164539770267</v>
      </c>
    </row>
    <row r="206" spans="1:51" x14ac:dyDescent="0.25">
      <c r="A206" s="24">
        <v>44601</v>
      </c>
      <c r="B206" s="25">
        <v>13</v>
      </c>
      <c r="C206" s="26">
        <v>37543.047644397455</v>
      </c>
      <c r="D206" s="26">
        <v>44156.78304144385</v>
      </c>
      <c r="E206" s="26">
        <v>18637.926911937513</v>
      </c>
      <c r="F206" s="26">
        <v>70015.4174259375</v>
      </c>
      <c r="G206" s="26">
        <v>37892.233875647864</v>
      </c>
      <c r="H206" s="26">
        <v>10625.151238781269</v>
      </c>
      <c r="I206" s="26">
        <v>39753.437959296883</v>
      </c>
      <c r="J206" s="26">
        <v>159.2276344299317</v>
      </c>
      <c r="K206" s="26">
        <v>19493.840896495192</v>
      </c>
      <c r="L206" s="26">
        <v>10108.282274584944</v>
      </c>
      <c r="M206" s="26">
        <v>39223.503024860685</v>
      </c>
      <c r="N206" s="26">
        <v>26183.011275656263</v>
      </c>
      <c r="O206" s="26">
        <v>57217.636119816969</v>
      </c>
      <c r="P206" s="26">
        <v>4786.7976317274697</v>
      </c>
      <c r="Q206" s="26">
        <v>34.112780107498168</v>
      </c>
      <c r="R206" s="26">
        <v>6130.1461670976669</v>
      </c>
      <c r="S206" s="26">
        <v>51589.691966365011</v>
      </c>
      <c r="T206" s="26">
        <v>17713.02388734377</v>
      </c>
      <c r="U206" s="26">
        <v>9468.7034063128267</v>
      </c>
      <c r="V206" s="26">
        <v>66971.872054051419</v>
      </c>
      <c r="W206" s="26">
        <v>4374.7596955312601</v>
      </c>
      <c r="X206" s="26">
        <v>15043.479681922554</v>
      </c>
      <c r="Y206" s="26">
        <v>30878.002167083767</v>
      </c>
      <c r="Z206" s="26">
        <v>240.65575683593735</v>
      </c>
      <c r="AA206" s="26">
        <v>26082.766753843745</v>
      </c>
      <c r="AB206" s="26">
        <v>26876.712602980158</v>
      </c>
      <c r="AC206" s="26">
        <v>28880.957372139885</v>
      </c>
      <c r="AD206" s="26">
        <v>39907.125133625392</v>
      </c>
      <c r="AE206" s="26">
        <v>8546.6241559333466</v>
      </c>
      <c r="AF206" s="26">
        <v>18.754754464285714</v>
      </c>
      <c r="AG206" s="26">
        <v>22603.434124730989</v>
      </c>
      <c r="AH206" s="26">
        <v>38404.330102218752</v>
      </c>
      <c r="AI206" s="26">
        <v>2430.5211096061025</v>
      </c>
      <c r="AJ206" s="26">
        <v>1018.0867939011648</v>
      </c>
      <c r="AK206" s="26">
        <v>7757.7800625231703</v>
      </c>
      <c r="AL206" s="26">
        <v>21846.890591531279</v>
      </c>
      <c r="AM206" s="26">
        <v>14258.178544484395</v>
      </c>
      <c r="AN206" s="26">
        <v>12127.826148281249</v>
      </c>
      <c r="AO206" s="26">
        <v>54108.809990051093</v>
      </c>
      <c r="AP206" s="26">
        <v>999.93191528320313</v>
      </c>
      <c r="AQ206" s="26">
        <v>68000.744049425091</v>
      </c>
      <c r="AR206" s="26">
        <v>58955.060860720252</v>
      </c>
      <c r="AS206" s="26">
        <v>54335.673696156271</v>
      </c>
      <c r="AT206" s="26">
        <v>32616.45076721409</v>
      </c>
      <c r="AU206" s="26">
        <v>58567.452180093751</v>
      </c>
      <c r="AV206" s="26">
        <v>22024.190109285952</v>
      </c>
      <c r="AW206" s="26">
        <v>6018.7834714043111</v>
      </c>
      <c r="AX206" s="26">
        <v>40495.476471898459</v>
      </c>
      <c r="AY206" s="26">
        <v>59670.867115239045</v>
      </c>
    </row>
    <row r="207" spans="1:51" x14ac:dyDescent="0.25">
      <c r="A207" s="24">
        <v>44601</v>
      </c>
      <c r="B207" s="25">
        <v>14</v>
      </c>
      <c r="C207" s="26">
        <v>39133.783632800398</v>
      </c>
      <c r="D207" s="26">
        <v>45358.435919787618</v>
      </c>
      <c r="E207" s="26">
        <v>19119.715310578147</v>
      </c>
      <c r="F207" s="26">
        <v>73256.417710625014</v>
      </c>
      <c r="G207" s="26">
        <v>37798.264022339179</v>
      </c>
      <c r="H207" s="26">
        <v>10320.667075468766</v>
      </c>
      <c r="I207" s="26">
        <v>41008.045083617202</v>
      </c>
      <c r="J207" s="26">
        <v>161.56331253051761</v>
      </c>
      <c r="K207" s="26">
        <v>20014.356700620196</v>
      </c>
      <c r="L207" s="26">
        <v>9978.422753100529</v>
      </c>
      <c r="M207" s="26">
        <v>39737.956521790446</v>
      </c>
      <c r="N207" s="26">
        <v>27968.180809578131</v>
      </c>
      <c r="O207" s="26">
        <v>59284.170227629467</v>
      </c>
      <c r="P207" s="26">
        <v>5150.9337164347762</v>
      </c>
      <c r="Q207" s="26">
        <v>34.642107456207285</v>
      </c>
      <c r="R207" s="26">
        <v>6655.8062250898465</v>
      </c>
      <c r="S207" s="26">
        <v>54625.983682286882</v>
      </c>
      <c r="T207" s="26">
        <v>18212.138011500007</v>
      </c>
      <c r="U207" s="26">
        <v>9705.4722513440647</v>
      </c>
      <c r="V207" s="26">
        <v>71877.547957582676</v>
      </c>
      <c r="W207" s="26">
        <v>4537.2227800781293</v>
      </c>
      <c r="X207" s="26">
        <v>15333.9935487359</v>
      </c>
      <c r="Y207" s="26">
        <v>32205.121838695257</v>
      </c>
      <c r="Z207" s="26">
        <v>254.58234252929705</v>
      </c>
      <c r="AA207" s="26">
        <v>27170.818151703163</v>
      </c>
      <c r="AB207" s="26">
        <v>27881.028356105155</v>
      </c>
      <c r="AC207" s="26">
        <v>29883.787321608619</v>
      </c>
      <c r="AD207" s="26">
        <v>42749.963392344143</v>
      </c>
      <c r="AE207" s="26">
        <v>9048.8098931672102</v>
      </c>
      <c r="AF207" s="26">
        <v>18.754754464285714</v>
      </c>
      <c r="AG207" s="26">
        <v>24037.965472480988</v>
      </c>
      <c r="AH207" s="26">
        <v>41764.9260306875</v>
      </c>
      <c r="AI207" s="26">
        <v>2544.0046696237409</v>
      </c>
      <c r="AJ207" s="26">
        <v>776.76678824639521</v>
      </c>
      <c r="AK207" s="26">
        <v>7783.7308946152025</v>
      </c>
      <c r="AL207" s="26">
        <v>23575.010243531273</v>
      </c>
      <c r="AM207" s="26">
        <v>15893.700741062527</v>
      </c>
      <c r="AN207" s="26">
        <v>12956.193731625001</v>
      </c>
      <c r="AO207" s="26">
        <v>56601.268698519845</v>
      </c>
      <c r="AP207" s="26">
        <v>991.87651062011798</v>
      </c>
      <c r="AQ207" s="26">
        <v>70479.277158893834</v>
      </c>
      <c r="AR207" s="26">
        <v>60727.907233040583</v>
      </c>
      <c r="AS207" s="26">
        <v>57143.364521281263</v>
      </c>
      <c r="AT207" s="26">
        <v>32132.328524682831</v>
      </c>
      <c r="AU207" s="26">
        <v>61694.546488968743</v>
      </c>
      <c r="AV207" s="26">
        <v>23185.161211660947</v>
      </c>
      <c r="AW207" s="26">
        <v>7057.5930354062548</v>
      </c>
      <c r="AX207" s="26">
        <v>44262.697414253926</v>
      </c>
      <c r="AY207" s="26">
        <v>61796.947829332843</v>
      </c>
    </row>
    <row r="208" spans="1:51" x14ac:dyDescent="0.25">
      <c r="A208" s="24">
        <v>44601</v>
      </c>
      <c r="B208" s="25">
        <v>15</v>
      </c>
      <c r="C208" s="26">
        <v>36413.071775581542</v>
      </c>
      <c r="D208" s="26">
        <v>46700.360117600096</v>
      </c>
      <c r="E208" s="26">
        <v>19081.344796468784</v>
      </c>
      <c r="F208" s="26">
        <v>74563.187940906268</v>
      </c>
      <c r="G208" s="26">
        <v>39728.966708608961</v>
      </c>
      <c r="H208" s="26">
        <v>11325.468328953146</v>
      </c>
      <c r="I208" s="26">
        <v>40934.76269451563</v>
      </c>
      <c r="J208" s="26">
        <v>160.3129501342774</v>
      </c>
      <c r="K208" s="26">
        <v>20449.863311307694</v>
      </c>
      <c r="L208" s="26">
        <v>10185.36427169431</v>
      </c>
      <c r="M208" s="26">
        <v>41340.832003960313</v>
      </c>
      <c r="N208" s="26">
        <v>28486.04400470313</v>
      </c>
      <c r="O208" s="26">
        <v>59351.473304770101</v>
      </c>
      <c r="P208" s="26">
        <v>5394.2621917276329</v>
      </c>
      <c r="Q208" s="26">
        <v>35.468083276748693</v>
      </c>
      <c r="R208" s="26">
        <v>6946.7015747929745</v>
      </c>
      <c r="S208" s="26">
        <v>56065.975413380635</v>
      </c>
      <c r="T208" s="26">
        <v>17911.902374093777</v>
      </c>
      <c r="U208" s="26">
        <v>9542.2520977190761</v>
      </c>
      <c r="V208" s="26">
        <v>73424.436783020166</v>
      </c>
      <c r="W208" s="26">
        <v>4607.9348238984403</v>
      </c>
      <c r="X208" s="26">
        <v>18097.309976304052</v>
      </c>
      <c r="Y208" s="26">
        <v>33204.741334819249</v>
      </c>
      <c r="Z208" s="26">
        <v>243.62978027343746</v>
      </c>
      <c r="AA208" s="26">
        <v>28385.539908765622</v>
      </c>
      <c r="AB208" s="26">
        <v>27874.450844355157</v>
      </c>
      <c r="AC208" s="26">
        <v>29741.756751169152</v>
      </c>
      <c r="AD208" s="26">
        <v>43763.950587250394</v>
      </c>
      <c r="AE208" s="26">
        <v>9056.7519876625138</v>
      </c>
      <c r="AF208" s="26">
        <v>18.754754464285714</v>
      </c>
      <c r="AG208" s="26">
        <v>24470.728752012237</v>
      </c>
      <c r="AH208" s="26">
        <v>43584.702457156243</v>
      </c>
      <c r="AI208" s="26">
        <v>2474.2319065020633</v>
      </c>
      <c r="AJ208" s="26">
        <v>772.65173786933929</v>
      </c>
      <c r="AK208" s="26">
        <v>7887.9780036055035</v>
      </c>
      <c r="AL208" s="26">
        <v>24569.174465546901</v>
      </c>
      <c r="AM208" s="26">
        <v>17277.485873890655</v>
      </c>
      <c r="AN208" s="26">
        <v>13354.900970531251</v>
      </c>
      <c r="AO208" s="26">
        <v>58514.968045269845</v>
      </c>
      <c r="AP208" s="26">
        <v>970.91253662109398</v>
      </c>
      <c r="AQ208" s="26">
        <v>70945.726432456358</v>
      </c>
      <c r="AR208" s="26">
        <v>62489.504964782769</v>
      </c>
      <c r="AS208" s="26">
        <v>58861.009005109387</v>
      </c>
      <c r="AT208" s="26">
        <v>33860.623245120369</v>
      </c>
      <c r="AU208" s="26">
        <v>61933.632427625002</v>
      </c>
      <c r="AV208" s="26">
        <v>23765.654679567211</v>
      </c>
      <c r="AW208" s="26">
        <v>7491.6549463163692</v>
      </c>
      <c r="AX208" s="26">
        <v>45841.274183539077</v>
      </c>
      <c r="AY208" s="26">
        <v>61445.962576332866</v>
      </c>
    </row>
    <row r="209" spans="1:51" x14ac:dyDescent="0.25">
      <c r="A209" s="24">
        <v>44601</v>
      </c>
      <c r="B209" s="25">
        <v>16</v>
      </c>
      <c r="C209" s="26">
        <v>36243.423657431878</v>
      </c>
      <c r="D209" s="26">
        <v>48047.95115156885</v>
      </c>
      <c r="E209" s="26">
        <v>19983.758495125017</v>
      </c>
      <c r="F209" s="26">
        <v>72590.339337500001</v>
      </c>
      <c r="G209" s="26">
        <v>40492.249804176907</v>
      </c>
      <c r="H209" s="26">
        <v>11772.915280375004</v>
      </c>
      <c r="I209" s="26">
        <v>40906.803970710942</v>
      </c>
      <c r="J209" s="26">
        <v>159.34067153930661</v>
      </c>
      <c r="K209" s="26">
        <v>20140.633439807694</v>
      </c>
      <c r="L209" s="26">
        <v>10594.308995741172</v>
      </c>
      <c r="M209" s="26">
        <v>42680.980459471277</v>
      </c>
      <c r="N209" s="26">
        <v>28942.946196781271</v>
      </c>
      <c r="O209" s="26">
        <v>59120.914046238853</v>
      </c>
      <c r="P209" s="26">
        <v>5731.8854239862776</v>
      </c>
      <c r="Q209" s="26">
        <v>36.111298559188853</v>
      </c>
      <c r="R209" s="26">
        <v>7109.2410827382919</v>
      </c>
      <c r="S209" s="26">
        <v>56430.532027255627</v>
      </c>
      <c r="T209" s="26">
        <v>17643.544646218765</v>
      </c>
      <c r="U209" s="26">
        <v>9391.499290390946</v>
      </c>
      <c r="V209" s="26">
        <v>73535.731168707673</v>
      </c>
      <c r="W209" s="26">
        <v>4382.0430689609402</v>
      </c>
      <c r="X209" s="26">
        <v>12965.534427649389</v>
      </c>
      <c r="Y209" s="26">
        <v>33386.679638918729</v>
      </c>
      <c r="Z209" s="26">
        <v>226.28086822509763</v>
      </c>
      <c r="AA209" s="26">
        <v>28933.571839515662</v>
      </c>
      <c r="AB209" s="26">
        <v>27725.339350917653</v>
      </c>
      <c r="AC209" s="26">
        <v>29247.355809326433</v>
      </c>
      <c r="AD209" s="26">
        <v>44313.262123719134</v>
      </c>
      <c r="AE209" s="26">
        <v>10155.162682550193</v>
      </c>
      <c r="AF209" s="26">
        <v>18.754754464285714</v>
      </c>
      <c r="AG209" s="26">
        <v>24296.469074824738</v>
      </c>
      <c r="AH209" s="26">
        <v>44600.343911749995</v>
      </c>
      <c r="AI209" s="26">
        <v>2284.2828896032415</v>
      </c>
      <c r="AJ209" s="26">
        <v>797.67404342433963</v>
      </c>
      <c r="AK209" s="26">
        <v>8273.2068341188715</v>
      </c>
      <c r="AL209" s="26">
        <v>24693.20771876564</v>
      </c>
      <c r="AM209" s="26">
        <v>18187.90682248439</v>
      </c>
      <c r="AN209" s="26">
        <v>13163.399068718751</v>
      </c>
      <c r="AO209" s="26">
        <v>59726.174458519847</v>
      </c>
      <c r="AP209" s="26">
        <v>965.62185668945278</v>
      </c>
      <c r="AQ209" s="26">
        <v>71854.344486003232</v>
      </c>
      <c r="AR209" s="26">
        <v>63426.74064707962</v>
      </c>
      <c r="AS209" s="26">
        <v>59478.163088140645</v>
      </c>
      <c r="AT209" s="26">
        <v>32104.236060057865</v>
      </c>
      <c r="AU209" s="26">
        <v>61643.716537406246</v>
      </c>
      <c r="AV209" s="26">
        <v>24452.0342685047</v>
      </c>
      <c r="AW209" s="26">
        <v>6941.4913760983036</v>
      </c>
      <c r="AX209" s="26">
        <v>46463.084850906271</v>
      </c>
      <c r="AY209" s="26">
        <v>62229.936342082859</v>
      </c>
    </row>
    <row r="210" spans="1:51" x14ac:dyDescent="0.25">
      <c r="A210" s="24">
        <v>44601</v>
      </c>
      <c r="B210" s="25">
        <v>17</v>
      </c>
      <c r="C210" s="26">
        <v>36960.623355316166</v>
      </c>
      <c r="D210" s="26">
        <v>48618.218008162599</v>
      </c>
      <c r="E210" s="26">
        <v>20265.895279343767</v>
      </c>
      <c r="F210" s="26">
        <v>68438.410851218752</v>
      </c>
      <c r="G210" s="26">
        <v>41546.961204367639</v>
      </c>
      <c r="H210" s="26">
        <v>11723.369284984386</v>
      </c>
      <c r="I210" s="26">
        <v>40361.357334523433</v>
      </c>
      <c r="J210" s="26">
        <v>166.4987144470214</v>
      </c>
      <c r="K210" s="26">
        <v>19920.406193854564</v>
      </c>
      <c r="L210" s="26">
        <v>11264.722552952117</v>
      </c>
      <c r="M210" s="26">
        <v>41442.328497823677</v>
      </c>
      <c r="N210" s="26">
        <v>28996.24717246876</v>
      </c>
      <c r="O210" s="26">
        <v>57857.061325832583</v>
      </c>
      <c r="P210" s="26">
        <v>5868.4730436107293</v>
      </c>
      <c r="Q210" s="26">
        <v>36.156842124938954</v>
      </c>
      <c r="R210" s="26">
        <v>7259.8499748945414</v>
      </c>
      <c r="S210" s="26">
        <v>56221.885403911874</v>
      </c>
      <c r="T210" s="26">
        <v>17228.473205109392</v>
      </c>
      <c r="U210" s="26">
        <v>8907.6240611878256</v>
      </c>
      <c r="V210" s="26">
        <v>73659.032083145183</v>
      </c>
      <c r="W210" s="26">
        <v>4299.4679845234496</v>
      </c>
      <c r="X210" s="26">
        <v>10146.779364351774</v>
      </c>
      <c r="Y210" s="26">
        <v>32970.685697986519</v>
      </c>
      <c r="Z210" s="26">
        <v>195.57562866210935</v>
      </c>
      <c r="AA210" s="26">
        <v>28929.908730125015</v>
      </c>
      <c r="AB210" s="26">
        <v>27447.505645714537</v>
      </c>
      <c r="AC210" s="26">
        <v>29057.464809841098</v>
      </c>
      <c r="AD210" s="26">
        <v>44395.275617469139</v>
      </c>
      <c r="AE210" s="26">
        <v>10721.71744202433</v>
      </c>
      <c r="AF210" s="26">
        <v>18.754754464285714</v>
      </c>
      <c r="AG210" s="26">
        <v>24182.483551199737</v>
      </c>
      <c r="AH210" s="26">
        <v>44933.343059874991</v>
      </c>
      <c r="AI210" s="26">
        <v>1936.1410819926241</v>
      </c>
      <c r="AJ210" s="26">
        <v>777.09619882657285</v>
      </c>
      <c r="AK210" s="26">
        <v>8002.9272021990164</v>
      </c>
      <c r="AL210" s="26">
        <v>24696.557067859394</v>
      </c>
      <c r="AM210" s="26">
        <v>18495.27730337502</v>
      </c>
      <c r="AN210" s="26">
        <v>13036.136153437499</v>
      </c>
      <c r="AO210" s="26">
        <v>59825.293095394845</v>
      </c>
      <c r="AP210" s="26">
        <v>950.92065429687591</v>
      </c>
      <c r="AQ210" s="26">
        <v>71094.497129034469</v>
      </c>
      <c r="AR210" s="26">
        <v>63064.776809704621</v>
      </c>
      <c r="AS210" s="26">
        <v>59477.918172671896</v>
      </c>
      <c r="AT210" s="26">
        <v>32212.362409589121</v>
      </c>
      <c r="AU210" s="26">
        <v>61028.391677062493</v>
      </c>
      <c r="AV210" s="26">
        <v>25522.00729194222</v>
      </c>
      <c r="AW210" s="26">
        <v>6239.8214525039139</v>
      </c>
      <c r="AX210" s="26">
        <v>47140.332875984401</v>
      </c>
      <c r="AY210" s="26">
        <v>61911.390793957806</v>
      </c>
    </row>
    <row r="211" spans="1:51" x14ac:dyDescent="0.25">
      <c r="A211" s="24">
        <v>44601</v>
      </c>
      <c r="B211" s="25">
        <v>18</v>
      </c>
      <c r="C211" s="26">
        <v>37126.970444315768</v>
      </c>
      <c r="D211" s="26">
        <v>46371.463971881341</v>
      </c>
      <c r="E211" s="26">
        <v>18898.265926843764</v>
      </c>
      <c r="F211" s="26">
        <v>70345.070233625011</v>
      </c>
      <c r="G211" s="26">
        <v>37474.543364878911</v>
      </c>
      <c r="H211" s="26">
        <v>10651.829720640637</v>
      </c>
      <c r="I211" s="26">
        <v>38595.383790976557</v>
      </c>
      <c r="J211" s="26">
        <v>162.18436813354498</v>
      </c>
      <c r="K211" s="26">
        <v>19131.354565104575</v>
      </c>
      <c r="L211" s="26">
        <v>10579.74323017087</v>
      </c>
      <c r="M211" s="26">
        <v>38062.508637520594</v>
      </c>
      <c r="N211" s="26">
        <v>28405.48188882813</v>
      </c>
      <c r="O211" s="26">
        <v>55151.605567832601</v>
      </c>
      <c r="P211" s="26">
        <v>6016.186356386178</v>
      </c>
      <c r="Q211" s="26">
        <v>34.487255968093876</v>
      </c>
      <c r="R211" s="26">
        <v>7184.8730096484351</v>
      </c>
      <c r="S211" s="26">
        <v>54751.234767255628</v>
      </c>
      <c r="T211" s="26">
        <v>16424.983990531262</v>
      </c>
      <c r="U211" s="26">
        <v>8150.8657298596954</v>
      </c>
      <c r="V211" s="26">
        <v>71028.96599530142</v>
      </c>
      <c r="W211" s="26">
        <v>4089.9212104375001</v>
      </c>
      <c r="X211" s="26">
        <v>7739.7014379394459</v>
      </c>
      <c r="Y211" s="26">
        <v>32264.366362252247</v>
      </c>
      <c r="Z211" s="26">
        <v>196.68446533203132</v>
      </c>
      <c r="AA211" s="26">
        <v>27127.576117656266</v>
      </c>
      <c r="AB211" s="26">
        <v>26133.410194964537</v>
      </c>
      <c r="AC211" s="26">
        <v>28089.097372265798</v>
      </c>
      <c r="AD211" s="26">
        <v>43654.640018875383</v>
      </c>
      <c r="AE211" s="26">
        <v>10629.358466441781</v>
      </c>
      <c r="AF211" s="26">
        <v>18.754754464285714</v>
      </c>
      <c r="AG211" s="26">
        <v>23505.250176168487</v>
      </c>
      <c r="AH211" s="26">
        <v>45789.188280999995</v>
      </c>
      <c r="AI211" s="26">
        <v>1393.0950502181377</v>
      </c>
      <c r="AJ211" s="26">
        <v>729.92784548420286</v>
      </c>
      <c r="AK211" s="26">
        <v>7524.7800184984308</v>
      </c>
      <c r="AL211" s="26">
        <v>24736.896104078129</v>
      </c>
      <c r="AM211" s="26">
        <v>18283.414261984399</v>
      </c>
      <c r="AN211" s="26">
        <v>13203.7511908125</v>
      </c>
      <c r="AO211" s="26">
        <v>57471.154978863589</v>
      </c>
      <c r="AP211" s="26">
        <v>875.15414428711074</v>
      </c>
      <c r="AQ211" s="26">
        <v>68563.740637690731</v>
      </c>
      <c r="AR211" s="26">
        <v>59639.221241517153</v>
      </c>
      <c r="AS211" s="26">
        <v>58625.195999781266</v>
      </c>
      <c r="AT211" s="26">
        <v>28972.778507964125</v>
      </c>
      <c r="AU211" s="26">
        <v>59231.335420687494</v>
      </c>
      <c r="AV211" s="26">
        <v>26397.422529098454</v>
      </c>
      <c r="AW211" s="26">
        <v>5183.3141599335977</v>
      </c>
      <c r="AX211" s="26">
        <v>46624.099055160186</v>
      </c>
      <c r="AY211" s="26">
        <v>60507.491038864078</v>
      </c>
    </row>
    <row r="212" spans="1:51" x14ac:dyDescent="0.25">
      <c r="A212" s="24">
        <v>44601</v>
      </c>
      <c r="B212" s="25">
        <v>19</v>
      </c>
      <c r="C212" s="26">
        <v>34685.550358475863</v>
      </c>
      <c r="D212" s="26">
        <v>42028.198175037607</v>
      </c>
      <c r="E212" s="26">
        <v>17429.652767671902</v>
      </c>
      <c r="F212" s="26">
        <v>66680.299246156239</v>
      </c>
      <c r="G212" s="26">
        <v>31461.707477718224</v>
      </c>
      <c r="H212" s="26">
        <v>9023.8322261562644</v>
      </c>
      <c r="I212" s="26">
        <v>35715.598678945324</v>
      </c>
      <c r="J212" s="26">
        <v>165.06576538085949</v>
      </c>
      <c r="K212" s="26">
        <v>17887.675201792073</v>
      </c>
      <c r="L212" s="26">
        <v>9258.9160630380738</v>
      </c>
      <c r="M212" s="26">
        <v>35222.988729298413</v>
      </c>
      <c r="N212" s="26">
        <v>27519.869574000011</v>
      </c>
      <c r="O212" s="26">
        <v>50396.614624863854</v>
      </c>
      <c r="P212" s="26">
        <v>6371.8865325463839</v>
      </c>
      <c r="Q212" s="26">
        <v>34.310025930404656</v>
      </c>
      <c r="R212" s="26">
        <v>7021.3448608828257</v>
      </c>
      <c r="S212" s="26">
        <v>52471.515921474391</v>
      </c>
      <c r="T212" s="26">
        <v>14901.456942921888</v>
      </c>
      <c r="U212" s="26">
        <v>7210.9303344924947</v>
      </c>
      <c r="V212" s="26">
        <v>68395.109945020173</v>
      </c>
      <c r="W212" s="26">
        <v>4019.7771552578206</v>
      </c>
      <c r="X212" s="26">
        <v>7194.2616656902319</v>
      </c>
      <c r="Y212" s="26">
        <v>31373.745927037293</v>
      </c>
      <c r="Z212" s="26">
        <v>213.27693145751948</v>
      </c>
      <c r="AA212" s="26">
        <v>26154.92202862502</v>
      </c>
      <c r="AB212" s="26">
        <v>22258.994086558298</v>
      </c>
      <c r="AC212" s="26">
        <v>26671.850810709118</v>
      </c>
      <c r="AD212" s="26">
        <v>42198.50781018789</v>
      </c>
      <c r="AE212" s="26">
        <v>9192.3251808281584</v>
      </c>
      <c r="AF212" s="26">
        <v>18.754754464285714</v>
      </c>
      <c r="AG212" s="26">
        <v>22610.832080762233</v>
      </c>
      <c r="AH212" s="26">
        <v>45513.638489156248</v>
      </c>
      <c r="AI212" s="26">
        <v>751.67296172078159</v>
      </c>
      <c r="AJ212" s="26">
        <v>588.51636969367337</v>
      </c>
      <c r="AK212" s="26">
        <v>6678.6980617724821</v>
      </c>
      <c r="AL212" s="26">
        <v>24669.213906531266</v>
      </c>
      <c r="AM212" s="26">
        <v>16698.734613296885</v>
      </c>
      <c r="AN212" s="26">
        <v>12945.61578290625</v>
      </c>
      <c r="AO212" s="26">
        <v>53290.936457238597</v>
      </c>
      <c r="AP212" s="26">
        <v>732.4263458251952</v>
      </c>
      <c r="AQ212" s="26">
        <v>61674.385315268861</v>
      </c>
      <c r="AR212" s="26">
        <v>53895.438292009349</v>
      </c>
      <c r="AS212" s="26">
        <v>57209.03103287502</v>
      </c>
      <c r="AT212" s="26">
        <v>25776.397221839121</v>
      </c>
      <c r="AU212" s="26">
        <v>55497.178660671882</v>
      </c>
      <c r="AV212" s="26">
        <v>25980.240019004701</v>
      </c>
      <c r="AW212" s="26">
        <v>6220.8479063222749</v>
      </c>
      <c r="AX212" s="26">
        <v>45709.4985456758</v>
      </c>
      <c r="AY212" s="26">
        <v>54140.316668957843</v>
      </c>
    </row>
    <row r="213" spans="1:51" x14ac:dyDescent="0.25">
      <c r="A213" s="24">
        <v>44601</v>
      </c>
      <c r="B213" s="25">
        <v>20</v>
      </c>
      <c r="C213" s="26">
        <v>30954.134953133016</v>
      </c>
      <c r="D213" s="26">
        <v>40201.805103600098</v>
      </c>
      <c r="E213" s="26">
        <v>16238.718534578158</v>
      </c>
      <c r="F213" s="26">
        <v>61070.352695187503</v>
      </c>
      <c r="G213" s="26">
        <v>27921.461588873633</v>
      </c>
      <c r="H213" s="26">
        <v>7780.9108051406583</v>
      </c>
      <c r="I213" s="26">
        <v>32666.373196312521</v>
      </c>
      <c r="J213" s="26">
        <v>171.03422927856451</v>
      </c>
      <c r="K213" s="26">
        <v>17300.629240526432</v>
      </c>
      <c r="L213" s="26">
        <v>8496.6397043739817</v>
      </c>
      <c r="M213" s="26">
        <v>33549.756148430679</v>
      </c>
      <c r="N213" s="26">
        <v>26454.769452468765</v>
      </c>
      <c r="O213" s="26">
        <v>46475.072128270105</v>
      </c>
      <c r="P213" s="26">
        <v>7387.4641815795003</v>
      </c>
      <c r="Q213" s="26">
        <v>34.233355951309207</v>
      </c>
      <c r="R213" s="26">
        <v>6806.6129490468802</v>
      </c>
      <c r="S213" s="26">
        <v>51591.519037458769</v>
      </c>
      <c r="T213" s="26">
        <v>13858.61877415627</v>
      </c>
      <c r="U213" s="26">
        <v>6415.8916709065661</v>
      </c>
      <c r="V213" s="26">
        <v>66762.826129895169</v>
      </c>
      <c r="W213" s="26">
        <v>3755.9577092812497</v>
      </c>
      <c r="X213" s="26">
        <v>9673.8754688191893</v>
      </c>
      <c r="Y213" s="26">
        <v>29370.853215828916</v>
      </c>
      <c r="Z213" s="26">
        <v>243.05911834716801</v>
      </c>
      <c r="AA213" s="26">
        <v>25392.819592781256</v>
      </c>
      <c r="AB213" s="26">
        <v>20137.824268277051</v>
      </c>
      <c r="AC213" s="26">
        <v>24613.684486198825</v>
      </c>
      <c r="AD213" s="26">
        <v>40607.705217719144</v>
      </c>
      <c r="AE213" s="26">
        <v>8519.5142399062679</v>
      </c>
      <c r="AF213" s="26">
        <v>18.754754464285714</v>
      </c>
      <c r="AG213" s="26">
        <v>22299.419787824736</v>
      </c>
      <c r="AH213" s="26">
        <v>46339.986919937495</v>
      </c>
      <c r="AI213" s="26">
        <v>204.51630150627028</v>
      </c>
      <c r="AJ213" s="26">
        <v>446.52636007618833</v>
      </c>
      <c r="AK213" s="26">
        <v>5534.1802451653157</v>
      </c>
      <c r="AL213" s="26">
        <v>25176.962402796897</v>
      </c>
      <c r="AM213" s="26">
        <v>15756.571223656269</v>
      </c>
      <c r="AN213" s="26">
        <v>12777.249373875</v>
      </c>
      <c r="AO213" s="26">
        <v>49532.719351676089</v>
      </c>
      <c r="AP213" s="26">
        <v>708.78871488571201</v>
      </c>
      <c r="AQ213" s="26">
        <v>52705.212128167295</v>
      </c>
      <c r="AR213" s="26">
        <v>50789.562685540594</v>
      </c>
      <c r="AS213" s="26">
        <v>57527.313256062524</v>
      </c>
      <c r="AT213" s="26">
        <v>25781.81913021408</v>
      </c>
      <c r="AU213" s="26">
        <v>52807.46711584377</v>
      </c>
      <c r="AV213" s="26">
        <v>25942.711200504706</v>
      </c>
      <c r="AW213" s="26">
        <v>8322.0477167304671</v>
      </c>
      <c r="AX213" s="26">
        <v>45447.97039878519</v>
      </c>
      <c r="AY213" s="26">
        <v>45169.051257707819</v>
      </c>
    </row>
    <row r="214" spans="1:51" x14ac:dyDescent="0.25">
      <c r="A214" s="24">
        <v>44601</v>
      </c>
      <c r="B214" s="25">
        <v>21</v>
      </c>
      <c r="C214" s="26">
        <v>29230.215080226797</v>
      </c>
      <c r="D214" s="26">
        <v>40161.786158068862</v>
      </c>
      <c r="E214" s="26">
        <v>16494.793421000009</v>
      </c>
      <c r="F214" s="26">
        <v>56189.870099624997</v>
      </c>
      <c r="G214" s="26">
        <v>27376.371422697048</v>
      </c>
      <c r="H214" s="26">
        <v>7732.0860351562696</v>
      </c>
      <c r="I214" s="26">
        <v>29901.813344054706</v>
      </c>
      <c r="J214" s="26">
        <v>180.80745315551749</v>
      </c>
      <c r="K214" s="26">
        <v>17934.687804862384</v>
      </c>
      <c r="L214" s="26">
        <v>8049.6406871083655</v>
      </c>
      <c r="M214" s="26">
        <v>32471.754460317919</v>
      </c>
      <c r="N214" s="26">
        <v>26030.056829500012</v>
      </c>
      <c r="O214" s="26">
        <v>45810.398506723228</v>
      </c>
      <c r="P214" s="26">
        <v>8809.874312792097</v>
      </c>
      <c r="Q214" s="26">
        <v>34.23947861480714</v>
      </c>
      <c r="R214" s="26">
        <v>6819.5469364570263</v>
      </c>
      <c r="S214" s="26">
        <v>53369.772302927522</v>
      </c>
      <c r="T214" s="26">
        <v>13877.685760000029</v>
      </c>
      <c r="U214" s="26">
        <v>6643.3013958675056</v>
      </c>
      <c r="V214" s="26">
        <v>67941.060936707683</v>
      </c>
      <c r="W214" s="26">
        <v>3881.7818969140699</v>
      </c>
      <c r="X214" s="26">
        <v>9603.7709448191981</v>
      </c>
      <c r="Y214" s="26">
        <v>28701.214413829875</v>
      </c>
      <c r="Z214" s="26">
        <v>275.89854568481439</v>
      </c>
      <c r="AA214" s="26">
        <v>26177.475494812526</v>
      </c>
      <c r="AB214" s="26">
        <v>18737.088480464558</v>
      </c>
      <c r="AC214" s="26">
        <v>24225.749809875524</v>
      </c>
      <c r="AD214" s="26">
        <v>41487.38288662539</v>
      </c>
      <c r="AE214" s="26">
        <v>9172.2732913125346</v>
      </c>
      <c r="AF214" s="26">
        <v>18.754754464285714</v>
      </c>
      <c r="AG214" s="26">
        <v>22805.141444043486</v>
      </c>
      <c r="AH214" s="26">
        <v>46769.743035343745</v>
      </c>
      <c r="AI214" s="26">
        <v>24.675655942269373</v>
      </c>
      <c r="AJ214" s="26">
        <v>383.66413981171524</v>
      </c>
      <c r="AK214" s="26">
        <v>4505.9691257979675</v>
      </c>
      <c r="AL214" s="26">
        <v>25769.74473796878</v>
      </c>
      <c r="AM214" s="26">
        <v>15686.171796906272</v>
      </c>
      <c r="AN214" s="26">
        <v>12677.26178109375</v>
      </c>
      <c r="AO214" s="26">
        <v>48970.422101394841</v>
      </c>
      <c r="AP214" s="26">
        <v>710.10451316833519</v>
      </c>
      <c r="AQ214" s="26">
        <v>48063.343920362619</v>
      </c>
      <c r="AR214" s="26">
        <v>50705.116155251511</v>
      </c>
      <c r="AS214" s="26">
        <v>59514.555234187515</v>
      </c>
      <c r="AT214" s="26">
        <v>24539.399862057857</v>
      </c>
      <c r="AU214" s="26">
        <v>53202.42721951563</v>
      </c>
      <c r="AV214" s="26">
        <v>26542.40390872346</v>
      </c>
      <c r="AW214" s="26">
        <v>10275.633191599596</v>
      </c>
      <c r="AX214" s="26">
        <v>46492.334010277358</v>
      </c>
      <c r="AY214" s="26">
        <v>40305.193358364064</v>
      </c>
    </row>
    <row r="215" spans="1:51" x14ac:dyDescent="0.25">
      <c r="A215" s="24">
        <v>44601</v>
      </c>
      <c r="B215" s="25">
        <v>22</v>
      </c>
      <c r="C215" s="26">
        <v>29619.981462179909</v>
      </c>
      <c r="D215" s="26">
        <v>42959.028406537604</v>
      </c>
      <c r="E215" s="26">
        <v>17428.887527453131</v>
      </c>
      <c r="F215" s="26">
        <v>56250.816458281246</v>
      </c>
      <c r="G215" s="26">
        <v>30539.390749812512</v>
      </c>
      <c r="H215" s="26">
        <v>7560.2497735781308</v>
      </c>
      <c r="I215" s="26">
        <v>29102.905182371109</v>
      </c>
      <c r="J215" s="26">
        <v>191.72422027587899</v>
      </c>
      <c r="K215" s="26">
        <v>19016.573532635812</v>
      </c>
      <c r="L215" s="26">
        <v>8393.5941932333735</v>
      </c>
      <c r="M215" s="26">
        <v>33357.656586402532</v>
      </c>
      <c r="N215" s="26">
        <v>27575.297600359379</v>
      </c>
      <c r="O215" s="26">
        <v>46576.033832613852</v>
      </c>
      <c r="P215" s="26">
        <v>9556.8121321054787</v>
      </c>
      <c r="Q215" s="26">
        <v>33.932511869430542</v>
      </c>
      <c r="R215" s="26">
        <v>7586.860440859391</v>
      </c>
      <c r="S215" s="26">
        <v>57713.064186849377</v>
      </c>
      <c r="T215" s="26">
        <v>15230.145140710951</v>
      </c>
      <c r="U215" s="26">
        <v>8344.6035596253259</v>
      </c>
      <c r="V215" s="26">
        <v>73128.353819676428</v>
      </c>
      <c r="W215" s="26">
        <v>4297.0642912968806</v>
      </c>
      <c r="X215" s="26">
        <v>8276.4786508192155</v>
      </c>
      <c r="Y215" s="26">
        <v>27601.443055302694</v>
      </c>
      <c r="Z215" s="26">
        <v>255.6125375366212</v>
      </c>
      <c r="AA215" s="26">
        <v>29288.764754343771</v>
      </c>
      <c r="AB215" s="26">
        <v>17680.385361105178</v>
      </c>
      <c r="AC215" s="26">
        <v>26256.252543758885</v>
      </c>
      <c r="AD215" s="26">
        <v>45643.08400496914</v>
      </c>
      <c r="AE215" s="26">
        <v>10366.709598843765</v>
      </c>
      <c r="AF215" s="26">
        <v>18.754754464285714</v>
      </c>
      <c r="AG215" s="26">
        <v>24710.788990012235</v>
      </c>
      <c r="AH215" s="26">
        <v>51598.9650158125</v>
      </c>
      <c r="AI215" s="26">
        <v>0</v>
      </c>
      <c r="AJ215" s="26">
        <v>379.77415936466326</v>
      </c>
      <c r="AK215" s="26">
        <v>4463.9265022578093</v>
      </c>
      <c r="AL215" s="26">
        <v>27809.309711390626</v>
      </c>
      <c r="AM215" s="26">
        <v>16623.945773765641</v>
      </c>
      <c r="AN215" s="26">
        <v>12705.966758625</v>
      </c>
      <c r="AO215" s="26">
        <v>51786.870848082341</v>
      </c>
      <c r="AP215" s="26">
        <v>841.64323425292991</v>
      </c>
      <c r="AQ215" s="26">
        <v>46739.285707089177</v>
      </c>
      <c r="AR215" s="26">
        <v>53917.467238790581</v>
      </c>
      <c r="AS215" s="26">
        <v>63703.781278078139</v>
      </c>
      <c r="AT215" s="26">
        <v>23276.812481370336</v>
      </c>
      <c r="AU215" s="26">
        <v>55850.315025890632</v>
      </c>
      <c r="AV215" s="26">
        <v>30470.498852567209</v>
      </c>
      <c r="AW215" s="26">
        <v>11028.144820285153</v>
      </c>
      <c r="AX215" s="26">
        <v>51122.838768168003</v>
      </c>
      <c r="AY215" s="26">
        <v>38733.445430535976</v>
      </c>
    </row>
    <row r="216" spans="1:51" x14ac:dyDescent="0.25">
      <c r="A216" s="24">
        <v>44601</v>
      </c>
      <c r="B216" s="25">
        <v>23</v>
      </c>
      <c r="C216" s="26">
        <v>27464.761584679924</v>
      </c>
      <c r="D216" s="26">
        <v>40905.331143068863</v>
      </c>
      <c r="E216" s="26">
        <v>16386.06951334378</v>
      </c>
      <c r="F216" s="26">
        <v>51810.689460124995</v>
      </c>
      <c r="G216" s="26">
        <v>28437.97526860936</v>
      </c>
      <c r="H216" s="26">
        <v>7299.5661555625356</v>
      </c>
      <c r="I216" s="26">
        <v>26808.028549148457</v>
      </c>
      <c r="J216" s="26">
        <v>172.32663345336908</v>
      </c>
      <c r="K216" s="26">
        <v>17837.975306253004</v>
      </c>
      <c r="L216" s="26">
        <v>7926.5824648193102</v>
      </c>
      <c r="M216" s="26">
        <v>32733.966011131604</v>
      </c>
      <c r="N216" s="26">
        <v>25974.347983156265</v>
      </c>
      <c r="O216" s="26">
        <v>43380.201579137269</v>
      </c>
      <c r="P216" s="26">
        <v>9072.92182806251</v>
      </c>
      <c r="Q216" s="26">
        <v>33.693283029556277</v>
      </c>
      <c r="R216" s="26">
        <v>7192.0156900000111</v>
      </c>
      <c r="S216" s="26">
        <v>54888.060634286892</v>
      </c>
      <c r="T216" s="26">
        <v>14339.244672148452</v>
      </c>
      <c r="U216" s="26">
        <v>8031.2473872893852</v>
      </c>
      <c r="V216" s="26">
        <v>68107.403994051419</v>
      </c>
      <c r="W216" s="26">
        <v>3898.7731642812605</v>
      </c>
      <c r="X216" s="26">
        <v>9474.9993168191959</v>
      </c>
      <c r="Y216" s="26">
        <v>25998.32590352379</v>
      </c>
      <c r="Z216" s="26">
        <v>222.76557434082039</v>
      </c>
      <c r="AA216" s="26">
        <v>27279.835783734383</v>
      </c>
      <c r="AB216" s="26">
        <v>16424.897131120797</v>
      </c>
      <c r="AC216" s="26">
        <v>24516.623419958923</v>
      </c>
      <c r="AD216" s="26">
        <v>43010.193274969133</v>
      </c>
      <c r="AE216" s="26">
        <v>9668.8031737187757</v>
      </c>
      <c r="AF216" s="26">
        <v>18.754754464285714</v>
      </c>
      <c r="AG216" s="26">
        <v>23244.172010605987</v>
      </c>
      <c r="AH216" s="26">
        <v>49614.993225031256</v>
      </c>
      <c r="AI216" s="26">
        <v>0</v>
      </c>
      <c r="AJ216" s="26">
        <v>380.04079170776947</v>
      </c>
      <c r="AK216" s="26">
        <v>4290.5092084218895</v>
      </c>
      <c r="AL216" s="26">
        <v>26475.200971718758</v>
      </c>
      <c r="AM216" s="26">
        <v>15461.25706934379</v>
      </c>
      <c r="AN216" s="26">
        <v>12493.353522281252</v>
      </c>
      <c r="AO216" s="26">
        <v>49009.100088394836</v>
      </c>
      <c r="AP216" s="26">
        <v>807.05520629882801</v>
      </c>
      <c r="AQ216" s="26">
        <v>43765.703464839164</v>
      </c>
      <c r="AR216" s="26">
        <v>51202.016322962452</v>
      </c>
      <c r="AS216" s="26">
        <v>60725.292743203143</v>
      </c>
      <c r="AT216" s="26">
        <v>25145.402023995353</v>
      </c>
      <c r="AU216" s="26">
        <v>51944.682925781257</v>
      </c>
      <c r="AV216" s="26">
        <v>27905.019154504706</v>
      </c>
      <c r="AW216" s="26">
        <v>11760.091657015617</v>
      </c>
      <c r="AX216" s="26">
        <v>48852.152281683622</v>
      </c>
      <c r="AY216" s="26">
        <v>35686.368575957793</v>
      </c>
    </row>
    <row r="217" spans="1:51" x14ac:dyDescent="0.25">
      <c r="A217" s="24">
        <v>44601</v>
      </c>
      <c r="B217" s="25">
        <v>24</v>
      </c>
      <c r="C217" s="26">
        <v>25011.114478117423</v>
      </c>
      <c r="D217" s="26">
        <v>36879.74898081884</v>
      </c>
      <c r="E217" s="26">
        <v>15127.60581943752</v>
      </c>
      <c r="F217" s="26">
        <v>46638.184511359381</v>
      </c>
      <c r="G217" s="26">
        <v>24978.411206406283</v>
      </c>
      <c r="H217" s="26">
        <v>1511.3313184922088</v>
      </c>
      <c r="I217" s="26">
        <v>24398.121745316414</v>
      </c>
      <c r="J217" s="26">
        <v>143.60148239135739</v>
      </c>
      <c r="K217" s="26">
        <v>16171.702570588934</v>
      </c>
      <c r="L217" s="26">
        <v>8037.1831955536691</v>
      </c>
      <c r="M217" s="26">
        <v>31252.544945350113</v>
      </c>
      <c r="N217" s="26">
        <v>23607.417208093761</v>
      </c>
      <c r="O217" s="26">
        <v>39154.595775191978</v>
      </c>
      <c r="P217" s="26">
        <v>8539.0490008632914</v>
      </c>
      <c r="Q217" s="26">
        <v>32.740713003158568</v>
      </c>
      <c r="R217" s="26">
        <v>6519.483875234383</v>
      </c>
      <c r="S217" s="26">
        <v>49799.60993981814</v>
      </c>
      <c r="T217" s="26">
        <v>13230.133652609387</v>
      </c>
      <c r="U217" s="26">
        <v>7612.5951047112458</v>
      </c>
      <c r="V217" s="26">
        <v>60234.926018770173</v>
      </c>
      <c r="W217" s="26">
        <v>3452.6938757656303</v>
      </c>
      <c r="X217" s="26">
        <v>6953.9292778192248</v>
      </c>
      <c r="Y217" s="26">
        <v>24050.00473379307</v>
      </c>
      <c r="Z217" s="26">
        <v>208.52275604248047</v>
      </c>
      <c r="AA217" s="26">
        <v>23553.707275718745</v>
      </c>
      <c r="AB217" s="26">
        <v>15005.068753589549</v>
      </c>
      <c r="AC217" s="26">
        <v>22469.934914155521</v>
      </c>
      <c r="AD217" s="26">
        <v>38591.961021750394</v>
      </c>
      <c r="AE217" s="26">
        <v>9301.4123161015796</v>
      </c>
      <c r="AF217" s="26">
        <v>18.754754464285714</v>
      </c>
      <c r="AG217" s="26">
        <v>21044.921974793484</v>
      </c>
      <c r="AH217" s="26">
        <v>43346.115292968752</v>
      </c>
      <c r="AI217" s="26">
        <v>0</v>
      </c>
      <c r="AJ217" s="26">
        <v>426.87844401227625</v>
      </c>
      <c r="AK217" s="26">
        <v>3929.4587282187604</v>
      </c>
      <c r="AL217" s="26">
        <v>23679.138557359398</v>
      </c>
      <c r="AM217" s="26">
        <v>12816.612053687524</v>
      </c>
      <c r="AN217" s="26">
        <v>11864.9921793125</v>
      </c>
      <c r="AO217" s="26">
        <v>44653.802280051088</v>
      </c>
      <c r="AP217" s="26">
        <v>733.42405700683594</v>
      </c>
      <c r="AQ217" s="26">
        <v>40202.186090909476</v>
      </c>
      <c r="AR217" s="26">
        <v>46975.426999220268</v>
      </c>
      <c r="AS217" s="26">
        <v>54607.111195843769</v>
      </c>
      <c r="AT217" s="26">
        <v>21795.366731839116</v>
      </c>
      <c r="AU217" s="26">
        <v>47060.986925562502</v>
      </c>
      <c r="AV217" s="26">
        <v>21210.192044504704</v>
      </c>
      <c r="AW217" s="26">
        <v>16835.886346642579</v>
      </c>
      <c r="AX217" s="26">
        <v>44215.140927531276</v>
      </c>
      <c r="AY217" s="26">
        <v>32895.303134692193</v>
      </c>
    </row>
    <row r="218" spans="1:51" x14ac:dyDescent="0.25">
      <c r="A218" s="24">
        <v>44602</v>
      </c>
      <c r="B218" s="25">
        <v>1</v>
      </c>
      <c r="C218" s="26">
        <v>22456.809669148686</v>
      </c>
      <c r="D218" s="26">
        <v>33000.686284037612</v>
      </c>
      <c r="E218" s="26">
        <v>12886.43742371878</v>
      </c>
      <c r="F218" s="26">
        <v>40974.751595031266</v>
      </c>
      <c r="G218" s="26">
        <v>21497.641809625035</v>
      </c>
      <c r="H218" s="26">
        <v>7350.8717026562517</v>
      </c>
      <c r="I218" s="26">
        <v>22072.054962082038</v>
      </c>
      <c r="J218" s="26">
        <v>126.6979675292969</v>
      </c>
      <c r="K218" s="26">
        <v>14275.794325940515</v>
      </c>
      <c r="L218" s="26">
        <v>8354.1808603036588</v>
      </c>
      <c r="M218" s="26">
        <v>29407.000159656422</v>
      </c>
      <c r="N218" s="26">
        <v>20953.330977765632</v>
      </c>
      <c r="O218" s="26">
        <v>35010.75425742635</v>
      </c>
      <c r="P218" s="26">
        <v>7710.2108332500047</v>
      </c>
      <c r="Q218" s="26">
        <v>32.51196898269653</v>
      </c>
      <c r="R218" s="26">
        <v>5693.2289940937471</v>
      </c>
      <c r="S218" s="26">
        <v>43561.600748490033</v>
      </c>
      <c r="T218" s="26">
        <v>12198.425501578149</v>
      </c>
      <c r="U218" s="26">
        <v>7174.8067432581356</v>
      </c>
      <c r="V218" s="26">
        <v>55279.790110457674</v>
      </c>
      <c r="W218" s="26">
        <v>3027.7262280156301</v>
      </c>
      <c r="X218" s="26">
        <v>5124.1984528191433</v>
      </c>
      <c r="Y218" s="26">
        <v>22314.796638616335</v>
      </c>
      <c r="Z218" s="26">
        <v>205.44188629150392</v>
      </c>
      <c r="AA218" s="26">
        <v>19795.546950617219</v>
      </c>
      <c r="AB218" s="26">
        <v>13776.847992839561</v>
      </c>
      <c r="AC218" s="26">
        <v>20205.948134780527</v>
      </c>
      <c r="AD218" s="26">
        <v>33570.903759750392</v>
      </c>
      <c r="AE218" s="26">
        <v>8136.605881726573</v>
      </c>
      <c r="AF218" s="26">
        <v>18.754754464285714</v>
      </c>
      <c r="AG218" s="26">
        <v>18210.249058324735</v>
      </c>
      <c r="AH218" s="26">
        <v>34741.496476249995</v>
      </c>
      <c r="AI218" s="26">
        <v>0</v>
      </c>
      <c r="AJ218" s="26">
        <v>430.30860475099968</v>
      </c>
      <c r="AK218" s="26">
        <v>3471.7641376640704</v>
      </c>
      <c r="AL218" s="26">
        <v>20310.397629515639</v>
      </c>
      <c r="AM218" s="26">
        <v>10389.739901070339</v>
      </c>
      <c r="AN218" s="26">
        <v>11349.044646062521</v>
      </c>
      <c r="AO218" s="26">
        <v>39928.792950269839</v>
      </c>
      <c r="AP218" s="26">
        <v>686.11860656738202</v>
      </c>
      <c r="AQ218" s="26">
        <v>36997.562435972024</v>
      </c>
      <c r="AR218" s="26">
        <v>42079.969585431201</v>
      </c>
      <c r="AS218" s="26">
        <v>47091.92415175002</v>
      </c>
      <c r="AT218" s="26">
        <v>20731.497341495342</v>
      </c>
      <c r="AU218" s="26">
        <v>41980.948275859395</v>
      </c>
      <c r="AV218" s="26">
        <v>14636.270675848438</v>
      </c>
      <c r="AW218" s="26">
        <v>19288.027475166979</v>
      </c>
      <c r="AX218" s="26">
        <v>38374.019653890631</v>
      </c>
      <c r="AY218" s="26">
        <v>29971.89033105156</v>
      </c>
    </row>
    <row r="219" spans="1:51" x14ac:dyDescent="0.25">
      <c r="A219" s="24">
        <v>44602</v>
      </c>
      <c r="B219" s="25">
        <v>2</v>
      </c>
      <c r="C219" s="26">
        <v>20800.472088336184</v>
      </c>
      <c r="D219" s="26">
        <v>29609.912867725099</v>
      </c>
      <c r="E219" s="26">
        <v>11725.70961821876</v>
      </c>
      <c r="F219" s="26">
        <v>36875.243966921902</v>
      </c>
      <c r="G219" s="26">
        <v>18040.829401953135</v>
      </c>
      <c r="H219" s="26">
        <v>7558.1035286875012</v>
      </c>
      <c r="I219" s="26">
        <v>20148.751287925792</v>
      </c>
      <c r="J219" s="26">
        <v>108.61840438842769</v>
      </c>
      <c r="K219" s="26">
        <v>12572.206130635825</v>
      </c>
      <c r="L219" s="26">
        <v>7324.3085500927446</v>
      </c>
      <c r="M219" s="26">
        <v>27035.94011698879</v>
      </c>
      <c r="N219" s="26">
        <v>19048.731792531249</v>
      </c>
      <c r="O219" s="26">
        <v>31654.695638379482</v>
      </c>
      <c r="P219" s="26">
        <v>6950.4598973164066</v>
      </c>
      <c r="Q219" s="26">
        <v>31.572309625625607</v>
      </c>
      <c r="R219" s="26">
        <v>4893.9441236249995</v>
      </c>
      <c r="S219" s="26">
        <v>37582.27262731814</v>
      </c>
      <c r="T219" s="26">
        <v>11282.231423351572</v>
      </c>
      <c r="U219" s="26">
        <v>6625.8005649221959</v>
      </c>
      <c r="V219" s="26">
        <v>49803.85626295767</v>
      </c>
      <c r="W219" s="26">
        <v>2541.7770479765704</v>
      </c>
      <c r="X219" s="26">
        <v>6176.1553738191888</v>
      </c>
      <c r="Y219" s="26">
        <v>21177.985780257251</v>
      </c>
      <c r="Z219" s="26">
        <v>189.77785324096678</v>
      </c>
      <c r="AA219" s="26">
        <v>16562.368082921905</v>
      </c>
      <c r="AB219" s="26">
        <v>12959.983171402049</v>
      </c>
      <c r="AC219" s="26">
        <v>18336.569134343015</v>
      </c>
      <c r="AD219" s="26">
        <v>29050.059640906642</v>
      </c>
      <c r="AE219" s="26">
        <v>6979.2078383984554</v>
      </c>
      <c r="AF219" s="26">
        <v>18.754754464285714</v>
      </c>
      <c r="AG219" s="26">
        <v>15898.955658387236</v>
      </c>
      <c r="AH219" s="26">
        <v>28904.348861812512</v>
      </c>
      <c r="AI219" s="26">
        <v>0</v>
      </c>
      <c r="AJ219" s="26">
        <v>427.61428382229093</v>
      </c>
      <c r="AK219" s="26">
        <v>3198.0931121562608</v>
      </c>
      <c r="AL219" s="26">
        <v>17366.672700484392</v>
      </c>
      <c r="AM219" s="26">
        <v>8273.8474854375054</v>
      </c>
      <c r="AN219" s="26">
        <v>10487.275115796891</v>
      </c>
      <c r="AO219" s="26">
        <v>35493.975957551091</v>
      </c>
      <c r="AP219" s="26">
        <v>640.32812500000102</v>
      </c>
      <c r="AQ219" s="26">
        <v>34452.874319745439</v>
      </c>
      <c r="AR219" s="26">
        <v>37673.999054485881</v>
      </c>
      <c r="AS219" s="26">
        <v>40466.131083281274</v>
      </c>
      <c r="AT219" s="26">
        <v>20398.940871807852</v>
      </c>
      <c r="AU219" s="26">
        <v>37571.457299703136</v>
      </c>
      <c r="AV219" s="26">
        <v>11141.180029317213</v>
      </c>
      <c r="AW219" s="26">
        <v>16703.045477394517</v>
      </c>
      <c r="AX219" s="26">
        <v>32353.978049865247</v>
      </c>
      <c r="AY219" s="26">
        <v>27961.778575082852</v>
      </c>
    </row>
    <row r="220" spans="1:51" x14ac:dyDescent="0.25">
      <c r="A220" s="24">
        <v>44602</v>
      </c>
      <c r="B220" s="25">
        <v>3</v>
      </c>
      <c r="C220" s="26">
        <v>19744.246515289298</v>
      </c>
      <c r="D220" s="26">
        <v>26887.640882256343</v>
      </c>
      <c r="E220" s="26">
        <v>10884.427469781271</v>
      </c>
      <c r="F220" s="26">
        <v>34022.384765781266</v>
      </c>
      <c r="G220" s="26">
        <v>16047.173283187516</v>
      </c>
      <c r="H220" s="26">
        <v>7500.3526161250047</v>
      </c>
      <c r="I220" s="26">
        <v>18825.649961222665</v>
      </c>
      <c r="J220" s="26">
        <v>99.004508972167883</v>
      </c>
      <c r="K220" s="26">
        <v>11476.709266635824</v>
      </c>
      <c r="L220" s="26">
        <v>6831.4867554364901</v>
      </c>
      <c r="M220" s="26">
        <v>26226.507931503882</v>
      </c>
      <c r="N220" s="26">
        <v>17529.10671814845</v>
      </c>
      <c r="O220" s="26">
        <v>29489.46162299667</v>
      </c>
      <c r="P220" s="26">
        <v>6513.5067170742132</v>
      </c>
      <c r="Q220" s="26">
        <v>31.627273967742923</v>
      </c>
      <c r="R220" s="26">
        <v>4419.2394626093746</v>
      </c>
      <c r="S220" s="26">
        <v>33760.460956068142</v>
      </c>
      <c r="T220" s="26">
        <v>10730.337650359388</v>
      </c>
      <c r="U220" s="26">
        <v>6230.8182559846955</v>
      </c>
      <c r="V220" s="26">
        <v>45028.480711801429</v>
      </c>
      <c r="W220" s="26">
        <v>2235.3343342421858</v>
      </c>
      <c r="X220" s="26">
        <v>6180.4947418191614</v>
      </c>
      <c r="Y220" s="26">
        <v>21019.837731666041</v>
      </c>
      <c r="Z220" s="26">
        <v>188.2541593933106</v>
      </c>
      <c r="AA220" s="26">
        <v>14210.165401531245</v>
      </c>
      <c r="AB220" s="26">
        <v>12389.480427417677</v>
      </c>
      <c r="AC220" s="26">
        <v>17548.907172718031</v>
      </c>
      <c r="AD220" s="26">
        <v>25997.554628687889</v>
      </c>
      <c r="AE220" s="26">
        <v>6712.7448818203293</v>
      </c>
      <c r="AF220" s="26">
        <v>18.754754464285714</v>
      </c>
      <c r="AG220" s="26">
        <v>14329.889389699736</v>
      </c>
      <c r="AH220" s="26">
        <v>27425.812257687496</v>
      </c>
      <c r="AI220" s="26">
        <v>0</v>
      </c>
      <c r="AJ220" s="26">
        <v>404.86609894325898</v>
      </c>
      <c r="AK220" s="26">
        <v>3041.61691197657</v>
      </c>
      <c r="AL220" s="26">
        <v>15642.251461937522</v>
      </c>
      <c r="AM220" s="26">
        <v>6765.5490667265767</v>
      </c>
      <c r="AN220" s="26">
        <v>10021.48753384376</v>
      </c>
      <c r="AO220" s="26">
        <v>32146.218040988588</v>
      </c>
      <c r="AP220" s="26">
        <v>615.78779602050804</v>
      </c>
      <c r="AQ220" s="26">
        <v>32547.694228893874</v>
      </c>
      <c r="AR220" s="26">
        <v>34555.371086907762</v>
      </c>
      <c r="AS220" s="26">
        <v>36213.83088437502</v>
      </c>
      <c r="AT220" s="26">
        <v>18746.463508276625</v>
      </c>
      <c r="AU220" s="26">
        <v>34971.244467125012</v>
      </c>
      <c r="AV220" s="26">
        <v>9893.7584062546994</v>
      </c>
      <c r="AW220" s="26">
        <v>14126.390045697255</v>
      </c>
      <c r="AX220" s="26">
        <v>29180.582885537111</v>
      </c>
      <c r="AY220" s="26">
        <v>26660.3712686297</v>
      </c>
    </row>
    <row r="221" spans="1:51" x14ac:dyDescent="0.25">
      <c r="A221" s="24">
        <v>44602</v>
      </c>
      <c r="B221" s="25">
        <v>4</v>
      </c>
      <c r="C221" s="26">
        <v>19258.810052617431</v>
      </c>
      <c r="D221" s="26">
        <v>25479.099849037593</v>
      </c>
      <c r="E221" s="26">
        <v>9903.3730861093863</v>
      </c>
      <c r="F221" s="26">
        <v>32613.315166093758</v>
      </c>
      <c r="G221" s="26">
        <v>14535.183396109396</v>
      </c>
      <c r="H221" s="26">
        <v>7492.1622988125055</v>
      </c>
      <c r="I221" s="26">
        <v>18268.207677718758</v>
      </c>
      <c r="J221" s="26">
        <v>95.672653198242202</v>
      </c>
      <c r="K221" s="26">
        <v>10878.591864870194</v>
      </c>
      <c r="L221" s="26">
        <v>6225.1070988661804</v>
      </c>
      <c r="M221" s="26">
        <v>25983.392308060997</v>
      </c>
      <c r="N221" s="26">
        <v>16582.010741320322</v>
      </c>
      <c r="O221" s="26">
        <v>28232.33403187168</v>
      </c>
      <c r="P221" s="26">
        <v>6298.1297061054802</v>
      </c>
      <c r="Q221" s="26">
        <v>30.789025062561034</v>
      </c>
      <c r="R221" s="26">
        <v>4100.4057740957041</v>
      </c>
      <c r="S221" s="26">
        <v>31512.104750240018</v>
      </c>
      <c r="T221" s="26">
        <v>10495.36824157814</v>
      </c>
      <c r="U221" s="26">
        <v>5934.6091787268761</v>
      </c>
      <c r="V221" s="26">
        <v>43021.366463598315</v>
      </c>
      <c r="W221" s="26">
        <v>2061.2578121210945</v>
      </c>
      <c r="X221" s="26">
        <v>4817.5025408192232</v>
      </c>
      <c r="Y221" s="26">
        <v>21351.161464069384</v>
      </c>
      <c r="Z221" s="26">
        <v>562.61955520629886</v>
      </c>
      <c r="AA221" s="26">
        <v>12757.046851039082</v>
      </c>
      <c r="AB221" s="26">
        <v>12197.741420878618</v>
      </c>
      <c r="AC221" s="26">
        <v>16986.028348530512</v>
      </c>
      <c r="AD221" s="26">
        <v>24332.17337384414</v>
      </c>
      <c r="AE221" s="26">
        <v>6470.8235023593852</v>
      </c>
      <c r="AF221" s="26">
        <v>18.754754464285714</v>
      </c>
      <c r="AG221" s="26">
        <v>13474.174203543484</v>
      </c>
      <c r="AH221" s="26">
        <v>26206.237773593752</v>
      </c>
      <c r="AI221" s="26">
        <v>0</v>
      </c>
      <c r="AJ221" s="26">
        <v>392.02953026985779</v>
      </c>
      <c r="AK221" s="26">
        <v>3179.2806091328102</v>
      </c>
      <c r="AL221" s="26">
        <v>14497.362908750009</v>
      </c>
      <c r="AM221" s="26">
        <v>6135.4043142109713</v>
      </c>
      <c r="AN221" s="26">
        <v>9936.8497927500102</v>
      </c>
      <c r="AO221" s="26">
        <v>30212.466557457345</v>
      </c>
      <c r="AP221" s="26">
        <v>595.46118164062511</v>
      </c>
      <c r="AQ221" s="26">
        <v>31566.609103479801</v>
      </c>
      <c r="AR221" s="26">
        <v>32796.038430224165</v>
      </c>
      <c r="AS221" s="26">
        <v>33992.698075687527</v>
      </c>
      <c r="AT221" s="26">
        <v>17275.809462901605</v>
      </c>
      <c r="AU221" s="26">
        <v>33287.008429734407</v>
      </c>
      <c r="AV221" s="26">
        <v>10786.563062785961</v>
      </c>
      <c r="AW221" s="26">
        <v>9772.9824828789024</v>
      </c>
      <c r="AX221" s="26">
        <v>27041.758075908238</v>
      </c>
      <c r="AY221" s="26">
        <v>25888.776104020326</v>
      </c>
    </row>
    <row r="222" spans="1:51" x14ac:dyDescent="0.25">
      <c r="A222" s="24">
        <v>44602</v>
      </c>
      <c r="B222" s="25">
        <v>5</v>
      </c>
      <c r="C222" s="26">
        <v>18973.554695648691</v>
      </c>
      <c r="D222" s="26">
        <v>24381.66323866259</v>
      </c>
      <c r="E222" s="26">
        <v>9564.1206710312545</v>
      </c>
      <c r="F222" s="26">
        <v>31664.397944515626</v>
      </c>
      <c r="G222" s="26">
        <v>14318.320334765673</v>
      </c>
      <c r="H222" s="26">
        <v>10349.819483089848</v>
      </c>
      <c r="I222" s="26">
        <v>17832.935029843764</v>
      </c>
      <c r="J222" s="26">
        <v>95.009780883789006</v>
      </c>
      <c r="K222" s="26">
        <v>10408.585005346744</v>
      </c>
      <c r="L222" s="26">
        <v>6270.3780382724171</v>
      </c>
      <c r="M222" s="26">
        <v>25790.26319054647</v>
      </c>
      <c r="N222" s="26">
        <v>16247.363006570311</v>
      </c>
      <c r="O222" s="26">
        <v>27805.6055422545</v>
      </c>
      <c r="P222" s="26">
        <v>6027.3657454921977</v>
      </c>
      <c r="Q222" s="26">
        <v>29.865095878601068</v>
      </c>
      <c r="R222" s="26">
        <v>3984.8425378984393</v>
      </c>
      <c r="S222" s="26">
        <v>30535.700734536906</v>
      </c>
      <c r="T222" s="26">
        <v>10400.155210304709</v>
      </c>
      <c r="U222" s="26">
        <v>5813.2434730393761</v>
      </c>
      <c r="V222" s="26">
        <v>42431.005296301446</v>
      </c>
      <c r="W222" s="26">
        <v>1859.0856887656248</v>
      </c>
      <c r="X222" s="26">
        <v>5190.865767819193</v>
      </c>
      <c r="Y222" s="26">
        <v>21371.599832775679</v>
      </c>
      <c r="Z222" s="26">
        <v>454.47178070068355</v>
      </c>
      <c r="AA222" s="26">
        <v>11591.821384156267</v>
      </c>
      <c r="AB222" s="26">
        <v>12024.853126433301</v>
      </c>
      <c r="AC222" s="26">
        <v>16543.0177814524</v>
      </c>
      <c r="AD222" s="26">
        <v>23509.28769421914</v>
      </c>
      <c r="AE222" s="26">
        <v>5993.2200538437646</v>
      </c>
      <c r="AF222" s="26">
        <v>18.754754464285714</v>
      </c>
      <c r="AG222" s="26">
        <v>12788.539259637237</v>
      </c>
      <c r="AH222" s="26">
        <v>24863.375537937496</v>
      </c>
      <c r="AI222" s="26">
        <v>0</v>
      </c>
      <c r="AJ222" s="26">
        <v>367.64931575723074</v>
      </c>
      <c r="AK222" s="26">
        <v>3026.5576663672</v>
      </c>
      <c r="AL222" s="26">
        <v>13766.910213281282</v>
      </c>
      <c r="AM222" s="26">
        <v>5439.4035366953422</v>
      </c>
      <c r="AN222" s="26">
        <v>9268.3976990781302</v>
      </c>
      <c r="AO222" s="26">
        <v>29066.248120051096</v>
      </c>
      <c r="AP222" s="26">
        <v>599.46055603027298</v>
      </c>
      <c r="AQ222" s="26">
        <v>30744.313978307942</v>
      </c>
      <c r="AR222" s="26">
        <v>31686.687771751498</v>
      </c>
      <c r="AS222" s="26">
        <v>32560.567840640633</v>
      </c>
      <c r="AT222" s="26">
        <v>17396.324303620357</v>
      </c>
      <c r="AU222" s="26">
        <v>32376.89391882814</v>
      </c>
      <c r="AV222" s="26">
        <v>13807.821312567208</v>
      </c>
      <c r="AW222" s="26">
        <v>6489.9816529023574</v>
      </c>
      <c r="AX222" s="26">
        <v>25764.453380246123</v>
      </c>
      <c r="AY222" s="26">
        <v>25048.7667051922</v>
      </c>
    </row>
    <row r="223" spans="1:51" x14ac:dyDescent="0.25">
      <c r="A223" s="24">
        <v>44602</v>
      </c>
      <c r="B223" s="25">
        <v>6</v>
      </c>
      <c r="C223" s="26">
        <v>17573.613329148706</v>
      </c>
      <c r="D223" s="26">
        <v>25062.371774350107</v>
      </c>
      <c r="E223" s="26">
        <v>9604.0235025156308</v>
      </c>
      <c r="F223" s="26">
        <v>33536.195714890622</v>
      </c>
      <c r="G223" s="26">
        <v>14403.551054312522</v>
      </c>
      <c r="H223" s="26">
        <v>10934.591122718763</v>
      </c>
      <c r="I223" s="26">
        <v>17810.226791054691</v>
      </c>
      <c r="J223" s="26">
        <v>91.072385787963796</v>
      </c>
      <c r="K223" s="26">
        <v>10346.522983534243</v>
      </c>
      <c r="L223" s="26">
        <v>6343.4882054130412</v>
      </c>
      <c r="M223" s="26">
        <v>25633.573851014098</v>
      </c>
      <c r="N223" s="26">
        <v>16322.709070328141</v>
      </c>
      <c r="O223" s="26">
        <v>28035.841933715419</v>
      </c>
      <c r="P223" s="26">
        <v>5925.6765212031332</v>
      </c>
      <c r="Q223" s="26">
        <v>29.441790115356444</v>
      </c>
      <c r="R223" s="26">
        <v>3862.8835445859377</v>
      </c>
      <c r="S223" s="26">
        <v>30449.304610302526</v>
      </c>
      <c r="T223" s="26">
        <v>10307.445525257828</v>
      </c>
      <c r="U223" s="26">
        <v>5842.9593938675162</v>
      </c>
      <c r="V223" s="26">
        <v>40935.813914223319</v>
      </c>
      <c r="W223" s="26">
        <v>1813.1868907031248</v>
      </c>
      <c r="X223" s="26">
        <v>4937.4182528191322</v>
      </c>
      <c r="Y223" s="26">
        <v>22643.165753600322</v>
      </c>
      <c r="Z223" s="26">
        <v>331.95665100097648</v>
      </c>
      <c r="AA223" s="26">
        <v>12465.470689375014</v>
      </c>
      <c r="AB223" s="26">
        <v>11318.907270737978</v>
      </c>
      <c r="AC223" s="26">
        <v>16125.656202702392</v>
      </c>
      <c r="AD223" s="26">
        <v>23257.268442828521</v>
      </c>
      <c r="AE223" s="26">
        <v>6179.9689688203434</v>
      </c>
      <c r="AF223" s="26">
        <v>18.754754464285714</v>
      </c>
      <c r="AG223" s="26">
        <v>12766.704811980986</v>
      </c>
      <c r="AH223" s="26">
        <v>25013.732872499997</v>
      </c>
      <c r="AI223" s="26">
        <v>0</v>
      </c>
      <c r="AJ223" s="26">
        <v>366.16096300609638</v>
      </c>
      <c r="AK223" s="26">
        <v>3061.3813070000001</v>
      </c>
      <c r="AL223" s="26">
        <v>13475.68041807814</v>
      </c>
      <c r="AM223" s="26">
        <v>5394.8801694062959</v>
      </c>
      <c r="AN223" s="26">
        <v>9487.9181629531395</v>
      </c>
      <c r="AO223" s="26">
        <v>28164.51205592609</v>
      </c>
      <c r="AP223" s="26">
        <v>588.32856750488293</v>
      </c>
      <c r="AQ223" s="26">
        <v>30439.707676589212</v>
      </c>
      <c r="AR223" s="26">
        <v>31189.570835294478</v>
      </c>
      <c r="AS223" s="26">
        <v>32447.167377718783</v>
      </c>
      <c r="AT223" s="26">
        <v>19546.23186218286</v>
      </c>
      <c r="AU223" s="26">
        <v>32403.752100312544</v>
      </c>
      <c r="AV223" s="26">
        <v>14647.431031160962</v>
      </c>
      <c r="AW223" s="26">
        <v>5014.4738068427905</v>
      </c>
      <c r="AX223" s="26">
        <v>25447.391356207056</v>
      </c>
      <c r="AY223" s="26">
        <v>24805.844642957829</v>
      </c>
    </row>
    <row r="224" spans="1:51" x14ac:dyDescent="0.25">
      <c r="A224" s="24">
        <v>44602</v>
      </c>
      <c r="B224" s="25">
        <v>7</v>
      </c>
      <c r="C224" s="26">
        <v>18005.283817851803</v>
      </c>
      <c r="D224" s="26">
        <v>26384.191336506356</v>
      </c>
      <c r="E224" s="26">
        <v>9809.3808061875025</v>
      </c>
      <c r="F224" s="26">
        <v>35918.476095203143</v>
      </c>
      <c r="G224" s="26">
        <v>14858.428982812497</v>
      </c>
      <c r="H224" s="26">
        <v>6843.8916116250111</v>
      </c>
      <c r="I224" s="26">
        <v>19451.688248875009</v>
      </c>
      <c r="J224" s="26">
        <v>99.130796432495004</v>
      </c>
      <c r="K224" s="26">
        <v>11226.267584221745</v>
      </c>
      <c r="L224" s="26">
        <v>6153.1987056005391</v>
      </c>
      <c r="M224" s="26">
        <v>25303.919468428372</v>
      </c>
      <c r="N224" s="26">
        <v>16779.042225773443</v>
      </c>
      <c r="O224" s="26">
        <v>30373.030636020103</v>
      </c>
      <c r="P224" s="26">
        <v>6128.4372389453074</v>
      </c>
      <c r="Q224" s="26">
        <v>29.486908905029292</v>
      </c>
      <c r="R224" s="26">
        <v>4045.433587107424</v>
      </c>
      <c r="S224" s="26">
        <v>32078.076647099388</v>
      </c>
      <c r="T224" s="26">
        <v>10400.592813750021</v>
      </c>
      <c r="U224" s="26">
        <v>6001.7598476487556</v>
      </c>
      <c r="V224" s="26">
        <v>40853.495558598319</v>
      </c>
      <c r="W224" s="26">
        <v>1959.9886887460941</v>
      </c>
      <c r="X224" s="26">
        <v>8629.482202819212</v>
      </c>
      <c r="Y224" s="26">
        <v>25027.221061725992</v>
      </c>
      <c r="Z224" s="26">
        <v>254.2110140991212</v>
      </c>
      <c r="AA224" s="26">
        <v>13949.926847609384</v>
      </c>
      <c r="AB224" s="26">
        <v>12307.203747683294</v>
      </c>
      <c r="AC224" s="26">
        <v>16474.686795530506</v>
      </c>
      <c r="AD224" s="26">
        <v>24436.10718637539</v>
      </c>
      <c r="AE224" s="26">
        <v>5177.9351581640831</v>
      </c>
      <c r="AF224" s="26">
        <v>18.754754464285714</v>
      </c>
      <c r="AG224" s="26">
        <v>13630.052105387236</v>
      </c>
      <c r="AH224" s="26">
        <v>26501.827617718747</v>
      </c>
      <c r="AI224" s="26">
        <v>0</v>
      </c>
      <c r="AJ224" s="26">
        <v>424.56513846760367</v>
      </c>
      <c r="AK224" s="26">
        <v>3228.1760312500001</v>
      </c>
      <c r="AL224" s="26">
        <v>14010.530628671891</v>
      </c>
      <c r="AM224" s="26">
        <v>5674.0513110937718</v>
      </c>
      <c r="AN224" s="26">
        <v>9795.8907283281405</v>
      </c>
      <c r="AO224" s="26">
        <v>29221.617492113593</v>
      </c>
      <c r="AP224" s="26">
        <v>605.33483886718705</v>
      </c>
      <c r="AQ224" s="26">
        <v>31738.721362839191</v>
      </c>
      <c r="AR224" s="26">
        <v>32060.764465306205</v>
      </c>
      <c r="AS224" s="26">
        <v>34367.932659218772</v>
      </c>
      <c r="AT224" s="26">
        <v>19861.805941932878</v>
      </c>
      <c r="AU224" s="26">
        <v>33841.900188015643</v>
      </c>
      <c r="AV224" s="26">
        <v>15094.076625348458</v>
      </c>
      <c r="AW224" s="26">
        <v>5450.6587519619225</v>
      </c>
      <c r="AX224" s="26">
        <v>26165.910688966804</v>
      </c>
      <c r="AY224" s="26">
        <v>25607.963664848452</v>
      </c>
    </row>
    <row r="225" spans="1:51" x14ac:dyDescent="0.25">
      <c r="A225" s="24">
        <v>44602</v>
      </c>
      <c r="B225" s="25">
        <v>8</v>
      </c>
      <c r="C225" s="26">
        <v>20484.92528036741</v>
      </c>
      <c r="D225" s="26">
        <v>27576.857934287607</v>
      </c>
      <c r="E225" s="26">
        <v>10307.900418390638</v>
      </c>
      <c r="F225" s="26">
        <v>41030.640332890631</v>
      </c>
      <c r="G225" s="26">
        <v>15172.561382539338</v>
      </c>
      <c r="H225" s="26">
        <v>7209.9550889375259</v>
      </c>
      <c r="I225" s="26">
        <v>22275.774342367185</v>
      </c>
      <c r="J225" s="26">
        <v>104.332712173462</v>
      </c>
      <c r="K225" s="26">
        <v>12174.835596323312</v>
      </c>
      <c r="L225" s="26">
        <v>6417.8726114677347</v>
      </c>
      <c r="M225" s="26">
        <v>27472.225986671277</v>
      </c>
      <c r="N225" s="26">
        <v>16601.335658312499</v>
      </c>
      <c r="O225" s="26">
        <v>34706.267369520094</v>
      </c>
      <c r="P225" s="26">
        <v>6229.1782039966174</v>
      </c>
      <c r="Q225" s="26">
        <v>30.508418827056889</v>
      </c>
      <c r="R225" s="26">
        <v>3815.9498192832052</v>
      </c>
      <c r="S225" s="26">
        <v>32853.808167771269</v>
      </c>
      <c r="T225" s="26">
        <v>9653.7286843515703</v>
      </c>
      <c r="U225" s="26">
        <v>5606.800200180005</v>
      </c>
      <c r="V225" s="26">
        <v>41609.477906801425</v>
      </c>
      <c r="W225" s="26">
        <v>2498.8243314492192</v>
      </c>
      <c r="X225" s="26">
        <v>10989.008675819228</v>
      </c>
      <c r="Y225" s="26">
        <v>26798.33925681097</v>
      </c>
      <c r="Z225" s="26">
        <v>235.64475051879882</v>
      </c>
      <c r="AA225" s="26">
        <v>14921.973269453139</v>
      </c>
      <c r="AB225" s="26">
        <v>16288.958843948927</v>
      </c>
      <c r="AC225" s="26">
        <v>17096.968693546143</v>
      </c>
      <c r="AD225" s="26">
        <v>23717.479157937887</v>
      </c>
      <c r="AE225" s="26">
        <v>5081.6982237812845</v>
      </c>
      <c r="AF225" s="26">
        <v>18.754754464285714</v>
      </c>
      <c r="AG225" s="26">
        <v>14999.863122574736</v>
      </c>
      <c r="AH225" s="26">
        <v>25637.297960937489</v>
      </c>
      <c r="AI225" s="26">
        <v>20.941665529162233</v>
      </c>
      <c r="AJ225" s="26">
        <v>478.80878565184031</v>
      </c>
      <c r="AK225" s="26">
        <v>3266.2553341510434</v>
      </c>
      <c r="AL225" s="26">
        <v>14274.349417546902</v>
      </c>
      <c r="AM225" s="26">
        <v>5501.1911500000415</v>
      </c>
      <c r="AN225" s="26">
        <v>9676.1107493281306</v>
      </c>
      <c r="AO225" s="26">
        <v>30927.902464582334</v>
      </c>
      <c r="AP225" s="26">
        <v>561.11741553991988</v>
      </c>
      <c r="AQ225" s="26">
        <v>36328.649436151682</v>
      </c>
      <c r="AR225" s="26">
        <v>34745.91528495853</v>
      </c>
      <c r="AS225" s="26">
        <v>35601.775294578139</v>
      </c>
      <c r="AT225" s="26">
        <v>22419.882611182846</v>
      </c>
      <c r="AU225" s="26">
        <v>37130.997756328143</v>
      </c>
      <c r="AV225" s="26">
        <v>14638.888294473461</v>
      </c>
      <c r="AW225" s="26">
        <v>4519.2006751494282</v>
      </c>
      <c r="AX225" s="26">
        <v>25499.609644144537</v>
      </c>
      <c r="AY225" s="26">
        <v>32036.717093098454</v>
      </c>
    </row>
    <row r="226" spans="1:51" x14ac:dyDescent="0.25">
      <c r="A226" s="24">
        <v>44602</v>
      </c>
      <c r="B226" s="25">
        <v>9</v>
      </c>
      <c r="C226" s="26">
        <v>26107.33971538303</v>
      </c>
      <c r="D226" s="26">
        <v>32300.295170912606</v>
      </c>
      <c r="E226" s="26">
        <v>12000.933701031272</v>
      </c>
      <c r="F226" s="26">
        <v>46831.745233343754</v>
      </c>
      <c r="G226" s="26">
        <v>20747.879401947761</v>
      </c>
      <c r="H226" s="26">
        <v>8894.4130169219097</v>
      </c>
      <c r="I226" s="26">
        <v>27423.294156382817</v>
      </c>
      <c r="J226" s="26">
        <v>123.98225975036621</v>
      </c>
      <c r="K226" s="26">
        <v>14170.639391792052</v>
      </c>
      <c r="L226" s="26">
        <v>7955.8038474989735</v>
      </c>
      <c r="M226" s="26">
        <v>33543.094823122447</v>
      </c>
      <c r="N226" s="26">
        <v>17442.591825195319</v>
      </c>
      <c r="O226" s="26">
        <v>40640.32461184822</v>
      </c>
      <c r="P226" s="26">
        <v>5954.2352950716777</v>
      </c>
      <c r="Q226" s="26">
        <v>31.771940082550053</v>
      </c>
      <c r="R226" s="26">
        <v>4023.4785917324225</v>
      </c>
      <c r="S226" s="26">
        <v>37434.44855606815</v>
      </c>
      <c r="T226" s="26">
        <v>10588.954431687511</v>
      </c>
      <c r="U226" s="26">
        <v>6058.5674190550053</v>
      </c>
      <c r="V226" s="26">
        <v>45742.53778217642</v>
      </c>
      <c r="W226" s="26">
        <v>3082.7890188515703</v>
      </c>
      <c r="X226" s="26">
        <v>10960.128787819171</v>
      </c>
      <c r="Y226" s="26">
        <v>27472.992498529933</v>
      </c>
      <c r="Z226" s="26">
        <v>237.14295257568358</v>
      </c>
      <c r="AA226" s="26">
        <v>17237.363250156268</v>
      </c>
      <c r="AB226" s="26">
        <v>20384.436623870806</v>
      </c>
      <c r="AC226" s="26">
        <v>19154.583238749263</v>
      </c>
      <c r="AD226" s="26">
        <v>26180.684273312891</v>
      </c>
      <c r="AE226" s="26">
        <v>6304.2335269375253</v>
      </c>
      <c r="AF226" s="26">
        <v>18.754754464285714</v>
      </c>
      <c r="AG226" s="26">
        <v>16686.324993668484</v>
      </c>
      <c r="AH226" s="26">
        <v>26775.209376937499</v>
      </c>
      <c r="AI226" s="26">
        <v>132.87235649218852</v>
      </c>
      <c r="AJ226" s="26">
        <v>437.43337101608046</v>
      </c>
      <c r="AK226" s="26">
        <v>4879.9706350725392</v>
      </c>
      <c r="AL226" s="26">
        <v>14742.874673671891</v>
      </c>
      <c r="AM226" s="26">
        <v>7405.2982876094084</v>
      </c>
      <c r="AN226" s="26">
        <v>9840.5159619218903</v>
      </c>
      <c r="AO226" s="26">
        <v>36004.036556144842</v>
      </c>
      <c r="AP226" s="26">
        <v>777.80695343017578</v>
      </c>
      <c r="AQ226" s="26">
        <v>44237.414824229782</v>
      </c>
      <c r="AR226" s="26">
        <v>41572.222152556205</v>
      </c>
      <c r="AS226" s="26">
        <v>39333.358450562519</v>
      </c>
      <c r="AT226" s="26">
        <v>27181.426701495358</v>
      </c>
      <c r="AU226" s="26">
        <v>42378.453214968758</v>
      </c>
      <c r="AV226" s="26">
        <v>16210.389150567193</v>
      </c>
      <c r="AW226" s="26">
        <v>4733.7334260107582</v>
      </c>
      <c r="AX226" s="26">
        <v>27538.150631441418</v>
      </c>
      <c r="AY226" s="26">
        <v>41491.055447364073</v>
      </c>
    </row>
    <row r="227" spans="1:51" x14ac:dyDescent="0.25">
      <c r="A227" s="24">
        <v>44602</v>
      </c>
      <c r="B227" s="25">
        <v>10</v>
      </c>
      <c r="C227" s="26">
        <v>30317.339657533557</v>
      </c>
      <c r="D227" s="26">
        <v>35815.073606412596</v>
      </c>
      <c r="E227" s="26">
        <v>13558.358505750026</v>
      </c>
      <c r="F227" s="26">
        <v>53810.668963687494</v>
      </c>
      <c r="G227" s="26">
        <v>26616.490736197946</v>
      </c>
      <c r="H227" s="26">
        <v>10189.341096937533</v>
      </c>
      <c r="I227" s="26">
        <v>31370.651526312504</v>
      </c>
      <c r="J227" s="26">
        <v>142.40842437744141</v>
      </c>
      <c r="K227" s="26">
        <v>15601.152339807704</v>
      </c>
      <c r="L227" s="26">
        <v>6231.6651004286787</v>
      </c>
      <c r="M227" s="26">
        <v>36261.375483417985</v>
      </c>
      <c r="N227" s="26">
        <v>19767.832805781261</v>
      </c>
      <c r="O227" s="26">
        <v>45510.349193629474</v>
      </c>
      <c r="P227" s="26">
        <v>5171.5853466806675</v>
      </c>
      <c r="Q227" s="26">
        <v>31.650587865829458</v>
      </c>
      <c r="R227" s="26">
        <v>4497.9324952109382</v>
      </c>
      <c r="S227" s="26">
        <v>41408.360881177534</v>
      </c>
      <c r="T227" s="26">
        <v>12594.809976179722</v>
      </c>
      <c r="U227" s="26">
        <v>6750.1877356721961</v>
      </c>
      <c r="V227" s="26">
        <v>50744.945169457671</v>
      </c>
      <c r="W227" s="26">
        <v>3598.4615462968795</v>
      </c>
      <c r="X227" s="26">
        <v>9868.567850819205</v>
      </c>
      <c r="Y227" s="26">
        <v>25539.694534259062</v>
      </c>
      <c r="Z227" s="26">
        <v>176.35069030761719</v>
      </c>
      <c r="AA227" s="26">
        <v>19580.729332593768</v>
      </c>
      <c r="AB227" s="26">
        <v>22682.746418573915</v>
      </c>
      <c r="AC227" s="26">
        <v>22380.428116764895</v>
      </c>
      <c r="AD227" s="26">
        <v>29442.294505594145</v>
      </c>
      <c r="AE227" s="26">
        <v>6697.1231592187742</v>
      </c>
      <c r="AF227" s="26">
        <v>18.754754464285714</v>
      </c>
      <c r="AG227" s="26">
        <v>18777.764871012234</v>
      </c>
      <c r="AH227" s="26">
        <v>30154.06012065625</v>
      </c>
      <c r="AI227" s="26">
        <v>380.5050623732721</v>
      </c>
      <c r="AJ227" s="26">
        <v>401.23504865163829</v>
      </c>
      <c r="AK227" s="26">
        <v>6658.0976590916171</v>
      </c>
      <c r="AL227" s="26">
        <v>15714.702424015639</v>
      </c>
      <c r="AM227" s="26">
        <v>9142.451362734384</v>
      </c>
      <c r="AN227" s="26">
        <v>10314.85088320314</v>
      </c>
      <c r="AO227" s="26">
        <v>41001.338592301094</v>
      </c>
      <c r="AP227" s="26">
        <v>861.98211765289318</v>
      </c>
      <c r="AQ227" s="26">
        <v>51564.044461956364</v>
      </c>
      <c r="AR227" s="26">
        <v>47481.258852884312</v>
      </c>
      <c r="AS227" s="26">
        <v>43057.984966953132</v>
      </c>
      <c r="AT227" s="26">
        <v>27479.459908370391</v>
      </c>
      <c r="AU227" s="26">
        <v>46969.776505609378</v>
      </c>
      <c r="AV227" s="26">
        <v>17890.588461004718</v>
      </c>
      <c r="AW227" s="26">
        <v>6602.0283431681355</v>
      </c>
      <c r="AX227" s="26">
        <v>30479.201380851577</v>
      </c>
      <c r="AY227" s="26">
        <v>47280.639535270348</v>
      </c>
    </row>
    <row r="228" spans="1:51" x14ac:dyDescent="0.25">
      <c r="A228" s="24">
        <v>44602</v>
      </c>
      <c r="B228" s="25">
        <v>11</v>
      </c>
      <c r="C228" s="26">
        <v>32364.839191868559</v>
      </c>
      <c r="D228" s="26">
        <v>37907.150297381362</v>
      </c>
      <c r="E228" s="26">
        <v>15308.148750546887</v>
      </c>
      <c r="F228" s="26">
        <v>59180.69816034376</v>
      </c>
      <c r="G228" s="26">
        <v>31660.806346250149</v>
      </c>
      <c r="H228" s="26">
        <v>10862.93098257814</v>
      </c>
      <c r="I228" s="26">
        <v>34257.342115914085</v>
      </c>
      <c r="J228" s="26">
        <v>159.66151428222662</v>
      </c>
      <c r="K228" s="26">
        <v>16813.154099721753</v>
      </c>
      <c r="L228" s="26">
        <v>7615.5534993427109</v>
      </c>
      <c r="M228" s="26">
        <v>35751.197626324902</v>
      </c>
      <c r="N228" s="26">
        <v>21728.165055437519</v>
      </c>
      <c r="O228" s="26">
        <v>49161.520902535718</v>
      </c>
      <c r="P228" s="26">
        <v>4571.6204788225195</v>
      </c>
      <c r="Q228" s="26">
        <v>32.472793693542492</v>
      </c>
      <c r="R228" s="26">
        <v>4917.5876897226572</v>
      </c>
      <c r="S228" s="26">
        <v>44201.818189083773</v>
      </c>
      <c r="T228" s="26">
        <v>14590.603804718765</v>
      </c>
      <c r="U228" s="26">
        <v>7801.7767258284357</v>
      </c>
      <c r="V228" s="26">
        <v>56614.435785270172</v>
      </c>
      <c r="W228" s="26">
        <v>3936.4016175078204</v>
      </c>
      <c r="X228" s="26">
        <v>10384.776471592169</v>
      </c>
      <c r="Y228" s="26">
        <v>25971.202736951651</v>
      </c>
      <c r="Z228" s="26">
        <v>190.05132522583011</v>
      </c>
      <c r="AA228" s="26">
        <v>21830.726975218771</v>
      </c>
      <c r="AB228" s="26">
        <v>23708.113257277048</v>
      </c>
      <c r="AC228" s="26">
        <v>24648.382559843012</v>
      </c>
      <c r="AD228" s="26">
        <v>32262.478357781649</v>
      </c>
      <c r="AE228" s="26">
        <v>6779.6903915532394</v>
      </c>
      <c r="AF228" s="26">
        <v>18.754754464285714</v>
      </c>
      <c r="AG228" s="26">
        <v>19339.334600074733</v>
      </c>
      <c r="AH228" s="26">
        <v>32123.985515375007</v>
      </c>
      <c r="AI228" s="26">
        <v>1187.6374348488362</v>
      </c>
      <c r="AJ228" s="26">
        <v>388.51003587103747</v>
      </c>
      <c r="AK228" s="26">
        <v>7255.2834588041424</v>
      </c>
      <c r="AL228" s="26">
        <v>17341.5778396719</v>
      </c>
      <c r="AM228" s="26">
        <v>11089.79254007815</v>
      </c>
      <c r="AN228" s="26">
        <v>10943.57032021876</v>
      </c>
      <c r="AO228" s="26">
        <v>44366.309966113593</v>
      </c>
      <c r="AP228" s="26">
        <v>961.39002990722679</v>
      </c>
      <c r="AQ228" s="26">
        <v>56268.290784550089</v>
      </c>
      <c r="AR228" s="26">
        <v>50795.900974001503</v>
      </c>
      <c r="AS228" s="26">
        <v>46085.11658853128</v>
      </c>
      <c r="AT228" s="26">
        <v>29689.557494620334</v>
      </c>
      <c r="AU228" s="26">
        <v>49439.391523718761</v>
      </c>
      <c r="AV228" s="26">
        <v>18736.201830223461</v>
      </c>
      <c r="AW228" s="26">
        <v>6521.9630737675925</v>
      </c>
      <c r="AX228" s="26">
        <v>33163.583690300788</v>
      </c>
      <c r="AY228" s="26">
        <v>51486.937263395339</v>
      </c>
    </row>
    <row r="229" spans="1:51" x14ac:dyDescent="0.25">
      <c r="A229" s="24">
        <v>44602</v>
      </c>
      <c r="B229" s="25">
        <v>12</v>
      </c>
      <c r="C229" s="26">
        <v>33987.639491861926</v>
      </c>
      <c r="D229" s="26">
        <v>39973.504791037616</v>
      </c>
      <c r="E229" s="26">
        <v>18173.066827765637</v>
      </c>
      <c r="F229" s="26">
        <v>61162.989164468745</v>
      </c>
      <c r="G229" s="26">
        <v>33705.372201290644</v>
      </c>
      <c r="H229" s="26">
        <v>11741.448169015655</v>
      </c>
      <c r="I229" s="26">
        <v>35538.843213210952</v>
      </c>
      <c r="J229" s="26">
        <v>154.8710098266601</v>
      </c>
      <c r="K229" s="26">
        <v>17567.508291870181</v>
      </c>
      <c r="L229" s="26">
        <v>8578.640579413046</v>
      </c>
      <c r="M229" s="26">
        <v>37348.300796923249</v>
      </c>
      <c r="N229" s="26">
        <v>24103.967208132821</v>
      </c>
      <c r="O229" s="26">
        <v>51434.018942910712</v>
      </c>
      <c r="P229" s="26">
        <v>4491.0770651472485</v>
      </c>
      <c r="Q229" s="26">
        <v>33.008777830123911</v>
      </c>
      <c r="R229" s="26">
        <v>5302.6804997812524</v>
      </c>
      <c r="S229" s="26">
        <v>46341.646950286893</v>
      </c>
      <c r="T229" s="26">
        <v>15723.266852921894</v>
      </c>
      <c r="U229" s="26">
        <v>8698.3700940940653</v>
      </c>
      <c r="V229" s="26">
        <v>59230.035027770173</v>
      </c>
      <c r="W229" s="26">
        <v>3945.8138074218696</v>
      </c>
      <c r="X229" s="26">
        <v>13474.775091355978</v>
      </c>
      <c r="Y229" s="26">
        <v>26857.337606336929</v>
      </c>
      <c r="Z229" s="26">
        <v>223.42584350585929</v>
      </c>
      <c r="AA229" s="26">
        <v>23093.221871437541</v>
      </c>
      <c r="AB229" s="26">
        <v>24332.309178339539</v>
      </c>
      <c r="AC229" s="26">
        <v>25896.125106249267</v>
      </c>
      <c r="AD229" s="26">
        <v>35366.963951562895</v>
      </c>
      <c r="AE229" s="26">
        <v>7332.4964248201959</v>
      </c>
      <c r="AF229" s="26">
        <v>18.754754464285714</v>
      </c>
      <c r="AG229" s="26">
        <v>20114.542391043484</v>
      </c>
      <c r="AH229" s="26">
        <v>33276.251857687501</v>
      </c>
      <c r="AI229" s="26">
        <v>2110.6541381002376</v>
      </c>
      <c r="AJ229" s="26">
        <v>603.0861291926891</v>
      </c>
      <c r="AK229" s="26">
        <v>7549.6949554486928</v>
      </c>
      <c r="AL229" s="26">
        <v>18767.336925531268</v>
      </c>
      <c r="AM229" s="26">
        <v>11808.497090218776</v>
      </c>
      <c r="AN229" s="26">
        <v>10752.28273045314</v>
      </c>
      <c r="AO229" s="26">
        <v>47102.807818332338</v>
      </c>
      <c r="AP229" s="26">
        <v>970.57911682128997</v>
      </c>
      <c r="AQ229" s="26">
        <v>58825.271041721993</v>
      </c>
      <c r="AR229" s="26">
        <v>53068.686723423409</v>
      </c>
      <c r="AS229" s="26">
        <v>48614.128685984397</v>
      </c>
      <c r="AT229" s="26">
        <v>29922.325619964118</v>
      </c>
      <c r="AU229" s="26">
        <v>51634.232008453138</v>
      </c>
      <c r="AV229" s="26">
        <v>18888.514032504696</v>
      </c>
      <c r="AW229" s="26">
        <v>7610.4863281933685</v>
      </c>
      <c r="AX229" s="26">
        <v>35177.235036296901</v>
      </c>
      <c r="AY229" s="26">
        <v>53303.576410707785</v>
      </c>
    </row>
    <row r="230" spans="1:51" x14ac:dyDescent="0.25">
      <c r="A230" s="24">
        <v>44602</v>
      </c>
      <c r="B230" s="25">
        <v>13</v>
      </c>
      <c r="C230" s="26">
        <v>35211.991954603371</v>
      </c>
      <c r="D230" s="26">
        <v>41491.986803662599</v>
      </c>
      <c r="E230" s="26">
        <v>19981.748635562515</v>
      </c>
      <c r="F230" s="26">
        <v>63252.960587124981</v>
      </c>
      <c r="G230" s="26">
        <v>34222.926467254736</v>
      </c>
      <c r="H230" s="26">
        <v>11042.004922031267</v>
      </c>
      <c r="I230" s="26">
        <v>36996.341703640639</v>
      </c>
      <c r="J230" s="26">
        <v>157.68693161010739</v>
      </c>
      <c r="K230" s="26">
        <v>18047.216448604566</v>
      </c>
      <c r="L230" s="26">
        <v>9013.6999742724111</v>
      </c>
      <c r="M230" s="26">
        <v>37559.832252126354</v>
      </c>
      <c r="N230" s="26">
        <v>26086.10635948438</v>
      </c>
      <c r="O230" s="26">
        <v>53998.41369477009</v>
      </c>
      <c r="P230" s="26">
        <v>4623.5487227125959</v>
      </c>
      <c r="Q230" s="26">
        <v>34.225058938980105</v>
      </c>
      <c r="R230" s="26">
        <v>5656.755682242182</v>
      </c>
      <c r="S230" s="26">
        <v>48576.773076802521</v>
      </c>
      <c r="T230" s="26">
        <v>16894.241048437514</v>
      </c>
      <c r="U230" s="26">
        <v>9253.5854714846955</v>
      </c>
      <c r="V230" s="26">
        <v>62549.959495332674</v>
      </c>
      <c r="W230" s="26">
        <v>3944.4776760234495</v>
      </c>
      <c r="X230" s="26">
        <v>13143.642280612332</v>
      </c>
      <c r="Y230" s="26">
        <v>27397.124907455353</v>
      </c>
      <c r="Z230" s="26">
        <v>228.31055480957033</v>
      </c>
      <c r="AA230" s="26">
        <v>24002.101078156269</v>
      </c>
      <c r="AB230" s="26">
        <v>24922.912198105168</v>
      </c>
      <c r="AC230" s="26">
        <v>27200.189274827382</v>
      </c>
      <c r="AD230" s="26">
        <v>37050.029362094137</v>
      </c>
      <c r="AE230" s="26">
        <v>6887.877354027245</v>
      </c>
      <c r="AF230" s="26">
        <v>18.754754464285714</v>
      </c>
      <c r="AG230" s="26">
        <v>21114.274332543486</v>
      </c>
      <c r="AH230" s="26">
        <v>35848.026363656245</v>
      </c>
      <c r="AI230" s="26">
        <v>2403.4015409686422</v>
      </c>
      <c r="AJ230" s="26">
        <v>623.61868285823209</v>
      </c>
      <c r="AK230" s="26">
        <v>7312.3191298452512</v>
      </c>
      <c r="AL230" s="26">
        <v>20081.552222796898</v>
      </c>
      <c r="AM230" s="26">
        <v>12485.615846734401</v>
      </c>
      <c r="AN230" s="26">
        <v>11243.96178479688</v>
      </c>
      <c r="AO230" s="26">
        <v>49708.759713457344</v>
      </c>
      <c r="AP230" s="26">
        <v>945.86434936523483</v>
      </c>
      <c r="AQ230" s="26">
        <v>60591.834391831333</v>
      </c>
      <c r="AR230" s="26">
        <v>54915.720408142151</v>
      </c>
      <c r="AS230" s="26">
        <v>50980.585656125026</v>
      </c>
      <c r="AT230" s="26">
        <v>30122.762372464098</v>
      </c>
      <c r="AU230" s="26">
        <v>54320.390115875016</v>
      </c>
      <c r="AV230" s="26">
        <v>20401.551685223461</v>
      </c>
      <c r="AW230" s="26">
        <v>4963.8591608535244</v>
      </c>
      <c r="AX230" s="26">
        <v>37346.706071664092</v>
      </c>
      <c r="AY230" s="26">
        <v>53724.790975020362</v>
      </c>
    </row>
    <row r="231" spans="1:51" x14ac:dyDescent="0.25">
      <c r="A231" s="24">
        <v>44602</v>
      </c>
      <c r="B231" s="25">
        <v>14</v>
      </c>
      <c r="C231" s="26">
        <v>36293.497424460977</v>
      </c>
      <c r="D231" s="26">
        <v>42528.759292600094</v>
      </c>
      <c r="E231" s="26">
        <v>19783.877740390624</v>
      </c>
      <c r="F231" s="26">
        <v>66799.672520750028</v>
      </c>
      <c r="G231" s="26">
        <v>34466.873159843191</v>
      </c>
      <c r="H231" s="26">
        <v>10535.228742890644</v>
      </c>
      <c r="I231" s="26">
        <v>38225.69992336721</v>
      </c>
      <c r="J231" s="26">
        <v>153.5928230285644</v>
      </c>
      <c r="K231" s="26">
        <v>18553.176238917062</v>
      </c>
      <c r="L231" s="26">
        <v>9434.89271823337</v>
      </c>
      <c r="M231" s="26">
        <v>36871.659497537701</v>
      </c>
      <c r="N231" s="26">
        <v>27121.755087640642</v>
      </c>
      <c r="O231" s="26">
        <v>55454.323572848218</v>
      </c>
      <c r="P231" s="26">
        <v>4714.6062912115722</v>
      </c>
      <c r="Q231" s="26">
        <v>37.639511667251604</v>
      </c>
      <c r="R231" s="26">
        <v>6103.7204838710959</v>
      </c>
      <c r="S231" s="26">
        <v>50764.642728818144</v>
      </c>
      <c r="T231" s="26">
        <v>17365.377148843778</v>
      </c>
      <c r="U231" s="26">
        <v>9479.8465186721969</v>
      </c>
      <c r="V231" s="26">
        <v>66906.233336863923</v>
      </c>
      <c r="W231" s="26">
        <v>4385.87402792188</v>
      </c>
      <c r="X231" s="26">
        <v>15086.870734593154</v>
      </c>
      <c r="Y231" s="26">
        <v>30096.751513847146</v>
      </c>
      <c r="Z231" s="26">
        <v>249.70154602050781</v>
      </c>
      <c r="AA231" s="26">
        <v>24876.653693609391</v>
      </c>
      <c r="AB231" s="26">
        <v>25710.840833448907</v>
      </c>
      <c r="AC231" s="26">
        <v>28948.697474014887</v>
      </c>
      <c r="AD231" s="26">
        <v>39648.950527406647</v>
      </c>
      <c r="AE231" s="26">
        <v>7963.284862184938</v>
      </c>
      <c r="AF231" s="26">
        <v>18.754754464285714</v>
      </c>
      <c r="AG231" s="26">
        <v>22066.440160918486</v>
      </c>
      <c r="AH231" s="26">
        <v>37529.983959656252</v>
      </c>
      <c r="AI231" s="26">
        <v>2514.6995460707681</v>
      </c>
      <c r="AJ231" s="26">
        <v>724.86792487378443</v>
      </c>
      <c r="AK231" s="26">
        <v>7528.7392910902727</v>
      </c>
      <c r="AL231" s="26">
        <v>21436.418502593777</v>
      </c>
      <c r="AM231" s="26">
        <v>14140.913841609407</v>
      </c>
      <c r="AN231" s="26">
        <v>11914.887389953141</v>
      </c>
      <c r="AO231" s="26">
        <v>52126.893026801095</v>
      </c>
      <c r="AP231" s="26">
        <v>962.55114746094</v>
      </c>
      <c r="AQ231" s="26">
        <v>62563.281306612596</v>
      </c>
      <c r="AR231" s="26">
        <v>56421.637287720288</v>
      </c>
      <c r="AS231" s="26">
        <v>53099.333500187509</v>
      </c>
      <c r="AT231" s="26">
        <v>31537.34524096411</v>
      </c>
      <c r="AU231" s="26">
        <v>56805.626749843759</v>
      </c>
      <c r="AV231" s="26">
        <v>20652.862965379696</v>
      </c>
      <c r="AW231" s="26">
        <v>6447.0858397397888</v>
      </c>
      <c r="AX231" s="26">
        <v>40600.88858694923</v>
      </c>
      <c r="AY231" s="26">
        <v>55949.654647707815</v>
      </c>
    </row>
    <row r="232" spans="1:51" x14ac:dyDescent="0.25">
      <c r="A232" s="24">
        <v>44602</v>
      </c>
      <c r="B232" s="25">
        <v>15</v>
      </c>
      <c r="C232" s="26">
        <v>36025.278317587283</v>
      </c>
      <c r="D232" s="26">
        <v>42682.792287506367</v>
      </c>
      <c r="E232" s="26">
        <v>18242.852088062522</v>
      </c>
      <c r="F232" s="26">
        <v>68356.172070562505</v>
      </c>
      <c r="G232" s="26">
        <v>34324.061224873039</v>
      </c>
      <c r="H232" s="26">
        <v>11214.394205687515</v>
      </c>
      <c r="I232" s="26">
        <v>38396.255597953139</v>
      </c>
      <c r="J232" s="26">
        <v>152.92058944702151</v>
      </c>
      <c r="K232" s="26">
        <v>18962.03040776082</v>
      </c>
      <c r="L232" s="26">
        <v>10038.198260475574</v>
      </c>
      <c r="M232" s="26">
        <v>40086.691094083355</v>
      </c>
      <c r="N232" s="26">
        <v>27500.608168406252</v>
      </c>
      <c r="O232" s="26">
        <v>55939.50258512947</v>
      </c>
      <c r="P232" s="26">
        <v>5203.8483126607971</v>
      </c>
      <c r="Q232" s="26">
        <v>36.328979896545391</v>
      </c>
      <c r="R232" s="26">
        <v>6318.134869847665</v>
      </c>
      <c r="S232" s="26">
        <v>52587.591156255643</v>
      </c>
      <c r="T232" s="26">
        <v>17159.426162296888</v>
      </c>
      <c r="U232" s="26">
        <v>9296.7378309690757</v>
      </c>
      <c r="V232" s="26">
        <v>68804.586760613922</v>
      </c>
      <c r="W232" s="26">
        <v>4426.5975862812502</v>
      </c>
      <c r="X232" s="26">
        <v>16138.597979453547</v>
      </c>
      <c r="Y232" s="26">
        <v>30081.989231103911</v>
      </c>
      <c r="Z232" s="26">
        <v>208.6124037170411</v>
      </c>
      <c r="AA232" s="26">
        <v>26243.501764687531</v>
      </c>
      <c r="AB232" s="26">
        <v>25692.827917277045</v>
      </c>
      <c r="AC232" s="26">
        <v>28745.02431054613</v>
      </c>
      <c r="AD232" s="26">
        <v>40639.215122000394</v>
      </c>
      <c r="AE232" s="26">
        <v>8398.2947895123561</v>
      </c>
      <c r="AF232" s="26">
        <v>18.754754464285714</v>
      </c>
      <c r="AG232" s="26">
        <v>22701.447025480986</v>
      </c>
      <c r="AH232" s="26">
        <v>39325.81403421874</v>
      </c>
      <c r="AI232" s="26">
        <v>2379.8699475902163</v>
      </c>
      <c r="AJ232" s="26">
        <v>720.80086525264232</v>
      </c>
      <c r="AK232" s="26">
        <v>7365.4791043057739</v>
      </c>
      <c r="AL232" s="26">
        <v>22372.338575781261</v>
      </c>
      <c r="AM232" s="26">
        <v>14812.357993031259</v>
      </c>
      <c r="AN232" s="26">
        <v>12063.676786765631</v>
      </c>
      <c r="AO232" s="26">
        <v>53961.764420176092</v>
      </c>
      <c r="AP232" s="26">
        <v>983.1042785644529</v>
      </c>
      <c r="AQ232" s="26">
        <v>62925.584414331352</v>
      </c>
      <c r="AR232" s="26">
        <v>57704.859255954623</v>
      </c>
      <c r="AS232" s="26">
        <v>54954.000642437517</v>
      </c>
      <c r="AT232" s="26">
        <v>31393.365959932868</v>
      </c>
      <c r="AU232" s="26">
        <v>57384.274353625005</v>
      </c>
      <c r="AV232" s="26">
        <v>22017.359284848451</v>
      </c>
      <c r="AW232" s="26">
        <v>7552.3935232148469</v>
      </c>
      <c r="AX232" s="26">
        <v>42062.984120902373</v>
      </c>
      <c r="AY232" s="26">
        <v>57296.685329895292</v>
      </c>
    </row>
    <row r="233" spans="1:51" x14ac:dyDescent="0.25">
      <c r="A233" s="24">
        <v>44602</v>
      </c>
      <c r="B233" s="25">
        <v>16</v>
      </c>
      <c r="C233" s="26">
        <v>35147.417047196985</v>
      </c>
      <c r="D233" s="26">
        <v>41119.146397350109</v>
      </c>
      <c r="E233" s="26">
        <v>18750.725963406276</v>
      </c>
      <c r="F233" s="26">
        <v>66872.389874687506</v>
      </c>
      <c r="G233" s="26">
        <v>34561.266332986372</v>
      </c>
      <c r="H233" s="26">
        <v>11376.114026218758</v>
      </c>
      <c r="I233" s="26">
        <v>37828.607673960956</v>
      </c>
      <c r="J233" s="26">
        <v>159.29537200927732</v>
      </c>
      <c r="K233" s="26">
        <v>18949.814988963932</v>
      </c>
      <c r="L233" s="26">
        <v>9872.2744545849491</v>
      </c>
      <c r="M233" s="26">
        <v>42021.602061895108</v>
      </c>
      <c r="N233" s="26">
        <v>27806.607018890631</v>
      </c>
      <c r="O233" s="26">
        <v>55150.833662316974</v>
      </c>
      <c r="P233" s="26">
        <v>4794.787370037192</v>
      </c>
      <c r="Q233" s="26">
        <v>33.556934114456176</v>
      </c>
      <c r="R233" s="26">
        <v>6193.7643668593828</v>
      </c>
      <c r="S233" s="26">
        <v>50128.607673130624</v>
      </c>
      <c r="T233" s="26">
        <v>16975.993760640638</v>
      </c>
      <c r="U233" s="26">
        <v>9077.3261018596968</v>
      </c>
      <c r="V233" s="26">
        <v>67914.607937426423</v>
      </c>
      <c r="W233" s="26">
        <v>4401.0911755625093</v>
      </c>
      <c r="X233" s="26">
        <v>13087.011429462242</v>
      </c>
      <c r="Y233" s="26">
        <v>29736.443492786053</v>
      </c>
      <c r="Z233" s="26">
        <v>186.42240005493181</v>
      </c>
      <c r="AA233" s="26">
        <v>26842.06989618751</v>
      </c>
      <c r="AB233" s="26">
        <v>25567.365950448922</v>
      </c>
      <c r="AC233" s="26">
        <v>28229.641336710851</v>
      </c>
      <c r="AD233" s="26">
        <v>40063.740545937893</v>
      </c>
      <c r="AE233" s="26">
        <v>8440.8593984115814</v>
      </c>
      <c r="AF233" s="26">
        <v>18.754754464285714</v>
      </c>
      <c r="AG233" s="26">
        <v>22182.744818324732</v>
      </c>
      <c r="AH233" s="26">
        <v>38653.484615624999</v>
      </c>
      <c r="AI233" s="26">
        <v>1379.2680648040136</v>
      </c>
      <c r="AJ233" s="26">
        <v>600.06081501264202</v>
      </c>
      <c r="AK233" s="26">
        <v>7850.8344328882031</v>
      </c>
      <c r="AL233" s="26">
        <v>22373.74306614064</v>
      </c>
      <c r="AM233" s="26">
        <v>14990.952431968779</v>
      </c>
      <c r="AN233" s="26">
        <v>12107.798278890641</v>
      </c>
      <c r="AO233" s="26">
        <v>53526.668207207345</v>
      </c>
      <c r="AP233" s="26">
        <v>985.09237670898506</v>
      </c>
      <c r="AQ233" s="26">
        <v>60164.328587268865</v>
      </c>
      <c r="AR233" s="26">
        <v>58444.111622970267</v>
      </c>
      <c r="AS233" s="26">
        <v>54919.647712906262</v>
      </c>
      <c r="AT233" s="26">
        <v>30722.210888651571</v>
      </c>
      <c r="AU233" s="26">
        <v>56313.649113234387</v>
      </c>
      <c r="AV233" s="26">
        <v>22728.394946067205</v>
      </c>
      <c r="AW233" s="26">
        <v>8196.655853402357</v>
      </c>
      <c r="AX233" s="26">
        <v>42670.684735703137</v>
      </c>
      <c r="AY233" s="26">
        <v>56876.446068926562</v>
      </c>
    </row>
    <row r="234" spans="1:51" x14ac:dyDescent="0.25">
      <c r="A234" s="24">
        <v>44602</v>
      </c>
      <c r="B234" s="25">
        <v>17</v>
      </c>
      <c r="C234" s="26">
        <v>34234.200111970298</v>
      </c>
      <c r="D234" s="26">
        <v>41840.193803225091</v>
      </c>
      <c r="E234" s="26">
        <v>17814.063001656257</v>
      </c>
      <c r="F234" s="26">
        <v>65046.092318843745</v>
      </c>
      <c r="G234" s="26">
        <v>33570.010410137067</v>
      </c>
      <c r="H234" s="26">
        <v>11432.314962796912</v>
      </c>
      <c r="I234" s="26">
        <v>37286.995499328143</v>
      </c>
      <c r="J234" s="26">
        <v>158.91766357421869</v>
      </c>
      <c r="K234" s="26">
        <v>18659.556594229562</v>
      </c>
      <c r="L234" s="26">
        <v>10633.15501556148</v>
      </c>
      <c r="M234" s="26">
        <v>40977.288451524975</v>
      </c>
      <c r="N234" s="26">
        <v>27218.232945406264</v>
      </c>
      <c r="O234" s="26">
        <v>53497.146103676343</v>
      </c>
      <c r="P234" s="26">
        <v>5700.6469784748806</v>
      </c>
      <c r="Q234" s="26">
        <v>34.130327144622797</v>
      </c>
      <c r="R234" s="26">
        <v>6007.9186155156376</v>
      </c>
      <c r="S234" s="26">
        <v>48735.690364583774</v>
      </c>
      <c r="T234" s="26">
        <v>16167.029567750023</v>
      </c>
      <c r="U234" s="26">
        <v>8717.3938514065758</v>
      </c>
      <c r="V234" s="26">
        <v>66039.528581676437</v>
      </c>
      <c r="W234" s="26">
        <v>4278.9804017812594</v>
      </c>
      <c r="X234" s="26">
        <v>10241.004272448547</v>
      </c>
      <c r="Y234" s="26">
        <v>31255.940356126492</v>
      </c>
      <c r="Z234" s="26">
        <v>177.5961337280273</v>
      </c>
      <c r="AA234" s="26">
        <v>25448.605951078116</v>
      </c>
      <c r="AB234" s="26">
        <v>25161.392984839538</v>
      </c>
      <c r="AC234" s="26">
        <v>27334.384748276385</v>
      </c>
      <c r="AD234" s="26">
        <v>38809.023142156642</v>
      </c>
      <c r="AE234" s="26">
        <v>8558.3872054976746</v>
      </c>
      <c r="AF234" s="26">
        <v>18.754754464285714</v>
      </c>
      <c r="AG234" s="26">
        <v>21787.185594918483</v>
      </c>
      <c r="AH234" s="26">
        <v>39095.360850718745</v>
      </c>
      <c r="AI234" s="26">
        <v>1205.8433883786377</v>
      </c>
      <c r="AJ234" s="26">
        <v>490.34451032753697</v>
      </c>
      <c r="AK234" s="26">
        <v>6817.6149210890499</v>
      </c>
      <c r="AL234" s="26">
        <v>22011.97764607814</v>
      </c>
      <c r="AM234" s="26">
        <v>15644.522843109402</v>
      </c>
      <c r="AN234" s="26">
        <v>12199.32887207814</v>
      </c>
      <c r="AO234" s="26">
        <v>52862.362835644846</v>
      </c>
      <c r="AP234" s="26">
        <v>949.77009749412628</v>
      </c>
      <c r="AQ234" s="26">
        <v>60805.3855528001</v>
      </c>
      <c r="AR234" s="26">
        <v>57321.524913939022</v>
      </c>
      <c r="AS234" s="26">
        <v>53739.170599687524</v>
      </c>
      <c r="AT234" s="26">
        <v>30366.700129464094</v>
      </c>
      <c r="AU234" s="26">
        <v>54969.856937531265</v>
      </c>
      <c r="AV234" s="26">
        <v>22046.287679660942</v>
      </c>
      <c r="AW234" s="26">
        <v>6647.5623103886865</v>
      </c>
      <c r="AX234" s="26">
        <v>42268.340650375016</v>
      </c>
      <c r="AY234" s="26">
        <v>55877.088371832862</v>
      </c>
    </row>
    <row r="235" spans="1:51" x14ac:dyDescent="0.25">
      <c r="A235" s="24">
        <v>44602</v>
      </c>
      <c r="B235" s="25">
        <v>18</v>
      </c>
      <c r="C235" s="26">
        <v>33758.444687106858</v>
      </c>
      <c r="D235" s="26">
        <v>41371.244181756367</v>
      </c>
      <c r="E235" s="26">
        <v>16512.981208906269</v>
      </c>
      <c r="F235" s="26">
        <v>62750.496000874991</v>
      </c>
      <c r="G235" s="26">
        <v>29235.097355681966</v>
      </c>
      <c r="H235" s="26">
        <v>10669.100228671903</v>
      </c>
      <c r="I235" s="26">
        <v>35608.689195789077</v>
      </c>
      <c r="J235" s="26">
        <v>153.04912185668951</v>
      </c>
      <c r="K235" s="26">
        <v>17755.228720237374</v>
      </c>
      <c r="L235" s="26">
        <v>8785.5027880224188</v>
      </c>
      <c r="M235" s="26">
        <v>36912.449131781628</v>
      </c>
      <c r="N235" s="26">
        <v>20599.808798316408</v>
      </c>
      <c r="O235" s="26">
        <v>50670.270607098217</v>
      </c>
      <c r="P235" s="26">
        <v>7282.4361248199784</v>
      </c>
      <c r="Q235" s="26">
        <v>34.401195493698154</v>
      </c>
      <c r="R235" s="26">
        <v>5808.6676188593738</v>
      </c>
      <c r="S235" s="26">
        <v>47826.368699990031</v>
      </c>
      <c r="T235" s="26">
        <v>15324.719308218771</v>
      </c>
      <c r="U235" s="26">
        <v>7919.6198651643854</v>
      </c>
      <c r="V235" s="26">
        <v>63111.326557363922</v>
      </c>
      <c r="W235" s="26">
        <v>3892.9640820390596</v>
      </c>
      <c r="X235" s="26">
        <v>7427.7504325733062</v>
      </c>
      <c r="Y235" s="26">
        <v>29321.583557032332</v>
      </c>
      <c r="Z235" s="26">
        <v>159.11268875122084</v>
      </c>
      <c r="AA235" s="26">
        <v>24184.266837578132</v>
      </c>
      <c r="AB235" s="26">
        <v>24119.765746792666</v>
      </c>
      <c r="AC235" s="26">
        <v>26418.906582928106</v>
      </c>
      <c r="AD235" s="26">
        <v>37878.125123094142</v>
      </c>
      <c r="AE235" s="26">
        <v>8461.6383316970096</v>
      </c>
      <c r="AF235" s="26">
        <v>18.754754464285714</v>
      </c>
      <c r="AG235" s="26">
        <v>21051.475364668484</v>
      </c>
      <c r="AH235" s="26">
        <v>38693.272290562512</v>
      </c>
      <c r="AI235" s="26">
        <v>1474.4471844310476</v>
      </c>
      <c r="AJ235" s="26">
        <v>749.74305690487404</v>
      </c>
      <c r="AK235" s="26">
        <v>5799.0784928457251</v>
      </c>
      <c r="AL235" s="26">
        <v>22105.620683828151</v>
      </c>
      <c r="AM235" s="26">
        <v>15248.249062640636</v>
      </c>
      <c r="AN235" s="26">
        <v>11948.135368359381</v>
      </c>
      <c r="AO235" s="26">
        <v>50663.361159957349</v>
      </c>
      <c r="AP235" s="26">
        <v>772.89297246932983</v>
      </c>
      <c r="AQ235" s="26">
        <v>58932.64235125322</v>
      </c>
      <c r="AR235" s="26">
        <v>53550.779393704659</v>
      </c>
      <c r="AS235" s="26">
        <v>52383.291499500032</v>
      </c>
      <c r="AT235" s="26">
        <v>26029.470035682854</v>
      </c>
      <c r="AU235" s="26">
        <v>53002.932346109395</v>
      </c>
      <c r="AV235" s="26">
        <v>23406.521286598443</v>
      </c>
      <c r="AW235" s="26">
        <v>4558.2762502519545</v>
      </c>
      <c r="AX235" s="26">
        <v>41115.484757761726</v>
      </c>
      <c r="AY235" s="26">
        <v>54873.960163926597</v>
      </c>
    </row>
    <row r="236" spans="1:51" x14ac:dyDescent="0.25">
      <c r="A236" s="24">
        <v>44602</v>
      </c>
      <c r="B236" s="25">
        <v>19</v>
      </c>
      <c r="C236" s="26">
        <v>31969.057512175983</v>
      </c>
      <c r="D236" s="26">
        <v>38694.494730662613</v>
      </c>
      <c r="E236" s="26">
        <v>15435.017861390646</v>
      </c>
      <c r="F236" s="26">
        <v>59368.97769290625</v>
      </c>
      <c r="G236" s="26">
        <v>25971.270628862363</v>
      </c>
      <c r="H236" s="26">
        <v>9148.8886259375104</v>
      </c>
      <c r="I236" s="26">
        <v>33100.577882281272</v>
      </c>
      <c r="J236" s="26">
        <v>151.231689453125</v>
      </c>
      <c r="K236" s="26">
        <v>16757.311350487384</v>
      </c>
      <c r="L236" s="26">
        <v>7285.8977966864841</v>
      </c>
      <c r="M236" s="26">
        <v>32751.894286345952</v>
      </c>
      <c r="N236" s="26">
        <v>24794.449367500009</v>
      </c>
      <c r="O236" s="26">
        <v>46383.130674770102</v>
      </c>
      <c r="P236" s="26">
        <v>6618.368051900813</v>
      </c>
      <c r="Q236" s="26">
        <v>33.819662744522091</v>
      </c>
      <c r="R236" s="26">
        <v>5735.2020051015597</v>
      </c>
      <c r="S236" s="26">
        <v>46535.387945318136</v>
      </c>
      <c r="T236" s="26">
        <v>14055.955173968783</v>
      </c>
      <c r="U236" s="26">
        <v>7013.0951393440655</v>
      </c>
      <c r="V236" s="26">
        <v>61197.601410645162</v>
      </c>
      <c r="W236" s="26">
        <v>3938.3361160156201</v>
      </c>
      <c r="X236" s="26">
        <v>6700.9766607376505</v>
      </c>
      <c r="Y236" s="26">
        <v>30413.584429252063</v>
      </c>
      <c r="Z236" s="26">
        <v>208.68063217163103</v>
      </c>
      <c r="AA236" s="26">
        <v>23459.309072140644</v>
      </c>
      <c r="AB236" s="26">
        <v>20974.626492589538</v>
      </c>
      <c r="AC236" s="26">
        <v>24400.333151790335</v>
      </c>
      <c r="AD236" s="26">
        <v>36517.991787594132</v>
      </c>
      <c r="AE236" s="26">
        <v>7736.7252546093987</v>
      </c>
      <c r="AF236" s="26">
        <v>18.754754464285714</v>
      </c>
      <c r="AG236" s="26">
        <v>20473.816131574735</v>
      </c>
      <c r="AH236" s="26">
        <v>38344.603222937483</v>
      </c>
      <c r="AI236" s="26">
        <v>302.19932541707954</v>
      </c>
      <c r="AJ236" s="26">
        <v>511.76204777755186</v>
      </c>
      <c r="AK236" s="26">
        <v>5648.4479820279021</v>
      </c>
      <c r="AL236" s="26">
        <v>22199.663175390651</v>
      </c>
      <c r="AM236" s="26">
        <v>14287.789048546891</v>
      </c>
      <c r="AN236" s="26">
        <v>11619.53707865626</v>
      </c>
      <c r="AO236" s="26">
        <v>47179.479444519842</v>
      </c>
      <c r="AP236" s="26">
        <v>654.08663249015717</v>
      </c>
      <c r="AQ236" s="26">
        <v>55211.658235596973</v>
      </c>
      <c r="AR236" s="26">
        <v>48571.709921134308</v>
      </c>
      <c r="AS236" s="26">
        <v>51590.148282031267</v>
      </c>
      <c r="AT236" s="26">
        <v>25751.772267651584</v>
      </c>
      <c r="AU236" s="26">
        <v>50237.505259765639</v>
      </c>
      <c r="AV236" s="26">
        <v>23811.397504567201</v>
      </c>
      <c r="AW236" s="26">
        <v>6576.7583685547015</v>
      </c>
      <c r="AX236" s="26">
        <v>40862.285143242203</v>
      </c>
      <c r="AY236" s="26">
        <v>50040.71272033282</v>
      </c>
    </row>
    <row r="237" spans="1:51" x14ac:dyDescent="0.25">
      <c r="A237" s="24">
        <v>44602</v>
      </c>
      <c r="B237" s="25">
        <v>20</v>
      </c>
      <c r="C237" s="26">
        <v>29286.650878914297</v>
      </c>
      <c r="D237" s="26">
        <v>37512.620395725113</v>
      </c>
      <c r="E237" s="26">
        <v>14734.011514640653</v>
      </c>
      <c r="F237" s="26">
        <v>56050.572067687499</v>
      </c>
      <c r="G237" s="26">
        <v>24294.990001227536</v>
      </c>
      <c r="H237" s="26">
        <v>7774.6175080937646</v>
      </c>
      <c r="I237" s="26">
        <v>30820.139573093762</v>
      </c>
      <c r="J237" s="26">
        <v>165.71802520751942</v>
      </c>
      <c r="K237" s="26">
        <v>16714.768057463934</v>
      </c>
      <c r="L237" s="26">
        <v>7179.9597808739682</v>
      </c>
      <c r="M237" s="26">
        <v>30914.34083281245</v>
      </c>
      <c r="N237" s="26">
        <v>23948.358595437508</v>
      </c>
      <c r="O237" s="26">
        <v>43694.304333660722</v>
      </c>
      <c r="P237" s="26">
        <v>7557.2821390970685</v>
      </c>
      <c r="Q237" s="26">
        <v>33.362640695571905</v>
      </c>
      <c r="R237" s="26">
        <v>5745.3649565039123</v>
      </c>
      <c r="S237" s="26">
        <v>47106.002624552515</v>
      </c>
      <c r="T237" s="26">
        <v>13314.367053046913</v>
      </c>
      <c r="U237" s="26">
        <v>6278.9591521018756</v>
      </c>
      <c r="V237" s="26">
        <v>61357.481433270179</v>
      </c>
      <c r="W237" s="26">
        <v>4091.5589133828198</v>
      </c>
      <c r="X237" s="26">
        <v>9039.8369100318796</v>
      </c>
      <c r="Y237" s="26">
        <v>29213.173591979561</v>
      </c>
      <c r="Z237" s="26">
        <v>250.94402938842768</v>
      </c>
      <c r="AA237" s="26">
        <v>23724.345281250033</v>
      </c>
      <c r="AB237" s="26">
        <v>19315.250425698923</v>
      </c>
      <c r="AC237" s="26">
        <v>22683.141833033907</v>
      </c>
      <c r="AD237" s="26">
        <v>36340.032842437889</v>
      </c>
      <c r="AE237" s="26">
        <v>7502.6429685625444</v>
      </c>
      <c r="AF237" s="26">
        <v>18.754754464285714</v>
      </c>
      <c r="AG237" s="26">
        <v>20745.532447262234</v>
      </c>
      <c r="AH237" s="26">
        <v>41848.647191781245</v>
      </c>
      <c r="AI237" s="26">
        <v>204.83280591596795</v>
      </c>
      <c r="AJ237" s="26">
        <v>428.10025735221893</v>
      </c>
      <c r="AK237" s="26">
        <v>4483.008183033483</v>
      </c>
      <c r="AL237" s="26">
        <v>23107.19565812502</v>
      </c>
      <c r="AM237" s="26">
        <v>13436.276701000028</v>
      </c>
      <c r="AN237" s="26">
        <v>11339.079872765629</v>
      </c>
      <c r="AO237" s="26">
        <v>44948.503715519844</v>
      </c>
      <c r="AP237" s="26">
        <v>650.02822113037189</v>
      </c>
      <c r="AQ237" s="26">
        <v>48868.644886979797</v>
      </c>
      <c r="AR237" s="26">
        <v>46802.604980634329</v>
      </c>
      <c r="AS237" s="26">
        <v>53300.458680906282</v>
      </c>
      <c r="AT237" s="26">
        <v>18325.767159870338</v>
      </c>
      <c r="AU237" s="26">
        <v>49301.446878750008</v>
      </c>
      <c r="AV237" s="26">
        <v>24284.036685629708</v>
      </c>
      <c r="AW237" s="26">
        <v>7300.2741275546905</v>
      </c>
      <c r="AX237" s="26">
        <v>41950.838144804708</v>
      </c>
      <c r="AY237" s="26">
        <v>42250.580424567204</v>
      </c>
    </row>
    <row r="238" spans="1:51" x14ac:dyDescent="0.25">
      <c r="A238" s="24">
        <v>44602</v>
      </c>
      <c r="B238" s="25">
        <v>21</v>
      </c>
      <c r="C238" s="26">
        <v>28176.906173101779</v>
      </c>
      <c r="D238" s="26">
        <v>38417.987485287595</v>
      </c>
      <c r="E238" s="26">
        <v>15324.306258171904</v>
      </c>
      <c r="F238" s="26">
        <v>52765.184630781252</v>
      </c>
      <c r="G238" s="26">
        <v>24410.052842403522</v>
      </c>
      <c r="H238" s="26">
        <v>7829.7718730156557</v>
      </c>
      <c r="I238" s="26">
        <v>28615.009098375012</v>
      </c>
      <c r="J238" s="26">
        <v>171.46344757080081</v>
      </c>
      <c r="K238" s="26">
        <v>17372.983169776438</v>
      </c>
      <c r="L238" s="26">
        <v>6716.7822957021108</v>
      </c>
      <c r="M238" s="26">
        <v>31080.444740053124</v>
      </c>
      <c r="N238" s="26">
        <v>24696.59661523439</v>
      </c>
      <c r="O238" s="26">
        <v>43921.987370348223</v>
      </c>
      <c r="P238" s="26">
        <v>8362.0404076796513</v>
      </c>
      <c r="Q238" s="26">
        <v>32.994952840805055</v>
      </c>
      <c r="R238" s="26">
        <v>6187.4909019023471</v>
      </c>
      <c r="S238" s="26">
        <v>49463.246109240026</v>
      </c>
      <c r="T238" s="26">
        <v>13537.21039901565</v>
      </c>
      <c r="U238" s="26">
        <v>6639.6235350628258</v>
      </c>
      <c r="V238" s="26">
        <v>64218.250033801422</v>
      </c>
      <c r="W238" s="26">
        <v>4022.7713363671901</v>
      </c>
      <c r="X238" s="26">
        <v>8793.4237788191876</v>
      </c>
      <c r="Y238" s="26">
        <v>27619.700478266677</v>
      </c>
      <c r="Z238" s="26">
        <v>271.58204727172858</v>
      </c>
      <c r="AA238" s="26">
        <v>24770.916747265655</v>
      </c>
      <c r="AB238" s="26">
        <v>17942.644352089555</v>
      </c>
      <c r="AC238" s="26">
        <v>22618.218660104183</v>
      </c>
      <c r="AD238" s="26">
        <v>38778.101252469132</v>
      </c>
      <c r="AE238" s="26">
        <v>8560.3413706719075</v>
      </c>
      <c r="AF238" s="26">
        <v>18.754754464285714</v>
      </c>
      <c r="AG238" s="26">
        <v>22095.912779637238</v>
      </c>
      <c r="AH238" s="26">
        <v>46136.468112937502</v>
      </c>
      <c r="AI238" s="26">
        <v>35.695868320784676</v>
      </c>
      <c r="AJ238" s="26">
        <v>348.7414086352801</v>
      </c>
      <c r="AK238" s="26">
        <v>4211.5425294454672</v>
      </c>
      <c r="AL238" s="26">
        <v>24680.284018000028</v>
      </c>
      <c r="AM238" s="26">
        <v>13899.955928562526</v>
      </c>
      <c r="AN238" s="26">
        <v>11972.318810062501</v>
      </c>
      <c r="AO238" s="26">
        <v>45737.338309801096</v>
      </c>
      <c r="AP238" s="26">
        <v>686.38218688964889</v>
      </c>
      <c r="AQ238" s="26">
        <v>45515.050639448527</v>
      </c>
      <c r="AR238" s="26">
        <v>48025.640101939003</v>
      </c>
      <c r="AS238" s="26">
        <v>56777.48983639064</v>
      </c>
      <c r="AT238" s="26">
        <v>14847.903476010959</v>
      </c>
      <c r="AU238" s="26">
        <v>50667.088541984383</v>
      </c>
      <c r="AV238" s="26">
        <v>25506.314918098458</v>
      </c>
      <c r="AW238" s="26">
        <v>9812.2554806855514</v>
      </c>
      <c r="AX238" s="26">
        <v>44848.18603465629</v>
      </c>
      <c r="AY238" s="26">
        <v>38094.526442895331</v>
      </c>
    </row>
    <row r="239" spans="1:51" x14ac:dyDescent="0.25">
      <c r="A239" s="24">
        <v>44602</v>
      </c>
      <c r="B239" s="25">
        <v>22</v>
      </c>
      <c r="C239" s="26">
        <v>28754.579647117418</v>
      </c>
      <c r="D239" s="26">
        <v>41051.385588662597</v>
      </c>
      <c r="E239" s="26">
        <v>16269.483516703149</v>
      </c>
      <c r="F239" s="26">
        <v>53438.923420937499</v>
      </c>
      <c r="G239" s="26">
        <v>28513.787793343763</v>
      </c>
      <c r="H239" s="26">
        <v>8147.8721333437807</v>
      </c>
      <c r="I239" s="26">
        <v>27960.028557039062</v>
      </c>
      <c r="J239" s="26">
        <v>183.33306503295898</v>
      </c>
      <c r="K239" s="26">
        <v>18559.382183932696</v>
      </c>
      <c r="L239" s="26">
        <v>7505.3502119755613</v>
      </c>
      <c r="M239" s="26">
        <v>32272.938872612362</v>
      </c>
      <c r="N239" s="26">
        <v>26000.992125124998</v>
      </c>
      <c r="O239" s="26">
        <v>44823.726216348223</v>
      </c>
      <c r="P239" s="26">
        <v>9004.891604464854</v>
      </c>
      <c r="Q239" s="26">
        <v>32.67816493606567</v>
      </c>
      <c r="R239" s="26">
        <v>7071.1198492382764</v>
      </c>
      <c r="S239" s="26">
        <v>53639.605378318141</v>
      </c>
      <c r="T239" s="26">
        <v>14733.60264935158</v>
      </c>
      <c r="U239" s="26">
        <v>8104.4060453128259</v>
      </c>
      <c r="V239" s="26">
        <v>69337.137354207676</v>
      </c>
      <c r="W239" s="26">
        <v>4451.84433198439</v>
      </c>
      <c r="X239" s="26">
        <v>9487.1431618191618</v>
      </c>
      <c r="Y239" s="26">
        <v>26621.246468989753</v>
      </c>
      <c r="Z239" s="26">
        <v>308.54861511230479</v>
      </c>
      <c r="AA239" s="26">
        <v>27401.669845203149</v>
      </c>
      <c r="AB239" s="26">
        <v>16965.871186448931</v>
      </c>
      <c r="AC239" s="26">
        <v>24951.322344248707</v>
      </c>
      <c r="AD239" s="26">
        <v>43030.039618219133</v>
      </c>
      <c r="AE239" s="26">
        <v>9688.2081832031363</v>
      </c>
      <c r="AF239" s="26">
        <v>18.754754464285714</v>
      </c>
      <c r="AG239" s="26">
        <v>23497.027494168484</v>
      </c>
      <c r="AH239" s="26">
        <v>51466.529388781244</v>
      </c>
      <c r="AI239" s="26">
        <v>0</v>
      </c>
      <c r="AJ239" s="26">
        <v>380.63068295985397</v>
      </c>
      <c r="AK239" s="26">
        <v>4340.9383252812495</v>
      </c>
      <c r="AL239" s="26">
        <v>26589.66462484375</v>
      </c>
      <c r="AM239" s="26">
        <v>15618.305501562525</v>
      </c>
      <c r="AN239" s="26">
        <v>12565.995705062522</v>
      </c>
      <c r="AO239" s="26">
        <v>48275.357686051095</v>
      </c>
      <c r="AP239" s="26">
        <v>836.42953491210903</v>
      </c>
      <c r="AQ239" s="26">
        <v>44712.316932604808</v>
      </c>
      <c r="AR239" s="26">
        <v>51218.577178353073</v>
      </c>
      <c r="AS239" s="26">
        <v>60978.224588265628</v>
      </c>
      <c r="AT239" s="26">
        <v>14175.455898917266</v>
      </c>
      <c r="AU239" s="26">
        <v>53088.582609093763</v>
      </c>
      <c r="AV239" s="26">
        <v>29766.078789223451</v>
      </c>
      <c r="AW239" s="26">
        <v>10629.580382572265</v>
      </c>
      <c r="AX239" s="26">
        <v>49814.293991281273</v>
      </c>
      <c r="AY239" s="26">
        <v>36993.907338364079</v>
      </c>
    </row>
    <row r="240" spans="1:51" x14ac:dyDescent="0.25">
      <c r="A240" s="24">
        <v>44602</v>
      </c>
      <c r="B240" s="25">
        <v>23</v>
      </c>
      <c r="C240" s="26">
        <v>26627.393372070535</v>
      </c>
      <c r="D240" s="26">
        <v>38775.683414162602</v>
      </c>
      <c r="E240" s="26">
        <v>15089.576679187521</v>
      </c>
      <c r="F240" s="26">
        <v>49116.073878843745</v>
      </c>
      <c r="G240" s="26">
        <v>26292.419302546885</v>
      </c>
      <c r="H240" s="26">
        <v>8551.977582312531</v>
      </c>
      <c r="I240" s="26">
        <v>25750.382163632828</v>
      </c>
      <c r="J240" s="26">
        <v>156.9189453125</v>
      </c>
      <c r="K240" s="26">
        <v>17322.904965495196</v>
      </c>
      <c r="L240" s="26">
        <v>7547.1755833427242</v>
      </c>
      <c r="M240" s="26">
        <v>31524.27839991845</v>
      </c>
      <c r="N240" s="26">
        <v>24316.957960718773</v>
      </c>
      <c r="O240" s="26">
        <v>41754.425406801347</v>
      </c>
      <c r="P240" s="26">
        <v>8545.7198338398593</v>
      </c>
      <c r="Q240" s="26">
        <v>32.97585221672059</v>
      </c>
      <c r="R240" s="26">
        <v>6697.3685794687535</v>
      </c>
      <c r="S240" s="26">
        <v>51045.810128036886</v>
      </c>
      <c r="T240" s="26">
        <v>13821.103743960943</v>
      </c>
      <c r="U240" s="26">
        <v>7682.1217434846949</v>
      </c>
      <c r="V240" s="26">
        <v>64420.840225051426</v>
      </c>
      <c r="W240" s="26">
        <v>4228.9019216796896</v>
      </c>
      <c r="X240" s="26">
        <v>8880.9501108191944</v>
      </c>
      <c r="Y240" s="26">
        <v>25301.686926038859</v>
      </c>
      <c r="Z240" s="26">
        <v>236.65595642089838</v>
      </c>
      <c r="AA240" s="26">
        <v>25701.599248921888</v>
      </c>
      <c r="AB240" s="26">
        <v>15748.467497167681</v>
      </c>
      <c r="AC240" s="26">
        <v>23283.415299631572</v>
      </c>
      <c r="AD240" s="26">
        <v>40380.099387562892</v>
      </c>
      <c r="AE240" s="26">
        <v>8835.2116766562885</v>
      </c>
      <c r="AF240" s="26">
        <v>18.754754464285714</v>
      </c>
      <c r="AG240" s="26">
        <v>22084.957943824735</v>
      </c>
      <c r="AH240" s="26">
        <v>46940.491476499985</v>
      </c>
      <c r="AI240" s="26">
        <v>0</v>
      </c>
      <c r="AJ240" s="26">
        <v>370.14954425079281</v>
      </c>
      <c r="AK240" s="26">
        <v>4073.3038152265699</v>
      </c>
      <c r="AL240" s="26">
        <v>25335.834694859397</v>
      </c>
      <c r="AM240" s="26">
        <v>14501.962138281271</v>
      </c>
      <c r="AN240" s="26">
        <v>11768.566656375009</v>
      </c>
      <c r="AO240" s="26">
        <v>45950.74990230109</v>
      </c>
      <c r="AP240" s="26">
        <v>794.22006225585903</v>
      </c>
      <c r="AQ240" s="26">
        <v>41634.490872190756</v>
      </c>
      <c r="AR240" s="26">
        <v>48664.121814181184</v>
      </c>
      <c r="AS240" s="26">
        <v>57763.017124093778</v>
      </c>
      <c r="AT240" s="26">
        <v>18432.730289495328</v>
      </c>
      <c r="AU240" s="26">
        <v>49279.620884203134</v>
      </c>
      <c r="AV240" s="26">
        <v>26096.784344379706</v>
      </c>
      <c r="AW240" s="26">
        <v>11302.839337580077</v>
      </c>
      <c r="AX240" s="26">
        <v>47491.558582808619</v>
      </c>
      <c r="AY240" s="26">
        <v>33954.798164551583</v>
      </c>
    </row>
    <row r="241" spans="1:51" x14ac:dyDescent="0.25">
      <c r="A241" s="24">
        <v>44602</v>
      </c>
      <c r="B241" s="25">
        <v>24</v>
      </c>
      <c r="C241" s="26">
        <v>24428.636206242427</v>
      </c>
      <c r="D241" s="26">
        <v>36825.571960256362</v>
      </c>
      <c r="E241" s="26">
        <v>14239.584088562515</v>
      </c>
      <c r="F241" s="26">
        <v>44110.725485093761</v>
      </c>
      <c r="G241" s="26">
        <v>23127.873884046901</v>
      </c>
      <c r="H241" s="26">
        <v>695.02967942286841</v>
      </c>
      <c r="I241" s="26">
        <v>23494.643370496105</v>
      </c>
      <c r="J241" s="26">
        <v>136.30570220947271</v>
      </c>
      <c r="K241" s="26">
        <v>15611.296227002993</v>
      </c>
      <c r="L241" s="26">
        <v>7312.7256824989827</v>
      </c>
      <c r="M241" s="26">
        <v>30383.900973536034</v>
      </c>
      <c r="N241" s="26">
        <v>21949.664580859389</v>
      </c>
      <c r="O241" s="26">
        <v>37803.250760777904</v>
      </c>
      <c r="P241" s="26">
        <v>8013.9324896211037</v>
      </c>
      <c r="Q241" s="26">
        <v>32.575718198776244</v>
      </c>
      <c r="R241" s="26">
        <v>6097.9018378476694</v>
      </c>
      <c r="S241" s="26">
        <v>46146.473211505654</v>
      </c>
      <c r="T241" s="26">
        <v>12799.554550367189</v>
      </c>
      <c r="U241" s="26">
        <v>7256.1601778909553</v>
      </c>
      <c r="V241" s="26">
        <v>57177.859575613926</v>
      </c>
      <c r="W241" s="26">
        <v>3660.3779029609404</v>
      </c>
      <c r="X241" s="26">
        <v>5966.8455058191448</v>
      </c>
      <c r="Y241" s="26">
        <v>23862.099742262304</v>
      </c>
      <c r="Z241" s="26">
        <v>204.07828613281254</v>
      </c>
      <c r="AA241" s="26">
        <v>22235.1700651719</v>
      </c>
      <c r="AB241" s="26">
        <v>14531.945475152062</v>
      </c>
      <c r="AC241" s="26">
        <v>21596.578026302537</v>
      </c>
      <c r="AD241" s="26">
        <v>36761.354527250383</v>
      </c>
      <c r="AE241" s="26">
        <v>8358.784879031271</v>
      </c>
      <c r="AF241" s="26">
        <v>18.754754464285714</v>
      </c>
      <c r="AG241" s="26">
        <v>19721.508181418485</v>
      </c>
      <c r="AH241" s="26">
        <v>41459.172451812497</v>
      </c>
      <c r="AI241" s="26">
        <v>0</v>
      </c>
      <c r="AJ241" s="26">
        <v>386.78618922062378</v>
      </c>
      <c r="AK241" s="26">
        <v>3694.1776990078201</v>
      </c>
      <c r="AL241" s="26">
        <v>22330.674520578148</v>
      </c>
      <c r="AM241" s="26">
        <v>12912.574342031281</v>
      </c>
      <c r="AN241" s="26">
        <v>11256.553740421879</v>
      </c>
      <c r="AO241" s="26">
        <v>40713.844303238591</v>
      </c>
      <c r="AP241" s="26">
        <v>737.70838928222599</v>
      </c>
      <c r="AQ241" s="26">
        <v>38514.338372276681</v>
      </c>
      <c r="AR241" s="26">
        <v>44629.762380196815</v>
      </c>
      <c r="AS241" s="26">
        <v>51769.176137125018</v>
      </c>
      <c r="AT241" s="26">
        <v>16278.185855182835</v>
      </c>
      <c r="AU241" s="26">
        <v>44877.22063170313</v>
      </c>
      <c r="AV241" s="26">
        <v>19804.175054567208</v>
      </c>
      <c r="AW241" s="26">
        <v>16770.199428608397</v>
      </c>
      <c r="AX241" s="26">
        <v>43116.724997398444</v>
      </c>
      <c r="AY241" s="26">
        <v>31190.865964660949</v>
      </c>
    </row>
    <row r="242" spans="1:51" x14ac:dyDescent="0.25">
      <c r="A242" s="24">
        <v>44603</v>
      </c>
      <c r="B242" s="25">
        <v>1</v>
      </c>
      <c r="C242" s="26">
        <v>22060.910273117446</v>
      </c>
      <c r="D242" s="26">
        <v>32951.315309412603</v>
      </c>
      <c r="E242" s="26">
        <v>12704.458575031273</v>
      </c>
      <c r="F242" s="26">
        <v>38938.079668656275</v>
      </c>
      <c r="G242" s="26">
        <v>20538.215376953169</v>
      </c>
      <c r="H242" s="26">
        <v>8259.4461841874909</v>
      </c>
      <c r="I242" s="26">
        <v>21016.789316050785</v>
      </c>
      <c r="J242" s="26">
        <v>118.72540473937991</v>
      </c>
      <c r="K242" s="26">
        <v>13686.968890471753</v>
      </c>
      <c r="L242" s="26">
        <v>7222.1722600771045</v>
      </c>
      <c r="M242" s="26">
        <v>28905.574303987138</v>
      </c>
      <c r="N242" s="26">
        <v>19727.091609437513</v>
      </c>
      <c r="O242" s="26">
        <v>33588.87643359042</v>
      </c>
      <c r="P242" s="26">
        <v>7181.9255605195358</v>
      </c>
      <c r="Q242" s="26">
        <v>30.975677558898923</v>
      </c>
      <c r="R242" s="26">
        <v>5334.1955286250004</v>
      </c>
      <c r="S242" s="26">
        <v>40915.191334646282</v>
      </c>
      <c r="T242" s="26">
        <v>11912.221356882817</v>
      </c>
      <c r="U242" s="26">
        <v>6721.6468692737553</v>
      </c>
      <c r="V242" s="26">
        <v>52630.139824207668</v>
      </c>
      <c r="W242" s="26">
        <v>3112.2744329218799</v>
      </c>
      <c r="X242" s="26">
        <v>1846.2432488191607</v>
      </c>
      <c r="Y242" s="26">
        <v>22679.512823970414</v>
      </c>
      <c r="Z242" s="26">
        <v>188.99595031738292</v>
      </c>
      <c r="AA242" s="26">
        <v>18691.423187070319</v>
      </c>
      <c r="AB242" s="26">
        <v>13269.152238355182</v>
      </c>
      <c r="AC242" s="26">
        <v>19647.791923273911</v>
      </c>
      <c r="AD242" s="26">
        <v>31769.595405719134</v>
      </c>
      <c r="AE242" s="26">
        <v>7251.410003140656</v>
      </c>
      <c r="AF242" s="26">
        <v>18.754754464285714</v>
      </c>
      <c r="AG242" s="26">
        <v>17197.323819637237</v>
      </c>
      <c r="AH242" s="26">
        <v>34240.340813375005</v>
      </c>
      <c r="AI242" s="26">
        <v>0</v>
      </c>
      <c r="AJ242" s="26">
        <v>394.6274678094079</v>
      </c>
      <c r="AK242" s="26">
        <v>3546.7456011953204</v>
      </c>
      <c r="AL242" s="26">
        <v>18925.238328093757</v>
      </c>
      <c r="AM242" s="26">
        <v>10221.657991234399</v>
      </c>
      <c r="AN242" s="26">
        <v>10169.634071593771</v>
      </c>
      <c r="AO242" s="26">
        <v>35996.550576363596</v>
      </c>
      <c r="AP242" s="26">
        <v>673.53536987304699</v>
      </c>
      <c r="AQ242" s="26">
        <v>35400.161227190736</v>
      </c>
      <c r="AR242" s="26">
        <v>39980.738612704627</v>
      </c>
      <c r="AS242" s="26">
        <v>44674.697533218758</v>
      </c>
      <c r="AT242" s="26">
        <v>15832.138654464125</v>
      </c>
      <c r="AU242" s="26">
        <v>39923.373842500005</v>
      </c>
      <c r="AV242" s="26">
        <v>14189.265319160964</v>
      </c>
      <c r="AW242" s="26">
        <v>17449.734900111325</v>
      </c>
      <c r="AX242" s="26">
        <v>36655.503980578142</v>
      </c>
      <c r="AY242" s="26">
        <v>28805.344084254695</v>
      </c>
    </row>
    <row r="243" spans="1:51" x14ac:dyDescent="0.25">
      <c r="A243" s="24">
        <v>44603</v>
      </c>
      <c r="B243" s="25">
        <v>2</v>
      </c>
      <c r="C243" s="26">
        <v>20427.365255883084</v>
      </c>
      <c r="D243" s="26">
        <v>29490.520846943851</v>
      </c>
      <c r="E243" s="26">
        <v>11106.390038632839</v>
      </c>
      <c r="F243" s="26">
        <v>35319.201250921891</v>
      </c>
      <c r="G243" s="26">
        <v>17063.704953390679</v>
      </c>
      <c r="H243" s="26">
        <v>8028.6969702187471</v>
      </c>
      <c r="I243" s="26">
        <v>19155.241499558593</v>
      </c>
      <c r="J243" s="26">
        <v>104.23775863647471</v>
      </c>
      <c r="K243" s="26">
        <v>12066.139679010812</v>
      </c>
      <c r="L243" s="26">
        <v>6606.0364998974219</v>
      </c>
      <c r="M243" s="26">
        <v>27254.638932983184</v>
      </c>
      <c r="N243" s="26">
        <v>18126.276031664071</v>
      </c>
      <c r="O243" s="26">
        <v>30393.830870254493</v>
      </c>
      <c r="P243" s="26">
        <v>6612.768758164073</v>
      </c>
      <c r="Q243" s="26">
        <v>31.433709817886353</v>
      </c>
      <c r="R243" s="26">
        <v>4614.6975305859378</v>
      </c>
      <c r="S243" s="26">
        <v>35970.829871240028</v>
      </c>
      <c r="T243" s="26">
        <v>11040.025282617202</v>
      </c>
      <c r="U243" s="26">
        <v>6259.612094453435</v>
      </c>
      <c r="V243" s="26">
        <v>47452.683307270177</v>
      </c>
      <c r="W243" s="26">
        <v>2655.6451977187498</v>
      </c>
      <c r="X243" s="26">
        <v>348.46893881917367</v>
      </c>
      <c r="Y243" s="26">
        <v>22306.784785063632</v>
      </c>
      <c r="Z243" s="26">
        <v>183.06164566040039</v>
      </c>
      <c r="AA243" s="26">
        <v>15584.851366976574</v>
      </c>
      <c r="AB243" s="26">
        <v>12356.798533605182</v>
      </c>
      <c r="AC243" s="26">
        <v>18082.075345828896</v>
      </c>
      <c r="AD243" s="26">
        <v>27676.944081562884</v>
      </c>
      <c r="AE243" s="26">
        <v>6262.6764373906535</v>
      </c>
      <c r="AF243" s="26">
        <v>18.754754464285714</v>
      </c>
      <c r="AG243" s="26">
        <v>15005.957764918487</v>
      </c>
      <c r="AH243" s="26">
        <v>29412.942543406254</v>
      </c>
      <c r="AI243" s="26">
        <v>0</v>
      </c>
      <c r="AJ243" s="26">
        <v>408.77936343627533</v>
      </c>
      <c r="AK243" s="26">
        <v>3459.2615814687601</v>
      </c>
      <c r="AL243" s="26">
        <v>16399.657163921911</v>
      </c>
      <c r="AM243" s="26">
        <v>8064.3692294687589</v>
      </c>
      <c r="AN243" s="26">
        <v>9779.1477347031305</v>
      </c>
      <c r="AO243" s="26">
        <v>32152.368410113595</v>
      </c>
      <c r="AP243" s="26">
        <v>638.04586791992199</v>
      </c>
      <c r="AQ243" s="26">
        <v>32940.991247651669</v>
      </c>
      <c r="AR243" s="26">
        <v>35788.265657149939</v>
      </c>
      <c r="AS243" s="26">
        <v>38661.449060546904</v>
      </c>
      <c r="AT243" s="26">
        <v>13926.006263651643</v>
      </c>
      <c r="AU243" s="26">
        <v>35774.685572906266</v>
      </c>
      <c r="AV243" s="26">
        <v>11719.269448535943</v>
      </c>
      <c r="AW243" s="26">
        <v>14215.818548720705</v>
      </c>
      <c r="AX243" s="26">
        <v>30695.684302822283</v>
      </c>
      <c r="AY243" s="26">
        <v>26830.437404332821</v>
      </c>
    </row>
    <row r="244" spans="1:51" x14ac:dyDescent="0.25">
      <c r="A244" s="24">
        <v>44603</v>
      </c>
      <c r="B244" s="25">
        <v>3</v>
      </c>
      <c r="C244" s="26">
        <v>19461.240607570548</v>
      </c>
      <c r="D244" s="26">
        <v>27055.051154912609</v>
      </c>
      <c r="E244" s="26">
        <v>10226.88662896877</v>
      </c>
      <c r="F244" s="26">
        <v>32854.438659062507</v>
      </c>
      <c r="G244" s="26">
        <v>15476.090602593787</v>
      </c>
      <c r="H244" s="26">
        <v>8219.2103012187417</v>
      </c>
      <c r="I244" s="26">
        <v>17968.119992945332</v>
      </c>
      <c r="J244" s="26">
        <v>97.156152725219798</v>
      </c>
      <c r="K244" s="26">
        <v>11013.111840792062</v>
      </c>
      <c r="L244" s="26">
        <v>6136.3226476786613</v>
      </c>
      <c r="M244" s="26">
        <v>26168.785255923318</v>
      </c>
      <c r="N244" s="26">
        <v>16892.524538976573</v>
      </c>
      <c r="O244" s="26">
        <v>28385.79587344981</v>
      </c>
      <c r="P244" s="26">
        <v>6144.7292597343749</v>
      </c>
      <c r="Q244" s="26">
        <v>30.742186140060422</v>
      </c>
      <c r="R244" s="26">
        <v>4229.1172138671882</v>
      </c>
      <c r="S244" s="26">
        <v>32361.127522568153</v>
      </c>
      <c r="T244" s="26">
        <v>10551.354012968763</v>
      </c>
      <c r="U244" s="26">
        <v>6048.6367756096861</v>
      </c>
      <c r="V244" s="26">
        <v>43317.589751067077</v>
      </c>
      <c r="W244" s="26">
        <v>2342.3663885039059</v>
      </c>
      <c r="X244" s="26">
        <v>2644.5083328191467</v>
      </c>
      <c r="Y244" s="26">
        <v>22456.044124732271</v>
      </c>
      <c r="Z244" s="26">
        <v>199.85629638671878</v>
      </c>
      <c r="AA244" s="26">
        <v>13263.500724429734</v>
      </c>
      <c r="AB244" s="26">
        <v>11748.210227425474</v>
      </c>
      <c r="AC244" s="26">
        <v>17181.01142432939</v>
      </c>
      <c r="AD244" s="26">
        <v>24826.130304031638</v>
      </c>
      <c r="AE244" s="26">
        <v>6015.2926878047083</v>
      </c>
      <c r="AF244" s="26">
        <v>18.754754464285714</v>
      </c>
      <c r="AG244" s="26">
        <v>13509.907880637234</v>
      </c>
      <c r="AH244" s="26">
        <v>27598.634651843749</v>
      </c>
      <c r="AI244" s="26">
        <v>0</v>
      </c>
      <c r="AJ244" s="26">
        <v>417.48969254181566</v>
      </c>
      <c r="AK244" s="26">
        <v>3204.4063051640601</v>
      </c>
      <c r="AL244" s="26">
        <v>14903.311855437521</v>
      </c>
      <c r="AM244" s="26">
        <v>7162.5263320859603</v>
      </c>
      <c r="AN244" s="26">
        <v>9641.0827599687691</v>
      </c>
      <c r="AO244" s="26">
        <v>29241.462213769839</v>
      </c>
      <c r="AP244" s="26">
        <v>606.14006042480503</v>
      </c>
      <c r="AQ244" s="26">
        <v>31269.892162682947</v>
      </c>
      <c r="AR244" s="26">
        <v>33007.828601708548</v>
      </c>
      <c r="AS244" s="26">
        <v>34877.528480515641</v>
      </c>
      <c r="AT244" s="26">
        <v>15104.97069508913</v>
      </c>
      <c r="AU244" s="26">
        <v>33343.607451187519</v>
      </c>
      <c r="AV244" s="26">
        <v>11578.483061723466</v>
      </c>
      <c r="AW244" s="26">
        <v>10245.210214295908</v>
      </c>
      <c r="AX244" s="26">
        <v>27822.960938744163</v>
      </c>
      <c r="AY244" s="26">
        <v>25575.730365051586</v>
      </c>
    </row>
    <row r="245" spans="1:51" x14ac:dyDescent="0.25">
      <c r="A245" s="24">
        <v>44603</v>
      </c>
      <c r="B245" s="25">
        <v>4</v>
      </c>
      <c r="C245" s="26">
        <v>18902.145073836182</v>
      </c>
      <c r="D245" s="26">
        <v>25616.124743287601</v>
      </c>
      <c r="E245" s="26">
        <v>10039.1741983047</v>
      </c>
      <c r="F245" s="26">
        <v>31522.34755457814</v>
      </c>
      <c r="G245" s="26">
        <v>13902.744752500024</v>
      </c>
      <c r="H245" s="26">
        <v>7553.8784574999991</v>
      </c>
      <c r="I245" s="26">
        <v>17342.699788343758</v>
      </c>
      <c r="J245" s="26">
        <v>97.649391174316492</v>
      </c>
      <c r="K245" s="26">
        <v>10501.794648612362</v>
      </c>
      <c r="L245" s="26">
        <v>5939.6978051083597</v>
      </c>
      <c r="M245" s="26">
        <v>25728.128079456877</v>
      </c>
      <c r="N245" s="26">
        <v>16006.750377007818</v>
      </c>
      <c r="O245" s="26">
        <v>27353.437512215431</v>
      </c>
      <c r="P245" s="26">
        <v>5735.5463186679699</v>
      </c>
      <c r="Q245" s="26">
        <v>29.471507617950433</v>
      </c>
      <c r="R245" s="26">
        <v>3909.4367397675787</v>
      </c>
      <c r="S245" s="26">
        <v>30323.056357568144</v>
      </c>
      <c r="T245" s="26">
        <v>10292.649270281259</v>
      </c>
      <c r="U245" s="26">
        <v>5908.174475570625</v>
      </c>
      <c r="V245" s="26">
        <v>41379.167751957692</v>
      </c>
      <c r="W245" s="26">
        <v>2369.5805827382806</v>
      </c>
      <c r="X245" s="26">
        <v>3109.963430819188</v>
      </c>
      <c r="Y245" s="26">
        <v>22421.308112684004</v>
      </c>
      <c r="Z245" s="26">
        <v>204.57069564819332</v>
      </c>
      <c r="AA245" s="26">
        <v>11687.050887484409</v>
      </c>
      <c r="AB245" s="26">
        <v>11596.471656386429</v>
      </c>
      <c r="AC245" s="26">
        <v>16361.612976245451</v>
      </c>
      <c r="AD245" s="26">
        <v>23322.256676219149</v>
      </c>
      <c r="AE245" s="26">
        <v>6100.3599168593864</v>
      </c>
      <c r="AF245" s="26">
        <v>18.754754464285714</v>
      </c>
      <c r="AG245" s="26">
        <v>12567.229487168486</v>
      </c>
      <c r="AH245" s="26">
        <v>26150.565597312492</v>
      </c>
      <c r="AI245" s="26">
        <v>0</v>
      </c>
      <c r="AJ245" s="26">
        <v>437.74926499493108</v>
      </c>
      <c r="AK245" s="26">
        <v>3163.1796586171999</v>
      </c>
      <c r="AL245" s="26">
        <v>13868.088430140642</v>
      </c>
      <c r="AM245" s="26">
        <v>6571.9230857734528</v>
      </c>
      <c r="AN245" s="26">
        <v>9137.6598737968907</v>
      </c>
      <c r="AO245" s="26">
        <v>27543.872240332348</v>
      </c>
      <c r="AP245" s="26">
        <v>596.50416564941395</v>
      </c>
      <c r="AQ245" s="26">
        <v>30438.605488046236</v>
      </c>
      <c r="AR245" s="26">
        <v>31286.007896790568</v>
      </c>
      <c r="AS245" s="26">
        <v>32500.77258329689</v>
      </c>
      <c r="AT245" s="26">
        <v>14027.676375964133</v>
      </c>
      <c r="AU245" s="26">
        <v>31723.673353312541</v>
      </c>
      <c r="AV245" s="26">
        <v>12982.315373442209</v>
      </c>
      <c r="AW245" s="26">
        <v>6770.7178681611367</v>
      </c>
      <c r="AX245" s="26">
        <v>25894.0779132383</v>
      </c>
      <c r="AY245" s="26">
        <v>24812.345955879715</v>
      </c>
    </row>
    <row r="246" spans="1:51" x14ac:dyDescent="0.25">
      <c r="A246" s="24">
        <v>44603</v>
      </c>
      <c r="B246" s="25">
        <v>5</v>
      </c>
      <c r="C246" s="26">
        <v>18588.47773042992</v>
      </c>
      <c r="D246" s="26">
        <v>24670.242836225105</v>
      </c>
      <c r="E246" s="26">
        <v>9799.1245648672066</v>
      </c>
      <c r="F246" s="26">
        <v>30850.321654031275</v>
      </c>
      <c r="G246" s="26">
        <v>14351.821525906278</v>
      </c>
      <c r="H246" s="26">
        <v>7439.543709528104</v>
      </c>
      <c r="I246" s="26">
        <v>17070.829393640633</v>
      </c>
      <c r="J246" s="26">
        <v>95.221954345703097</v>
      </c>
      <c r="K246" s="26">
        <v>10217.241916096744</v>
      </c>
      <c r="L246" s="26">
        <v>5770.6292811161829</v>
      </c>
      <c r="M246" s="26">
        <v>25448.027527009079</v>
      </c>
      <c r="N246" s="26">
        <v>15709.918265789071</v>
      </c>
      <c r="O246" s="26">
        <v>27024.576885879473</v>
      </c>
      <c r="P246" s="26">
        <v>5732.7655890507831</v>
      </c>
      <c r="Q246" s="26">
        <v>29.28586028480531</v>
      </c>
      <c r="R246" s="26">
        <v>3846.9712367558609</v>
      </c>
      <c r="S246" s="26">
        <v>29450.862576161908</v>
      </c>
      <c r="T246" s="26">
        <v>10156.57968966409</v>
      </c>
      <c r="U246" s="26">
        <v>5795.6053154924957</v>
      </c>
      <c r="V246" s="26">
        <v>40623.200526473309</v>
      </c>
      <c r="W246" s="26">
        <v>2272.0525501328129</v>
      </c>
      <c r="X246" s="26">
        <v>2349.1437288191964</v>
      </c>
      <c r="Y246" s="26">
        <v>22903.482071552506</v>
      </c>
      <c r="Z246" s="26">
        <v>185.99586059570322</v>
      </c>
      <c r="AA246" s="26">
        <v>10929.103707265649</v>
      </c>
      <c r="AB246" s="26">
        <v>11618.827006808302</v>
      </c>
      <c r="AC246" s="26">
        <v>16467.631387774865</v>
      </c>
      <c r="AD246" s="26">
        <v>22741.959641625399</v>
      </c>
      <c r="AE246" s="26">
        <v>5677.0962523593662</v>
      </c>
      <c r="AF246" s="26">
        <v>18.754754464285714</v>
      </c>
      <c r="AG246" s="26">
        <v>12308.733801949735</v>
      </c>
      <c r="AH246" s="26">
        <v>24362.526483812497</v>
      </c>
      <c r="AI246" s="26">
        <v>0</v>
      </c>
      <c r="AJ246" s="26">
        <v>441.55377139297883</v>
      </c>
      <c r="AK246" s="26">
        <v>3415.5427870312596</v>
      </c>
      <c r="AL246" s="26">
        <v>13121.484379781259</v>
      </c>
      <c r="AM246" s="26">
        <v>6418.677822203128</v>
      </c>
      <c r="AN246" s="26">
        <v>8718.0425129062696</v>
      </c>
      <c r="AO246" s="26">
        <v>26387.812113207343</v>
      </c>
      <c r="AP246" s="26">
        <v>600.53382873535099</v>
      </c>
      <c r="AQ246" s="26">
        <v>29715.773543054023</v>
      </c>
      <c r="AR246" s="26">
        <v>30588.98124904446</v>
      </c>
      <c r="AS246" s="26">
        <v>31436.372939781271</v>
      </c>
      <c r="AT246" s="26">
        <v>13295.87911915161</v>
      </c>
      <c r="AU246" s="26">
        <v>31276.776981312516</v>
      </c>
      <c r="AV246" s="26">
        <v>13890.370292442203</v>
      </c>
      <c r="AW246" s="26">
        <v>5262.0258753662256</v>
      </c>
      <c r="AX246" s="26">
        <v>24910.228739154307</v>
      </c>
      <c r="AY246" s="26">
        <v>24144.198138817217</v>
      </c>
    </row>
    <row r="247" spans="1:51" x14ac:dyDescent="0.25">
      <c r="A247" s="24">
        <v>44603</v>
      </c>
      <c r="B247" s="25">
        <v>6</v>
      </c>
      <c r="C247" s="26">
        <v>17318.014450976829</v>
      </c>
      <c r="D247" s="26">
        <v>25780.503488756352</v>
      </c>
      <c r="E247" s="26">
        <v>9418.861569968758</v>
      </c>
      <c r="F247" s="26">
        <v>32867.445512218772</v>
      </c>
      <c r="G247" s="26">
        <v>14568.337137718769</v>
      </c>
      <c r="H247" s="26">
        <v>8078.8241954687455</v>
      </c>
      <c r="I247" s="26">
        <v>17288.729603640641</v>
      </c>
      <c r="J247" s="26">
        <v>96.148466110229407</v>
      </c>
      <c r="K247" s="26">
        <v>10449.845736401432</v>
      </c>
      <c r="L247" s="26">
        <v>5994.8502795224185</v>
      </c>
      <c r="M247" s="26">
        <v>25267.822025719084</v>
      </c>
      <c r="N247" s="26">
        <v>16022.163143492198</v>
      </c>
      <c r="O247" s="26">
        <v>27299.363628270119</v>
      </c>
      <c r="P247" s="26">
        <v>5842.448860195318</v>
      </c>
      <c r="Q247" s="26">
        <v>29.031943445205684</v>
      </c>
      <c r="R247" s="26">
        <v>3810.1734258046877</v>
      </c>
      <c r="S247" s="26">
        <v>30002.177153740016</v>
      </c>
      <c r="T247" s="26">
        <v>10160.552694195329</v>
      </c>
      <c r="U247" s="26">
        <v>5782.0070205784459</v>
      </c>
      <c r="V247" s="26">
        <v>39139.310009379566</v>
      </c>
      <c r="W247" s="26">
        <v>2094.6376639726568</v>
      </c>
      <c r="X247" s="26">
        <v>1618.1022578191923</v>
      </c>
      <c r="Y247" s="26">
        <v>24336.361207786198</v>
      </c>
      <c r="Z247" s="26">
        <v>238.89867416381838</v>
      </c>
      <c r="AA247" s="26">
        <v>12044.048014710967</v>
      </c>
      <c r="AB247" s="26">
        <v>11390.442876347361</v>
      </c>
      <c r="AC247" s="26">
        <v>16154.027513840581</v>
      </c>
      <c r="AD247" s="26">
        <v>22420.12373737539</v>
      </c>
      <c r="AE247" s="26">
        <v>7364.7209073984559</v>
      </c>
      <c r="AF247" s="26">
        <v>18.754754464285714</v>
      </c>
      <c r="AG247" s="26">
        <v>12338.122232605985</v>
      </c>
      <c r="AH247" s="26">
        <v>24749.146694281248</v>
      </c>
      <c r="AI247" s="26">
        <v>0</v>
      </c>
      <c r="AJ247" s="26">
        <v>400.25883554200129</v>
      </c>
      <c r="AK247" s="26">
        <v>3206.28697802344</v>
      </c>
      <c r="AL247" s="26">
        <v>13086.41719131253</v>
      </c>
      <c r="AM247" s="26">
        <v>5862.2687091093921</v>
      </c>
      <c r="AN247" s="26">
        <v>8577.7324905312598</v>
      </c>
      <c r="AO247" s="26">
        <v>26045.632059113592</v>
      </c>
      <c r="AP247" s="26">
        <v>599.603515625</v>
      </c>
      <c r="AQ247" s="26">
        <v>29590.603638518871</v>
      </c>
      <c r="AR247" s="26">
        <v>30466.900164435094</v>
      </c>
      <c r="AS247" s="26">
        <v>31767.374543843762</v>
      </c>
      <c r="AT247" s="26">
        <v>14392.718685276584</v>
      </c>
      <c r="AU247" s="26">
        <v>31648.425721218769</v>
      </c>
      <c r="AV247" s="26">
        <v>14288.18059034846</v>
      </c>
      <c r="AW247" s="26">
        <v>5133.6856841787194</v>
      </c>
      <c r="AX247" s="26">
        <v>24646.265032398434</v>
      </c>
      <c r="AY247" s="26">
        <v>24137.4390761922</v>
      </c>
    </row>
    <row r="248" spans="1:51" x14ac:dyDescent="0.25">
      <c r="A248" s="24">
        <v>44603</v>
      </c>
      <c r="B248" s="25">
        <v>7</v>
      </c>
      <c r="C248" s="26">
        <v>17462.871423133067</v>
      </c>
      <c r="D248" s="26">
        <v>27257.19683100636</v>
      </c>
      <c r="E248" s="26">
        <v>9829.0129577656535</v>
      </c>
      <c r="F248" s="26">
        <v>34800.910569156273</v>
      </c>
      <c r="G248" s="26">
        <v>14607.9018795469</v>
      </c>
      <c r="H248" s="26">
        <v>6143.8796362343819</v>
      </c>
      <c r="I248" s="26">
        <v>18777.81522336719</v>
      </c>
      <c r="J248" s="26">
        <v>98.23432540893559</v>
      </c>
      <c r="K248" s="26">
        <v>11070.836060034251</v>
      </c>
      <c r="L248" s="26">
        <v>5911.7321657646153</v>
      </c>
      <c r="M248" s="26">
        <v>25583.929437223953</v>
      </c>
      <c r="N248" s="26">
        <v>16567.028895835938</v>
      </c>
      <c r="O248" s="26">
        <v>29966.675681840421</v>
      </c>
      <c r="P248" s="26">
        <v>6166.9127248554705</v>
      </c>
      <c r="Q248" s="26">
        <v>29.455418277740478</v>
      </c>
      <c r="R248" s="26">
        <v>3986.4160795078124</v>
      </c>
      <c r="S248" s="26">
        <v>31783.735532286904</v>
      </c>
      <c r="T248" s="26">
        <v>10311.272882226571</v>
      </c>
      <c r="U248" s="26">
        <v>5884.9033890862456</v>
      </c>
      <c r="V248" s="26">
        <v>39988.489927629569</v>
      </c>
      <c r="W248" s="26">
        <v>2296.0255380664071</v>
      </c>
      <c r="X248" s="26">
        <v>5427.1942318192368</v>
      </c>
      <c r="Y248" s="26">
        <v>26547.336303711396</v>
      </c>
      <c r="Z248" s="26">
        <v>273.50584960937505</v>
      </c>
      <c r="AA248" s="26">
        <v>13222.960364117216</v>
      </c>
      <c r="AB248" s="26">
        <v>12239.287754566116</v>
      </c>
      <c r="AC248" s="26">
        <v>16472.242059963748</v>
      </c>
      <c r="AD248" s="26">
        <v>23708.031147875387</v>
      </c>
      <c r="AE248" s="26">
        <v>7226.9435903672047</v>
      </c>
      <c r="AF248" s="26">
        <v>18.754754464285714</v>
      </c>
      <c r="AG248" s="26">
        <v>13249.292793105986</v>
      </c>
      <c r="AH248" s="26">
        <v>26319.584666124996</v>
      </c>
      <c r="AI248" s="26">
        <v>0</v>
      </c>
      <c r="AJ248" s="26">
        <v>391.04245856470101</v>
      </c>
      <c r="AK248" s="26">
        <v>3232.26715781251</v>
      </c>
      <c r="AL248" s="26">
        <v>13657.80186221877</v>
      </c>
      <c r="AM248" s="26">
        <v>5419.4775409453614</v>
      </c>
      <c r="AN248" s="26">
        <v>9030.3295200312605</v>
      </c>
      <c r="AO248" s="26">
        <v>27295.025178676093</v>
      </c>
      <c r="AP248" s="26">
        <v>620.50553894042901</v>
      </c>
      <c r="AQ248" s="26">
        <v>30419.668781948549</v>
      </c>
      <c r="AR248" s="26">
        <v>31402.4999834312</v>
      </c>
      <c r="AS248" s="26">
        <v>33881.486372531275</v>
      </c>
      <c r="AT248" s="26">
        <v>15615.308865745348</v>
      </c>
      <c r="AU248" s="26">
        <v>32965.68555612502</v>
      </c>
      <c r="AV248" s="26">
        <v>14515.08415583283</v>
      </c>
      <c r="AW248" s="26">
        <v>4923.635436646493</v>
      </c>
      <c r="AX248" s="26">
        <v>25441.237843597693</v>
      </c>
      <c r="AY248" s="26">
        <v>24832.136386645339</v>
      </c>
    </row>
    <row r="249" spans="1:51" x14ac:dyDescent="0.25">
      <c r="A249" s="24">
        <v>44603</v>
      </c>
      <c r="B249" s="25">
        <v>8</v>
      </c>
      <c r="C249" s="26">
        <v>20158.279607039283</v>
      </c>
      <c r="D249" s="26">
        <v>28434.228208193861</v>
      </c>
      <c r="E249" s="26">
        <v>10251.160443820312</v>
      </c>
      <c r="F249" s="26">
        <v>39940.368629749995</v>
      </c>
      <c r="G249" s="26">
        <v>15393.483377666083</v>
      </c>
      <c r="H249" s="26">
        <v>10229.156457421905</v>
      </c>
      <c r="I249" s="26">
        <v>21961.195205070326</v>
      </c>
      <c r="J249" s="26">
        <v>114.55654716491691</v>
      </c>
      <c r="K249" s="26">
        <v>11766.027672362365</v>
      </c>
      <c r="L249" s="26">
        <v>5718.8699763270988</v>
      </c>
      <c r="M249" s="26">
        <v>27597.080679558625</v>
      </c>
      <c r="N249" s="26">
        <v>16457.38441482031</v>
      </c>
      <c r="O249" s="26">
        <v>34051.409492441977</v>
      </c>
      <c r="P249" s="26">
        <v>6344.4404073406604</v>
      </c>
      <c r="Q249" s="26">
        <v>29.656422317504887</v>
      </c>
      <c r="R249" s="26">
        <v>3767.6632502148441</v>
      </c>
      <c r="S249" s="26">
        <v>31803.038609349394</v>
      </c>
      <c r="T249" s="26">
        <v>9708.1603852031294</v>
      </c>
      <c r="U249" s="26">
        <v>5477.9642773831256</v>
      </c>
      <c r="V249" s="26">
        <v>41356.667287098324</v>
      </c>
      <c r="W249" s="26">
        <v>2474.7411307812554</v>
      </c>
      <c r="X249" s="26">
        <v>9927.7223168192031</v>
      </c>
      <c r="Y249" s="26">
        <v>28207.074350238308</v>
      </c>
      <c r="Z249" s="26">
        <v>230.4843441772461</v>
      </c>
      <c r="AA249" s="26">
        <v>14257.53334739063</v>
      </c>
      <c r="AB249" s="26">
        <v>15923.334543636432</v>
      </c>
      <c r="AC249" s="26">
        <v>16839.93708516609</v>
      </c>
      <c r="AD249" s="26">
        <v>23894.714871687887</v>
      </c>
      <c r="AE249" s="26">
        <v>4844.9583862031577</v>
      </c>
      <c r="AF249" s="26">
        <v>18.754754464285714</v>
      </c>
      <c r="AG249" s="26">
        <v>14351.898597762238</v>
      </c>
      <c r="AH249" s="26">
        <v>24651.492046343745</v>
      </c>
      <c r="AI249" s="26">
        <v>39.989922566931426</v>
      </c>
      <c r="AJ249" s="26">
        <v>390.56058450329306</v>
      </c>
      <c r="AK249" s="26">
        <v>3397.40220681151</v>
      </c>
      <c r="AL249" s="26">
        <v>13746.604086593772</v>
      </c>
      <c r="AM249" s="26">
        <v>5185.5928139375319</v>
      </c>
      <c r="AN249" s="26">
        <v>9575.5318606406418</v>
      </c>
      <c r="AO249" s="26">
        <v>29216.638971519846</v>
      </c>
      <c r="AP249" s="26">
        <v>591.47123321890922</v>
      </c>
      <c r="AQ249" s="26">
        <v>35875.107594089175</v>
      </c>
      <c r="AR249" s="26">
        <v>34124.681571060086</v>
      </c>
      <c r="AS249" s="26">
        <v>34414.241873375016</v>
      </c>
      <c r="AT249" s="26">
        <v>16721.053149745381</v>
      </c>
      <c r="AU249" s="26">
        <v>36356.230293640641</v>
      </c>
      <c r="AV249" s="26">
        <v>13247.849571692219</v>
      </c>
      <c r="AW249" s="26">
        <v>3812.2177248535236</v>
      </c>
      <c r="AX249" s="26">
        <v>25018.070864751979</v>
      </c>
      <c r="AY249" s="26">
        <v>31239.683159535929</v>
      </c>
    </row>
    <row r="250" spans="1:51" x14ac:dyDescent="0.25">
      <c r="A250" s="24">
        <v>44603</v>
      </c>
      <c r="B250" s="25">
        <v>9</v>
      </c>
      <c r="C250" s="26">
        <v>25091.288073070558</v>
      </c>
      <c r="D250" s="26">
        <v>33146.660410631346</v>
      </c>
      <c r="E250" s="26">
        <v>11703.590307953144</v>
      </c>
      <c r="F250" s="26">
        <v>46036.021332312506</v>
      </c>
      <c r="G250" s="26">
        <v>20768.0307712053</v>
      </c>
      <c r="H250" s="26">
        <v>9214.9655455000247</v>
      </c>
      <c r="I250" s="26">
        <v>26936.103996460937</v>
      </c>
      <c r="J250" s="26">
        <v>136.5194396972656</v>
      </c>
      <c r="K250" s="26">
        <v>13804.397916159243</v>
      </c>
      <c r="L250" s="26">
        <v>6924.0166106161732</v>
      </c>
      <c r="M250" s="26">
        <v>33164.263242284513</v>
      </c>
      <c r="N250" s="26">
        <v>17455.847562062499</v>
      </c>
      <c r="O250" s="26">
        <v>40062.950971309154</v>
      </c>
      <c r="P250" s="26">
        <v>5933.9962493601197</v>
      </c>
      <c r="Q250" s="26">
        <v>30.48246879386901</v>
      </c>
      <c r="R250" s="26">
        <v>3958.787044953127</v>
      </c>
      <c r="S250" s="26">
        <v>36684.795289958776</v>
      </c>
      <c r="T250" s="26">
        <v>10540.239867625</v>
      </c>
      <c r="U250" s="26">
        <v>5998.3813293596959</v>
      </c>
      <c r="V250" s="26">
        <v>45285.710700176423</v>
      </c>
      <c r="W250" s="26">
        <v>2709.85507698438</v>
      </c>
      <c r="X250" s="26">
        <v>8633.4416458191845</v>
      </c>
      <c r="Y250" s="26">
        <v>29912.16100933792</v>
      </c>
      <c r="Z250" s="26">
        <v>207.90629943847659</v>
      </c>
      <c r="AA250" s="26">
        <v>16171.47626126565</v>
      </c>
      <c r="AB250" s="26">
        <v>19912.190637636413</v>
      </c>
      <c r="AC250" s="26">
        <v>18877.469159736887</v>
      </c>
      <c r="AD250" s="26">
        <v>25564.936740531633</v>
      </c>
      <c r="AE250" s="26">
        <v>5726.4165400000074</v>
      </c>
      <c r="AF250" s="26">
        <v>18.754754464285714</v>
      </c>
      <c r="AG250" s="26">
        <v>16307.720064699733</v>
      </c>
      <c r="AH250" s="26">
        <v>26418.844736312505</v>
      </c>
      <c r="AI250" s="26">
        <v>357.33419866373816</v>
      </c>
      <c r="AJ250" s="26">
        <v>374.96253972874553</v>
      </c>
      <c r="AK250" s="26">
        <v>4990.6146410126712</v>
      </c>
      <c r="AL250" s="26">
        <v>14108.204979468772</v>
      </c>
      <c r="AM250" s="26">
        <v>7142.2128213672095</v>
      </c>
      <c r="AN250" s="26">
        <v>9709.5205533750104</v>
      </c>
      <c r="AO250" s="26">
        <v>33805.006604238588</v>
      </c>
      <c r="AP250" s="26">
        <v>754.93216180801403</v>
      </c>
      <c r="AQ250" s="26">
        <v>43312.44657591726</v>
      </c>
      <c r="AR250" s="26">
        <v>40987.309696728065</v>
      </c>
      <c r="AS250" s="26">
        <v>38137.278162796894</v>
      </c>
      <c r="AT250" s="26">
        <v>21517.807776339083</v>
      </c>
      <c r="AU250" s="26">
        <v>41502.428064468761</v>
      </c>
      <c r="AV250" s="26">
        <v>15436.661371129696</v>
      </c>
      <c r="AW250" s="26">
        <v>3962.8056090703212</v>
      </c>
      <c r="AX250" s="26">
        <v>27004.917177677744</v>
      </c>
      <c r="AY250" s="26">
        <v>40067.948641207826</v>
      </c>
    </row>
    <row r="251" spans="1:51" x14ac:dyDescent="0.25">
      <c r="A251" s="24">
        <v>44603</v>
      </c>
      <c r="B251" s="25">
        <v>10</v>
      </c>
      <c r="C251" s="26">
        <v>29212.706425098593</v>
      </c>
      <c r="D251" s="26">
        <v>37588.990690662598</v>
      </c>
      <c r="E251" s="26">
        <v>13749.232772328151</v>
      </c>
      <c r="F251" s="26">
        <v>52691.293844250009</v>
      </c>
      <c r="G251" s="26">
        <v>26116.40686909969</v>
      </c>
      <c r="H251" s="26">
        <v>10548.676916281285</v>
      </c>
      <c r="I251" s="26">
        <v>31049.21466347657</v>
      </c>
      <c r="J251" s="26">
        <v>149.512580871582</v>
      </c>
      <c r="K251" s="26">
        <v>15426.213855776443</v>
      </c>
      <c r="L251" s="26">
        <v>8284.6188025146384</v>
      </c>
      <c r="M251" s="26">
        <v>35967.215375069718</v>
      </c>
      <c r="N251" s="26">
        <v>19783.349423804699</v>
      </c>
      <c r="O251" s="26">
        <v>45252.149954582594</v>
      </c>
      <c r="P251" s="26">
        <v>5952.7433252248629</v>
      </c>
      <c r="Q251" s="26">
        <v>31.152807500839238</v>
      </c>
      <c r="R251" s="26">
        <v>4456.6678981562509</v>
      </c>
      <c r="S251" s="26">
        <v>40898.786235021282</v>
      </c>
      <c r="T251" s="26">
        <v>12503.918229296913</v>
      </c>
      <c r="U251" s="26">
        <v>6698.2761805862556</v>
      </c>
      <c r="V251" s="26">
        <v>50675.495777395168</v>
      </c>
      <c r="W251" s="26">
        <v>3100.3739702421899</v>
      </c>
      <c r="X251" s="26">
        <v>9212.4357748192269</v>
      </c>
      <c r="Y251" s="26">
        <v>30532.538429667518</v>
      </c>
      <c r="Z251" s="26">
        <v>161.27379470825196</v>
      </c>
      <c r="AA251" s="26">
        <v>19141.90383639064</v>
      </c>
      <c r="AB251" s="26">
        <v>22031.162567167667</v>
      </c>
      <c r="AC251" s="26">
        <v>21656.685295040461</v>
      </c>
      <c r="AD251" s="26">
        <v>28876.140995344154</v>
      </c>
      <c r="AE251" s="26">
        <v>5828.5576704687646</v>
      </c>
      <c r="AF251" s="26">
        <v>18.754754464285714</v>
      </c>
      <c r="AG251" s="26">
        <v>18803.108854105987</v>
      </c>
      <c r="AH251" s="26">
        <v>30217.970671187501</v>
      </c>
      <c r="AI251" s="26">
        <v>812.12259870136256</v>
      </c>
      <c r="AJ251" s="26">
        <v>395.31665133225215</v>
      </c>
      <c r="AK251" s="26">
        <v>6075.2141085409257</v>
      </c>
      <c r="AL251" s="26">
        <v>15531.85917651564</v>
      </c>
      <c r="AM251" s="26">
        <v>9257.2211555937738</v>
      </c>
      <c r="AN251" s="26">
        <v>10187.006568546891</v>
      </c>
      <c r="AO251" s="26">
        <v>38771.566773707345</v>
      </c>
      <c r="AP251" s="26">
        <v>901.92047882080112</v>
      </c>
      <c r="AQ251" s="26">
        <v>50190.637920800102</v>
      </c>
      <c r="AR251" s="26">
        <v>46800.702280704645</v>
      </c>
      <c r="AS251" s="26">
        <v>42445.116944281268</v>
      </c>
      <c r="AT251" s="26">
        <v>23399.719291870373</v>
      </c>
      <c r="AU251" s="26">
        <v>46289.811318296888</v>
      </c>
      <c r="AV251" s="26">
        <v>17494.190839254712</v>
      </c>
      <c r="AW251" s="26">
        <v>5365.5384011049373</v>
      </c>
      <c r="AX251" s="26">
        <v>30377.206369650408</v>
      </c>
      <c r="AY251" s="26">
        <v>46198.743183520317</v>
      </c>
    </row>
    <row r="252" spans="1:51" x14ac:dyDescent="0.25">
      <c r="A252" s="24">
        <v>44603</v>
      </c>
      <c r="B252" s="25">
        <v>11</v>
      </c>
      <c r="C252" s="26">
        <v>31086.549026268935</v>
      </c>
      <c r="D252" s="26">
        <v>39529.793193256359</v>
      </c>
      <c r="E252" s="26">
        <v>15319.049308281266</v>
      </c>
      <c r="F252" s="26">
        <v>57794.476168968758</v>
      </c>
      <c r="G252" s="26">
        <v>28720.344279874145</v>
      </c>
      <c r="H252" s="26">
        <v>11890.989613828146</v>
      </c>
      <c r="I252" s="26">
        <v>34019.867255523452</v>
      </c>
      <c r="J252" s="26">
        <v>158.9887809753418</v>
      </c>
      <c r="K252" s="26">
        <v>16529.645887370196</v>
      </c>
      <c r="L252" s="26">
        <v>9046.6287813115123</v>
      </c>
      <c r="M252" s="26">
        <v>38237.257496808954</v>
      </c>
      <c r="N252" s="26">
        <v>21844.60130868751</v>
      </c>
      <c r="O252" s="26">
        <v>48829.194825895102</v>
      </c>
      <c r="P252" s="26">
        <v>5313.1187732211401</v>
      </c>
      <c r="Q252" s="26">
        <v>31.692931732177726</v>
      </c>
      <c r="R252" s="26">
        <v>4927.0272253632829</v>
      </c>
      <c r="S252" s="26">
        <v>43901.311063974397</v>
      </c>
      <c r="T252" s="26">
        <v>14449.26095943753</v>
      </c>
      <c r="U252" s="26">
        <v>7877.6184845706248</v>
      </c>
      <c r="V252" s="26">
        <v>56063.370846270169</v>
      </c>
      <c r="W252" s="26">
        <v>3730.64750330468</v>
      </c>
      <c r="X252" s="26">
        <v>9066.9034058191828</v>
      </c>
      <c r="Y252" s="26">
        <v>30988.815560484643</v>
      </c>
      <c r="Z252" s="26">
        <v>137.82809249877931</v>
      </c>
      <c r="AA252" s="26">
        <v>21560.47966489063</v>
      </c>
      <c r="AB252" s="26">
        <v>23242.885891120794</v>
      </c>
      <c r="AC252" s="26">
        <v>24148.270373892297</v>
      </c>
      <c r="AD252" s="26">
        <v>32899.867640906654</v>
      </c>
      <c r="AE252" s="26">
        <v>6595.0739746748332</v>
      </c>
      <c r="AF252" s="26">
        <v>18.754754464285714</v>
      </c>
      <c r="AG252" s="26">
        <v>18826.047180418485</v>
      </c>
      <c r="AH252" s="26">
        <v>31513.022056312508</v>
      </c>
      <c r="AI252" s="26">
        <v>1439.2567003978695</v>
      </c>
      <c r="AJ252" s="26">
        <v>385.66590393506033</v>
      </c>
      <c r="AK252" s="26">
        <v>6716.7035173291915</v>
      </c>
      <c r="AL252" s="26">
        <v>17129.514755453129</v>
      </c>
      <c r="AM252" s="26">
        <v>11017.480038015634</v>
      </c>
      <c r="AN252" s="26">
        <v>10786.071364562511</v>
      </c>
      <c r="AO252" s="26">
        <v>42143.947448894833</v>
      </c>
      <c r="AP252" s="26">
        <v>965.18567484617211</v>
      </c>
      <c r="AQ252" s="26">
        <v>54645.283461284474</v>
      </c>
      <c r="AR252" s="26">
        <v>50022.812794767131</v>
      </c>
      <c r="AS252" s="26">
        <v>45788.109748562514</v>
      </c>
      <c r="AT252" s="26">
        <v>22605.708231682875</v>
      </c>
      <c r="AU252" s="26">
        <v>48879.531644343762</v>
      </c>
      <c r="AV252" s="26">
        <v>17896.896118535951</v>
      </c>
      <c r="AW252" s="26">
        <v>5168.3501954414151</v>
      </c>
      <c r="AX252" s="26">
        <v>33171.378642406249</v>
      </c>
      <c r="AY252" s="26">
        <v>50019.700853988987</v>
      </c>
    </row>
    <row r="253" spans="1:51" x14ac:dyDescent="0.25">
      <c r="A253" s="24">
        <v>44603</v>
      </c>
      <c r="B253" s="25">
        <v>12</v>
      </c>
      <c r="C253" s="26">
        <v>32831.536695509356</v>
      </c>
      <c r="D253" s="26">
        <v>41364.037225756358</v>
      </c>
      <c r="E253" s="26">
        <v>16422.877342609379</v>
      </c>
      <c r="F253" s="26">
        <v>60799.482584062505</v>
      </c>
      <c r="G253" s="26">
        <v>30170.715939060959</v>
      </c>
      <c r="H253" s="26">
        <v>12406.550586109392</v>
      </c>
      <c r="I253" s="26">
        <v>35373.002181351563</v>
      </c>
      <c r="J253" s="26">
        <v>156.76183319091803</v>
      </c>
      <c r="K253" s="26">
        <v>17245.872782713952</v>
      </c>
      <c r="L253" s="26">
        <v>9180.3135721552644</v>
      </c>
      <c r="M253" s="26">
        <v>39461.537922519266</v>
      </c>
      <c r="N253" s="26">
        <v>23789.28616345314</v>
      </c>
      <c r="O253" s="26">
        <v>50560.851332410719</v>
      </c>
      <c r="P253" s="26">
        <v>5000.3113887103236</v>
      </c>
      <c r="Q253" s="26">
        <v>31.841830467224121</v>
      </c>
      <c r="R253" s="26">
        <v>5292.2300804414081</v>
      </c>
      <c r="S253" s="26">
        <v>46442.876615552523</v>
      </c>
      <c r="T253" s="26">
        <v>15695.327907906261</v>
      </c>
      <c r="U253" s="26">
        <v>8737.6328052815752</v>
      </c>
      <c r="V253" s="26">
        <v>58638.609166582668</v>
      </c>
      <c r="W253" s="26">
        <v>3719.76849678907</v>
      </c>
      <c r="X253" s="26">
        <v>9172.4474299641133</v>
      </c>
      <c r="Y253" s="26">
        <v>31841.011465537627</v>
      </c>
      <c r="Z253" s="26">
        <v>139.15506454467783</v>
      </c>
      <c r="AA253" s="26">
        <v>22871.907478625006</v>
      </c>
      <c r="AB253" s="26">
        <v>23759.944340448914</v>
      </c>
      <c r="AC253" s="26">
        <v>25863.72947334596</v>
      </c>
      <c r="AD253" s="26">
        <v>34520.175579937888</v>
      </c>
      <c r="AE253" s="26">
        <v>6900.1043298895856</v>
      </c>
      <c r="AF253" s="26">
        <v>18.754754464285714</v>
      </c>
      <c r="AG253" s="26">
        <v>20078.239214418485</v>
      </c>
      <c r="AH253" s="26">
        <v>33680.186461718753</v>
      </c>
      <c r="AI253" s="26">
        <v>2089.7087856571375</v>
      </c>
      <c r="AJ253" s="26">
        <v>685.87194915097189</v>
      </c>
      <c r="AK253" s="26">
        <v>7061.9397994574229</v>
      </c>
      <c r="AL253" s="26">
        <v>18397.261654671896</v>
      </c>
      <c r="AM253" s="26">
        <v>11586.405250750009</v>
      </c>
      <c r="AN253" s="26">
        <v>11060.74192984376</v>
      </c>
      <c r="AO253" s="26">
        <v>44734.694309144841</v>
      </c>
      <c r="AP253" s="26">
        <v>1024.9337921142569</v>
      </c>
      <c r="AQ253" s="26">
        <v>57345.464239878231</v>
      </c>
      <c r="AR253" s="26">
        <v>52209.703256517125</v>
      </c>
      <c r="AS253" s="26">
        <v>48354.41648095315</v>
      </c>
      <c r="AT253" s="26">
        <v>27117.205137651661</v>
      </c>
      <c r="AU253" s="26">
        <v>50679.329305671883</v>
      </c>
      <c r="AV253" s="26">
        <v>18933.804200004699</v>
      </c>
      <c r="AW253" s="26">
        <v>5081.2403108593835</v>
      </c>
      <c r="AX253" s="26">
        <v>35086.023715195333</v>
      </c>
      <c r="AY253" s="26">
        <v>51449.636065051549</v>
      </c>
    </row>
    <row r="254" spans="1:51" x14ac:dyDescent="0.25">
      <c r="A254" s="24">
        <v>44603</v>
      </c>
      <c r="B254" s="25">
        <v>13</v>
      </c>
      <c r="C254" s="26">
        <v>33970.301050260685</v>
      </c>
      <c r="D254" s="26">
        <v>42774.68528763135</v>
      </c>
      <c r="E254" s="26">
        <v>17910.510839593768</v>
      </c>
      <c r="F254" s="26">
        <v>63562.900152406248</v>
      </c>
      <c r="G254" s="26">
        <v>31025.368333285878</v>
      </c>
      <c r="H254" s="26">
        <v>1561.7453813437623</v>
      </c>
      <c r="I254" s="26">
        <v>36430.307902398446</v>
      </c>
      <c r="J254" s="26">
        <v>161.5429496765137</v>
      </c>
      <c r="K254" s="26">
        <v>17865.261959557683</v>
      </c>
      <c r="L254" s="26">
        <v>9861.4638033818173</v>
      </c>
      <c r="M254" s="26">
        <v>39436.110489703475</v>
      </c>
      <c r="N254" s="26">
        <v>25774.779441343762</v>
      </c>
      <c r="O254" s="26">
        <v>52768.406615441978</v>
      </c>
      <c r="P254" s="26">
        <v>4983.7214493861757</v>
      </c>
      <c r="Q254" s="26">
        <v>33.067747684478768</v>
      </c>
      <c r="R254" s="26">
        <v>5613.1599209609349</v>
      </c>
      <c r="S254" s="26">
        <v>48925.67824361501</v>
      </c>
      <c r="T254" s="26">
        <v>16881.467709875029</v>
      </c>
      <c r="U254" s="26">
        <v>9258.7010864690765</v>
      </c>
      <c r="V254" s="26">
        <v>62037.125779551425</v>
      </c>
      <c r="W254" s="26">
        <v>3888.2220302734504</v>
      </c>
      <c r="X254" s="26">
        <v>11111.508339221065</v>
      </c>
      <c r="Y254" s="26">
        <v>28204.167277455585</v>
      </c>
      <c r="Z254" s="26">
        <v>172.07713470458992</v>
      </c>
      <c r="AA254" s="26">
        <v>23478.374786859396</v>
      </c>
      <c r="AB254" s="26">
        <v>24438.741924933289</v>
      </c>
      <c r="AC254" s="26">
        <v>27407.347990001021</v>
      </c>
      <c r="AD254" s="26">
        <v>36163.507120969152</v>
      </c>
      <c r="AE254" s="26">
        <v>8641.698782216532</v>
      </c>
      <c r="AF254" s="26">
        <v>18.754754464285714</v>
      </c>
      <c r="AG254" s="26">
        <v>21161.436157762237</v>
      </c>
      <c r="AH254" s="26">
        <v>36577.201588468757</v>
      </c>
      <c r="AI254" s="26">
        <v>2376.799199228853</v>
      </c>
      <c r="AJ254" s="26">
        <v>765.3035080971772</v>
      </c>
      <c r="AK254" s="26">
        <v>7129.0793746654635</v>
      </c>
      <c r="AL254" s="26">
        <v>19905.228081703142</v>
      </c>
      <c r="AM254" s="26">
        <v>12656.017391375011</v>
      </c>
      <c r="AN254" s="26">
        <v>11779.4523615625</v>
      </c>
      <c r="AO254" s="26">
        <v>46839.701415769843</v>
      </c>
      <c r="AP254" s="26">
        <v>1026.6268768310551</v>
      </c>
      <c r="AQ254" s="26">
        <v>58710.613458112624</v>
      </c>
      <c r="AR254" s="26">
        <v>54235.9517032437</v>
      </c>
      <c r="AS254" s="26">
        <v>50630.100419734401</v>
      </c>
      <c r="AT254" s="26">
        <v>27197.187641370328</v>
      </c>
      <c r="AU254" s="26">
        <v>53227.173216875017</v>
      </c>
      <c r="AV254" s="26">
        <v>22788.49612253594</v>
      </c>
      <c r="AW254" s="26">
        <v>5737.2200746328181</v>
      </c>
      <c r="AX254" s="26">
        <v>37423.735788166028</v>
      </c>
      <c r="AY254" s="26">
        <v>51573.708081301585</v>
      </c>
    </row>
    <row r="255" spans="1:51" x14ac:dyDescent="0.25">
      <c r="A255" s="24">
        <v>44603</v>
      </c>
      <c r="B255" s="25">
        <v>14</v>
      </c>
      <c r="C255" s="26">
        <v>34430.838358854751</v>
      </c>
      <c r="D255" s="26">
        <v>44001.294100912608</v>
      </c>
      <c r="E255" s="26">
        <v>18646.268782312516</v>
      </c>
      <c r="F255" s="26">
        <v>65590.798003593751</v>
      </c>
      <c r="G255" s="26">
        <v>29997.306259610988</v>
      </c>
      <c r="H255" s="26">
        <v>7035.7295547187477</v>
      </c>
      <c r="I255" s="26">
        <v>37819.874269617198</v>
      </c>
      <c r="J255" s="26">
        <v>154.0204353332519</v>
      </c>
      <c r="K255" s="26">
        <v>18383.646463901445</v>
      </c>
      <c r="L255" s="26">
        <v>9215.0272813193224</v>
      </c>
      <c r="M255" s="26">
        <v>39331.171648303556</v>
      </c>
      <c r="N255" s="26">
        <v>26777.836247828141</v>
      </c>
      <c r="O255" s="26">
        <v>54695.158942191978</v>
      </c>
      <c r="P255" s="26">
        <v>4982.4123158179164</v>
      </c>
      <c r="Q255" s="26">
        <v>33.252998840332033</v>
      </c>
      <c r="R255" s="26">
        <v>6039.6631644804738</v>
      </c>
      <c r="S255" s="26">
        <v>51526.391542177516</v>
      </c>
      <c r="T255" s="26">
        <v>17207.950456296901</v>
      </c>
      <c r="U255" s="26">
        <v>9567.3665693596959</v>
      </c>
      <c r="V255" s="26">
        <v>65871.410187832676</v>
      </c>
      <c r="W255" s="26">
        <v>4202.49894463282</v>
      </c>
      <c r="X255" s="26">
        <v>12288.523982567634</v>
      </c>
      <c r="Y255" s="26">
        <v>31779.175211013982</v>
      </c>
      <c r="Z255" s="26">
        <v>173.39791534423827</v>
      </c>
      <c r="AA255" s="26">
        <v>25466.631769765641</v>
      </c>
      <c r="AB255" s="26">
        <v>25196.941806136423</v>
      </c>
      <c r="AC255" s="26">
        <v>27876.724185337673</v>
      </c>
      <c r="AD255" s="26">
        <v>39483.567427750386</v>
      </c>
      <c r="AE255" s="26">
        <v>8882.5360424368228</v>
      </c>
      <c r="AF255" s="26">
        <v>18.754754464285714</v>
      </c>
      <c r="AG255" s="26">
        <v>22348.468275355983</v>
      </c>
      <c r="AH255" s="26">
        <v>39350.952039937496</v>
      </c>
      <c r="AI255" s="26">
        <v>2499.8307798340843</v>
      </c>
      <c r="AJ255" s="26">
        <v>672.81297561016652</v>
      </c>
      <c r="AK255" s="26">
        <v>7262.0386165177597</v>
      </c>
      <c r="AL255" s="26">
        <v>21424.340822359401</v>
      </c>
      <c r="AM255" s="26">
        <v>14290.712292468761</v>
      </c>
      <c r="AN255" s="26">
        <v>12187.186653609391</v>
      </c>
      <c r="AO255" s="26">
        <v>48472.096451644844</v>
      </c>
      <c r="AP255" s="26">
        <v>1024.6121398210507</v>
      </c>
      <c r="AQ255" s="26">
        <v>60965.091919237588</v>
      </c>
      <c r="AR255" s="26">
        <v>55499.484889142142</v>
      </c>
      <c r="AS255" s="26">
        <v>53430.075643234391</v>
      </c>
      <c r="AT255" s="26">
        <v>25778.592792401603</v>
      </c>
      <c r="AU255" s="26">
        <v>56034.641037125009</v>
      </c>
      <c r="AV255" s="26">
        <v>23463.902212348454</v>
      </c>
      <c r="AW255" s="26">
        <v>6530.7683527578265</v>
      </c>
      <c r="AX255" s="26">
        <v>40379.377911025418</v>
      </c>
      <c r="AY255" s="26">
        <v>53498.141011739055</v>
      </c>
    </row>
    <row r="256" spans="1:51" x14ac:dyDescent="0.25">
      <c r="A256" s="24">
        <v>44603</v>
      </c>
      <c r="B256" s="25">
        <v>15</v>
      </c>
      <c r="C256" s="26">
        <v>34330.88940860876</v>
      </c>
      <c r="D256" s="26">
        <v>45397.323756756348</v>
      </c>
      <c r="E256" s="26">
        <v>18046.679322578144</v>
      </c>
      <c r="F256" s="26">
        <v>65547.044019843743</v>
      </c>
      <c r="G256" s="26">
        <v>32352.103359123583</v>
      </c>
      <c r="H256" s="26">
        <v>7824.97594940626</v>
      </c>
      <c r="I256" s="26">
        <v>38309.727144898447</v>
      </c>
      <c r="J256" s="26">
        <v>152.41292953491211</v>
      </c>
      <c r="K256" s="26">
        <v>18926.901408026442</v>
      </c>
      <c r="L256" s="26">
        <v>10116.3053987412</v>
      </c>
      <c r="M256" s="26">
        <v>39848.077664552104</v>
      </c>
      <c r="N256" s="26">
        <v>26853.791102593757</v>
      </c>
      <c r="O256" s="26">
        <v>54973.805198910719</v>
      </c>
      <c r="P256" s="26">
        <v>4663.1409916531647</v>
      </c>
      <c r="Q256" s="26">
        <v>32.588460639953617</v>
      </c>
      <c r="R256" s="26">
        <v>6317.00233737501</v>
      </c>
      <c r="S256" s="26">
        <v>52629.286292661891</v>
      </c>
      <c r="T256" s="26">
        <v>16909.2835154844</v>
      </c>
      <c r="U256" s="26">
        <v>9283.5246658596952</v>
      </c>
      <c r="V256" s="26">
        <v>66637.424748020174</v>
      </c>
      <c r="W256" s="26">
        <v>4451.7415274531304</v>
      </c>
      <c r="X256" s="26">
        <v>14087.815466226881</v>
      </c>
      <c r="Y256" s="26">
        <v>32989.56959451639</v>
      </c>
      <c r="Z256" s="26">
        <v>184.07945068359368</v>
      </c>
      <c r="AA256" s="26">
        <v>26390.999332734398</v>
      </c>
      <c r="AB256" s="26">
        <v>25258.276807167673</v>
      </c>
      <c r="AC256" s="26">
        <v>27475.017445050733</v>
      </c>
      <c r="AD256" s="26">
        <v>40545.102100594137</v>
      </c>
      <c r="AE256" s="26">
        <v>9061.3864698262878</v>
      </c>
      <c r="AF256" s="26">
        <v>18.754754464285714</v>
      </c>
      <c r="AG256" s="26">
        <v>22749.055785824738</v>
      </c>
      <c r="AH256" s="26">
        <v>41250.120433593758</v>
      </c>
      <c r="AI256" s="26">
        <v>2442.0591275269162</v>
      </c>
      <c r="AJ256" s="26">
        <v>795.61808894333092</v>
      </c>
      <c r="AK256" s="26">
        <v>7857.6789676512581</v>
      </c>
      <c r="AL256" s="26">
        <v>22555.294986937526</v>
      </c>
      <c r="AM256" s="26">
        <v>14559.56458635938</v>
      </c>
      <c r="AN256" s="26">
        <v>12116.826599593751</v>
      </c>
      <c r="AO256" s="26">
        <v>50276.679258113589</v>
      </c>
      <c r="AP256" s="26">
        <v>932.47452354431289</v>
      </c>
      <c r="AQ256" s="26">
        <v>62096.978668581345</v>
      </c>
      <c r="AR256" s="26">
        <v>57364.813757079632</v>
      </c>
      <c r="AS256" s="26">
        <v>55265.683354375011</v>
      </c>
      <c r="AT256" s="26">
        <v>28477.100175245341</v>
      </c>
      <c r="AU256" s="26">
        <v>56688.55462153125</v>
      </c>
      <c r="AV256" s="26">
        <v>24672.804955660959</v>
      </c>
      <c r="AW256" s="26">
        <v>7267.1580219616135</v>
      </c>
      <c r="AX256" s="26">
        <v>41927.471189000033</v>
      </c>
      <c r="AY256" s="26">
        <v>54528.286714332826</v>
      </c>
    </row>
    <row r="257" spans="1:51" x14ac:dyDescent="0.25">
      <c r="A257" s="24">
        <v>44603</v>
      </c>
      <c r="B257" s="25">
        <v>16</v>
      </c>
      <c r="C257" s="26">
        <v>33867.397798205231</v>
      </c>
      <c r="D257" s="26">
        <v>46090.874350725106</v>
      </c>
      <c r="E257" s="26">
        <v>17978.001308125022</v>
      </c>
      <c r="F257" s="26">
        <v>64434.934977343757</v>
      </c>
      <c r="G257" s="26">
        <v>33762.769994580492</v>
      </c>
      <c r="H257" s="26">
        <v>8883.7988594335911</v>
      </c>
      <c r="I257" s="26">
        <v>38143.259252617201</v>
      </c>
      <c r="J257" s="26">
        <v>158.43205642700201</v>
      </c>
      <c r="K257" s="26">
        <v>19070.866832823322</v>
      </c>
      <c r="L257" s="26">
        <v>10454.148555342739</v>
      </c>
      <c r="M257" s="26">
        <v>40722.998441401454</v>
      </c>
      <c r="N257" s="26">
        <v>27139.208670750013</v>
      </c>
      <c r="O257" s="26">
        <v>54175.252828988858</v>
      </c>
      <c r="P257" s="26">
        <v>5034.4964927402089</v>
      </c>
      <c r="Q257" s="26">
        <v>34.219253385543809</v>
      </c>
      <c r="R257" s="26">
        <v>6379.4349855351693</v>
      </c>
      <c r="S257" s="26">
        <v>52890.757961599382</v>
      </c>
      <c r="T257" s="26">
        <v>16785.796240140655</v>
      </c>
      <c r="U257" s="26">
        <v>9024.5718456721952</v>
      </c>
      <c r="V257" s="26">
        <v>66897.249311051433</v>
      </c>
      <c r="W257" s="26">
        <v>4013.9570063515798</v>
      </c>
      <c r="X257" s="26">
        <v>9997.5034806129697</v>
      </c>
      <c r="Y257" s="26">
        <v>34265.998000945794</v>
      </c>
      <c r="Z257" s="26">
        <v>177.57243621826169</v>
      </c>
      <c r="AA257" s="26">
        <v>26702.012307203142</v>
      </c>
      <c r="AB257" s="26">
        <v>25292.326486245798</v>
      </c>
      <c r="AC257" s="26">
        <v>27799.276200087581</v>
      </c>
      <c r="AD257" s="26">
        <v>40660.095050344156</v>
      </c>
      <c r="AE257" s="26">
        <v>9945.3439202694844</v>
      </c>
      <c r="AF257" s="26">
        <v>18.754754464285714</v>
      </c>
      <c r="AG257" s="26">
        <v>22818.506999605983</v>
      </c>
      <c r="AH257" s="26">
        <v>41448.589810468751</v>
      </c>
      <c r="AI257" s="26">
        <v>2242.7866697122918</v>
      </c>
      <c r="AJ257" s="26">
        <v>819.30249040279341</v>
      </c>
      <c r="AK257" s="26">
        <v>7692.3795871148777</v>
      </c>
      <c r="AL257" s="26">
        <v>22802.968888062529</v>
      </c>
      <c r="AM257" s="26">
        <v>15965.153586218761</v>
      </c>
      <c r="AN257" s="26">
        <v>13006.39958118751</v>
      </c>
      <c r="AO257" s="26">
        <v>50528.429298176088</v>
      </c>
      <c r="AP257" s="26">
        <v>949.77742004394577</v>
      </c>
      <c r="AQ257" s="26">
        <v>63143.02795105012</v>
      </c>
      <c r="AR257" s="26">
        <v>58379.366885673393</v>
      </c>
      <c r="AS257" s="26">
        <v>55740.733065156266</v>
      </c>
      <c r="AT257" s="26">
        <v>28516.224760495359</v>
      </c>
      <c r="AU257" s="26">
        <v>56354.460586562505</v>
      </c>
      <c r="AV257" s="26">
        <v>25413.106869754705</v>
      </c>
      <c r="AW257" s="26">
        <v>6616.5194205820408</v>
      </c>
      <c r="AX257" s="26">
        <v>42548.779189464862</v>
      </c>
      <c r="AY257" s="26">
        <v>55186.944242489022</v>
      </c>
    </row>
    <row r="258" spans="1:51" x14ac:dyDescent="0.25">
      <c r="A258" s="24">
        <v>44603</v>
      </c>
      <c r="B258" s="25">
        <v>17</v>
      </c>
      <c r="C258" s="26">
        <v>33553.8274431518</v>
      </c>
      <c r="D258" s="26">
        <v>44700.059658350103</v>
      </c>
      <c r="E258" s="26">
        <v>17771.048526828152</v>
      </c>
      <c r="F258" s="26">
        <v>63771.289238500009</v>
      </c>
      <c r="G258" s="26">
        <v>33156.907726975871</v>
      </c>
      <c r="H258" s="26">
        <v>15431.629596359397</v>
      </c>
      <c r="I258" s="26">
        <v>37408.731322804684</v>
      </c>
      <c r="J258" s="26">
        <v>156.64042282104481</v>
      </c>
      <c r="K258" s="26">
        <v>18662.552750479575</v>
      </c>
      <c r="L258" s="26">
        <v>10314.34434910058</v>
      </c>
      <c r="M258" s="26">
        <v>38656.949952573741</v>
      </c>
      <c r="N258" s="26">
        <v>27496.103114562509</v>
      </c>
      <c r="O258" s="26">
        <v>52728.947995832597</v>
      </c>
      <c r="P258" s="26">
        <v>5333.1065620432155</v>
      </c>
      <c r="Q258" s="26">
        <v>34.525781055450445</v>
      </c>
      <c r="R258" s="26">
        <v>6427.770452687495</v>
      </c>
      <c r="S258" s="26">
        <v>52273.414759552506</v>
      </c>
      <c r="T258" s="26">
        <v>16244.776558921898</v>
      </c>
      <c r="U258" s="26">
        <v>8434.5665355159454</v>
      </c>
      <c r="V258" s="26">
        <v>67066.451428520173</v>
      </c>
      <c r="W258" s="26">
        <v>4069.6342595859501</v>
      </c>
      <c r="X258" s="26">
        <v>7919.1103820639046</v>
      </c>
      <c r="Y258" s="26">
        <v>34217.856432063068</v>
      </c>
      <c r="Z258" s="26">
        <v>249.39718688964837</v>
      </c>
      <c r="AA258" s="26">
        <v>25603.591431859397</v>
      </c>
      <c r="AB258" s="26">
        <v>24734.626012777033</v>
      </c>
      <c r="AC258" s="26">
        <v>26500.20120296082</v>
      </c>
      <c r="AD258" s="26">
        <v>40628.479041062907</v>
      </c>
      <c r="AE258" s="26">
        <v>9007.6465493974665</v>
      </c>
      <c r="AF258" s="26">
        <v>18.754754464285714</v>
      </c>
      <c r="AG258" s="26">
        <v>22587.555756199738</v>
      </c>
      <c r="AH258" s="26">
        <v>42283.310229968745</v>
      </c>
      <c r="AI258" s="26">
        <v>1871.2672991180386</v>
      </c>
      <c r="AJ258" s="26">
        <v>508.41277155417652</v>
      </c>
      <c r="AK258" s="26">
        <v>7591.544441177095</v>
      </c>
      <c r="AL258" s="26">
        <v>22718.839560625031</v>
      </c>
      <c r="AM258" s="26">
        <v>16008.083179609379</v>
      </c>
      <c r="AN258" s="26">
        <v>12685.34439876563</v>
      </c>
      <c r="AO258" s="26">
        <v>51162.56689536359</v>
      </c>
      <c r="AP258" s="26">
        <v>794.21713733673255</v>
      </c>
      <c r="AQ258" s="26">
        <v>62307.025107846981</v>
      </c>
      <c r="AR258" s="26">
        <v>57228.18151226714</v>
      </c>
      <c r="AS258" s="26">
        <v>55547.712669171888</v>
      </c>
      <c r="AT258" s="26">
        <v>25671.644710089087</v>
      </c>
      <c r="AU258" s="26">
        <v>55139.993834500012</v>
      </c>
      <c r="AV258" s="26">
        <v>24320.036000098447</v>
      </c>
      <c r="AW258" s="26">
        <v>6000.0436577343899</v>
      </c>
      <c r="AX258" s="26">
        <v>42916.893359605499</v>
      </c>
      <c r="AY258" s="26">
        <v>53977.12371683283</v>
      </c>
    </row>
    <row r="259" spans="1:51" x14ac:dyDescent="0.25">
      <c r="A259" s="24">
        <v>44603</v>
      </c>
      <c r="B259" s="25">
        <v>18</v>
      </c>
      <c r="C259" s="26">
        <v>32945.259291335984</v>
      </c>
      <c r="D259" s="26">
        <v>41389.179688068849</v>
      </c>
      <c r="E259" s="26">
        <v>16810.704300781275</v>
      </c>
      <c r="F259" s="26">
        <v>63326.293130156264</v>
      </c>
      <c r="G259" s="26">
        <v>29491.90671244172</v>
      </c>
      <c r="H259" s="26">
        <v>9928.2162503906547</v>
      </c>
      <c r="I259" s="26">
        <v>36073.703941710941</v>
      </c>
      <c r="J259" s="26">
        <v>156.96792984008789</v>
      </c>
      <c r="K259" s="26">
        <v>17903.613137260836</v>
      </c>
      <c r="L259" s="26">
        <v>9358.7480659677167</v>
      </c>
      <c r="M259" s="26">
        <v>34894.776083996534</v>
      </c>
      <c r="N259" s="26">
        <v>27072.85930275001</v>
      </c>
      <c r="O259" s="26">
        <v>50632.272250020091</v>
      </c>
      <c r="P259" s="26">
        <v>5893.8254745237764</v>
      </c>
      <c r="Q259" s="26">
        <v>33.861611274719252</v>
      </c>
      <c r="R259" s="26">
        <v>6420.7511107187593</v>
      </c>
      <c r="S259" s="26">
        <v>51194.582712083757</v>
      </c>
      <c r="T259" s="26">
        <v>15209.574119187522</v>
      </c>
      <c r="U259" s="26">
        <v>7671.9805983128263</v>
      </c>
      <c r="V259" s="26">
        <v>65434.504098395177</v>
      </c>
      <c r="W259" s="26">
        <v>3862.4036039531306</v>
      </c>
      <c r="X259" s="26">
        <v>3941.0246341623642</v>
      </c>
      <c r="Y259" s="26">
        <v>33873.728009927479</v>
      </c>
      <c r="Z259" s="26">
        <v>269.90332717895524</v>
      </c>
      <c r="AA259" s="26">
        <v>24943.354567828144</v>
      </c>
      <c r="AB259" s="26">
        <v>22374.571166230187</v>
      </c>
      <c r="AC259" s="26">
        <v>25606.840879528365</v>
      </c>
      <c r="AD259" s="26">
        <v>39884.10851553164</v>
      </c>
      <c r="AE259" s="26">
        <v>9114.2759394340428</v>
      </c>
      <c r="AF259" s="26">
        <v>18.754754464285714</v>
      </c>
      <c r="AG259" s="26">
        <v>21773.344827449735</v>
      </c>
      <c r="AH259" s="26">
        <v>42978.870254343754</v>
      </c>
      <c r="AI259" s="26">
        <v>1369.0635149011455</v>
      </c>
      <c r="AJ259" s="26">
        <v>607.84471487956853</v>
      </c>
      <c r="AK259" s="26">
        <v>7275.3074305576702</v>
      </c>
      <c r="AL259" s="26">
        <v>23132.831785500017</v>
      </c>
      <c r="AM259" s="26">
        <v>15726.246193703164</v>
      </c>
      <c r="AN259" s="26">
        <v>12551.886947125</v>
      </c>
      <c r="AO259" s="26">
        <v>50697.560777144841</v>
      </c>
      <c r="AP259" s="26">
        <v>682.99745941162064</v>
      </c>
      <c r="AQ259" s="26">
        <v>59624.847152175113</v>
      </c>
      <c r="AR259" s="26">
        <v>54193.514146618691</v>
      </c>
      <c r="AS259" s="26">
        <v>55066.661672624999</v>
      </c>
      <c r="AT259" s="26">
        <v>22665.234212651623</v>
      </c>
      <c r="AU259" s="26">
        <v>53677.669323843758</v>
      </c>
      <c r="AV259" s="26">
        <v>24884.759530598451</v>
      </c>
      <c r="AW259" s="26">
        <v>4565.0174380625049</v>
      </c>
      <c r="AX259" s="26">
        <v>42776.441456074244</v>
      </c>
      <c r="AY259" s="26">
        <v>52458.252730145257</v>
      </c>
    </row>
    <row r="260" spans="1:51" x14ac:dyDescent="0.25">
      <c r="A260" s="24">
        <v>44603</v>
      </c>
      <c r="B260" s="25">
        <v>19</v>
      </c>
      <c r="C260" s="26">
        <v>30816.845627927833</v>
      </c>
      <c r="D260" s="26">
        <v>38771.622778756355</v>
      </c>
      <c r="E260" s="26">
        <v>15734.097435656271</v>
      </c>
      <c r="F260" s="26">
        <v>60442.159039624996</v>
      </c>
      <c r="G260" s="26">
        <v>26484.403515220307</v>
      </c>
      <c r="H260" s="26">
        <v>8672.8987100625218</v>
      </c>
      <c r="I260" s="26">
        <v>33539.929499507838</v>
      </c>
      <c r="J260" s="26">
        <v>168.06457138061529</v>
      </c>
      <c r="K260" s="26">
        <v>16734.564474510815</v>
      </c>
      <c r="L260" s="26">
        <v>9027.1186943349276</v>
      </c>
      <c r="M260" s="26">
        <v>32183.939758907007</v>
      </c>
      <c r="N260" s="26">
        <v>26180.456715062501</v>
      </c>
      <c r="O260" s="26">
        <v>46883.340550457593</v>
      </c>
      <c r="P260" s="26">
        <v>6424.9893797912828</v>
      </c>
      <c r="Q260" s="26">
        <v>33.66159809875488</v>
      </c>
      <c r="R260" s="26">
        <v>6356.4456184492283</v>
      </c>
      <c r="S260" s="26">
        <v>49733.814816708764</v>
      </c>
      <c r="T260" s="26">
        <v>13951.320288125034</v>
      </c>
      <c r="U260" s="26">
        <v>6805.894805695636</v>
      </c>
      <c r="V260" s="26">
        <v>63791.554405582676</v>
      </c>
      <c r="W260" s="26">
        <v>3760.2611466328199</v>
      </c>
      <c r="X260" s="26">
        <v>3916.0274818192038</v>
      </c>
      <c r="Y260" s="26">
        <v>32616.682357373</v>
      </c>
      <c r="Z260" s="26">
        <v>274.16002838134773</v>
      </c>
      <c r="AA260" s="26">
        <v>24202.208837984403</v>
      </c>
      <c r="AB260" s="26">
        <v>20402.264310902061</v>
      </c>
      <c r="AC260" s="26">
        <v>24947.781994232471</v>
      </c>
      <c r="AD260" s="26">
        <v>39337.24983206288</v>
      </c>
      <c r="AE260" s="26">
        <v>7754.953760562501</v>
      </c>
      <c r="AF260" s="26">
        <v>18.754754464285714</v>
      </c>
      <c r="AG260" s="26">
        <v>20885.470307730982</v>
      </c>
      <c r="AH260" s="26">
        <v>43369.834545250007</v>
      </c>
      <c r="AI260" s="26">
        <v>743.60061075612418</v>
      </c>
      <c r="AJ260" s="26">
        <v>501.30394034920198</v>
      </c>
      <c r="AK260" s="26">
        <v>6309.991509393818</v>
      </c>
      <c r="AL260" s="26">
        <v>23238.459892890649</v>
      </c>
      <c r="AM260" s="26">
        <v>14846.064118859415</v>
      </c>
      <c r="AN260" s="26">
        <v>12258.645608531249</v>
      </c>
      <c r="AO260" s="26">
        <v>48121.14104330109</v>
      </c>
      <c r="AP260" s="26">
        <v>639.99062937498059</v>
      </c>
      <c r="AQ260" s="26">
        <v>54743.305507253215</v>
      </c>
      <c r="AR260" s="26">
        <v>49407.007044970276</v>
      </c>
      <c r="AS260" s="26">
        <v>54013.82060254689</v>
      </c>
      <c r="AT260" s="26">
        <v>23796.900187057861</v>
      </c>
      <c r="AU260" s="26">
        <v>51276.609638015638</v>
      </c>
      <c r="AV260" s="26">
        <v>24506.647214285946</v>
      </c>
      <c r="AW260" s="26">
        <v>5677.0825112871189</v>
      </c>
      <c r="AX260" s="26">
        <v>42611.543059605508</v>
      </c>
      <c r="AY260" s="26">
        <v>48361.265956832816</v>
      </c>
    </row>
    <row r="261" spans="1:51" x14ac:dyDescent="0.25">
      <c r="A261" s="24">
        <v>44603</v>
      </c>
      <c r="B261" s="25">
        <v>20</v>
      </c>
      <c r="C261" s="26">
        <v>28557.178908617389</v>
      </c>
      <c r="D261" s="26">
        <v>37679.620052818842</v>
      </c>
      <c r="E261" s="26">
        <v>15130.195339125024</v>
      </c>
      <c r="F261" s="26">
        <v>56692.602803312504</v>
      </c>
      <c r="G261" s="26">
        <v>25038.917694123717</v>
      </c>
      <c r="H261" s="26">
        <v>7911.0965415312712</v>
      </c>
      <c r="I261" s="26">
        <v>31212.785917257828</v>
      </c>
      <c r="J261" s="26">
        <v>173.33456802368161</v>
      </c>
      <c r="K261" s="26">
        <v>16331.817158018624</v>
      </c>
      <c r="L261" s="26">
        <v>7752.2131589208502</v>
      </c>
      <c r="M261" s="26">
        <v>31288.593496240421</v>
      </c>
      <c r="N261" s="26">
        <v>24942.527339812521</v>
      </c>
      <c r="O261" s="26">
        <v>43426.421929082608</v>
      </c>
      <c r="P261" s="26">
        <v>7319.1713519073346</v>
      </c>
      <c r="Q261" s="26">
        <v>33.303909725189207</v>
      </c>
      <c r="R261" s="26">
        <v>6260.1314764257822</v>
      </c>
      <c r="S261" s="26">
        <v>49269.095810146253</v>
      </c>
      <c r="T261" s="26">
        <v>13137.562745875031</v>
      </c>
      <c r="U261" s="26">
        <v>6171.2156758284464</v>
      </c>
      <c r="V261" s="26">
        <v>63113.265247395168</v>
      </c>
      <c r="W261" s="26">
        <v>3526.9791327890694</v>
      </c>
      <c r="X261" s="26">
        <v>5456.2699398192144</v>
      </c>
      <c r="Y261" s="26">
        <v>29449.324880728702</v>
      </c>
      <c r="Z261" s="26">
        <v>283.19612091064459</v>
      </c>
      <c r="AA261" s="26">
        <v>24003.34853892188</v>
      </c>
      <c r="AB261" s="26">
        <v>18933.217555636424</v>
      </c>
      <c r="AC261" s="26">
        <v>23474.798239135529</v>
      </c>
      <c r="AD261" s="26">
        <v>37912.506236062894</v>
      </c>
      <c r="AE261" s="26">
        <v>7791.368713468768</v>
      </c>
      <c r="AF261" s="26">
        <v>18.754754464285714</v>
      </c>
      <c r="AG261" s="26">
        <v>20698.886977949736</v>
      </c>
      <c r="AH261" s="26">
        <v>44455.464993406255</v>
      </c>
      <c r="AI261" s="26">
        <v>199.56121611006162</v>
      </c>
      <c r="AJ261" s="26">
        <v>444.6800796757347</v>
      </c>
      <c r="AK261" s="26">
        <v>4910.8005462114606</v>
      </c>
      <c r="AL261" s="26">
        <v>23825.977623515639</v>
      </c>
      <c r="AM261" s="26">
        <v>13957.04760307817</v>
      </c>
      <c r="AN261" s="26">
        <v>12103.60836871876</v>
      </c>
      <c r="AO261" s="26">
        <v>46393.583787176096</v>
      </c>
      <c r="AP261" s="26">
        <v>649.6432538032534</v>
      </c>
      <c r="AQ261" s="26">
        <v>49597.152226089165</v>
      </c>
      <c r="AR261" s="26">
        <v>47419.421597923407</v>
      </c>
      <c r="AS261" s="26">
        <v>54569.666700671893</v>
      </c>
      <c r="AT261" s="26">
        <v>21460.694669651617</v>
      </c>
      <c r="AU261" s="26">
        <v>49375.648522124997</v>
      </c>
      <c r="AV261" s="26">
        <v>24544.315182785955</v>
      </c>
      <c r="AW261" s="26">
        <v>7887.4116695839894</v>
      </c>
      <c r="AX261" s="26">
        <v>42798.214762464879</v>
      </c>
      <c r="AY261" s="26">
        <v>42522.512786489053</v>
      </c>
    </row>
    <row r="262" spans="1:51" x14ac:dyDescent="0.25">
      <c r="A262" s="24">
        <v>44603</v>
      </c>
      <c r="B262" s="25">
        <v>21</v>
      </c>
      <c r="C262" s="26">
        <v>27442.473652695557</v>
      </c>
      <c r="D262" s="26">
        <v>38259.760152193849</v>
      </c>
      <c r="E262" s="26">
        <v>15545.887597625031</v>
      </c>
      <c r="F262" s="26">
        <v>52370.989262468749</v>
      </c>
      <c r="G262" s="26">
        <v>25591.241325339604</v>
      </c>
      <c r="H262" s="26">
        <v>8173.3785207656365</v>
      </c>
      <c r="I262" s="26">
        <v>28721.923421421878</v>
      </c>
      <c r="J262" s="26">
        <v>178.53578948974609</v>
      </c>
      <c r="K262" s="26">
        <v>16926.229602878004</v>
      </c>
      <c r="L262" s="26">
        <v>7628.4028395458399</v>
      </c>
      <c r="M262" s="26">
        <v>30376.034487839257</v>
      </c>
      <c r="N262" s="26">
        <v>24763.858804656258</v>
      </c>
      <c r="O262" s="26">
        <v>42665.785160332598</v>
      </c>
      <c r="P262" s="26">
        <v>8735.1263403856974</v>
      </c>
      <c r="Q262" s="26">
        <v>33.500316089630125</v>
      </c>
      <c r="R262" s="26">
        <v>6359.0313236211041</v>
      </c>
      <c r="S262" s="26">
        <v>50588.027275005632</v>
      </c>
      <c r="T262" s="26">
        <v>13147.04829401564</v>
      </c>
      <c r="U262" s="26">
        <v>6378.8784832503152</v>
      </c>
      <c r="V262" s="26">
        <v>64021.198519270176</v>
      </c>
      <c r="W262" s="26">
        <v>3766.5571273125006</v>
      </c>
      <c r="X262" s="26">
        <v>6837.0090168192064</v>
      </c>
      <c r="Y262" s="26">
        <v>28419.1487170445</v>
      </c>
      <c r="Z262" s="26">
        <v>261.98147445678723</v>
      </c>
      <c r="AA262" s="26">
        <v>24624.716762468772</v>
      </c>
      <c r="AB262" s="26">
        <v>17595.628164933307</v>
      </c>
      <c r="AC262" s="26">
        <v>21917.095078042214</v>
      </c>
      <c r="AD262" s="26">
        <v>38818.438176656644</v>
      </c>
      <c r="AE262" s="26">
        <v>8528.3834460781763</v>
      </c>
      <c r="AF262" s="26">
        <v>18.754754464285714</v>
      </c>
      <c r="AG262" s="26">
        <v>21579.890645918484</v>
      </c>
      <c r="AH262" s="26">
        <v>45170.570186812496</v>
      </c>
      <c r="AI262" s="26">
        <v>22.838809279091013</v>
      </c>
      <c r="AJ262" s="26">
        <v>364.73681927279011</v>
      </c>
      <c r="AK262" s="26">
        <v>4248.4912463228829</v>
      </c>
      <c r="AL262" s="26">
        <v>24511.747182328148</v>
      </c>
      <c r="AM262" s="26">
        <v>13692.740859234411</v>
      </c>
      <c r="AN262" s="26">
        <v>12466.314370593751</v>
      </c>
      <c r="AO262" s="26">
        <v>46107.732980582339</v>
      </c>
      <c r="AP262" s="26">
        <v>710.46989655494644</v>
      </c>
      <c r="AQ262" s="26">
        <v>45424.259795737598</v>
      </c>
      <c r="AR262" s="26">
        <v>47724.585242095258</v>
      </c>
      <c r="AS262" s="26">
        <v>56630.423514421891</v>
      </c>
      <c r="AT262" s="26">
        <v>20982.607797026605</v>
      </c>
      <c r="AU262" s="26">
        <v>49794.848560843762</v>
      </c>
      <c r="AV262" s="26">
        <v>25245.500363535957</v>
      </c>
      <c r="AW262" s="26">
        <v>9642.8114159882916</v>
      </c>
      <c r="AX262" s="26">
        <v>44130.530114316447</v>
      </c>
      <c r="AY262" s="26">
        <v>38018.41397712972</v>
      </c>
    </row>
    <row r="263" spans="1:51" x14ac:dyDescent="0.25">
      <c r="A263" s="24">
        <v>44603</v>
      </c>
      <c r="B263" s="25">
        <v>22</v>
      </c>
      <c r="C263" s="26">
        <v>27661.048645086161</v>
      </c>
      <c r="D263" s="26">
        <v>41113.667542287614</v>
      </c>
      <c r="E263" s="26">
        <v>16471.511568015645</v>
      </c>
      <c r="F263" s="26">
        <v>52468.261547031245</v>
      </c>
      <c r="G263" s="26">
        <v>28124.104415125003</v>
      </c>
      <c r="H263" s="26">
        <v>8024.5781776250205</v>
      </c>
      <c r="I263" s="26">
        <v>27884.118758863278</v>
      </c>
      <c r="J263" s="26">
        <v>183.39837646484372</v>
      </c>
      <c r="K263" s="26">
        <v>18132.459845245183</v>
      </c>
      <c r="L263" s="26">
        <v>8417.124911764613</v>
      </c>
      <c r="M263" s="26">
        <v>31310.370777655324</v>
      </c>
      <c r="N263" s="26">
        <v>26239.95059509376</v>
      </c>
      <c r="O263" s="26">
        <v>43638.595962981039</v>
      </c>
      <c r="P263" s="26">
        <v>9371.9012247500104</v>
      </c>
      <c r="Q263" s="26">
        <v>33.295516822814953</v>
      </c>
      <c r="R263" s="26">
        <v>7154.3459662187615</v>
      </c>
      <c r="S263" s="26">
        <v>54700.238084802535</v>
      </c>
      <c r="T263" s="26">
        <v>14467.618096398459</v>
      </c>
      <c r="U263" s="26">
        <v>8001.1261345237563</v>
      </c>
      <c r="V263" s="26">
        <v>69319.024677332665</v>
      </c>
      <c r="W263" s="26">
        <v>4212.7802729609502</v>
      </c>
      <c r="X263" s="26">
        <v>6435.9227408191646</v>
      </c>
      <c r="Y263" s="26">
        <v>27634.097087350514</v>
      </c>
      <c r="Z263" s="26">
        <v>281.91737091064448</v>
      </c>
      <c r="AA263" s="26">
        <v>27353.940219031279</v>
      </c>
      <c r="AB263" s="26">
        <v>16547.638877386438</v>
      </c>
      <c r="AC263" s="26">
        <v>23990.455002453007</v>
      </c>
      <c r="AD263" s="26">
        <v>42899.951346844129</v>
      </c>
      <c r="AE263" s="26">
        <v>10083.389346609383</v>
      </c>
      <c r="AF263" s="26">
        <v>18.754754464285714</v>
      </c>
      <c r="AG263" s="26">
        <v>23186.065340293484</v>
      </c>
      <c r="AH263" s="26">
        <v>50513.215425156246</v>
      </c>
      <c r="AI263" s="26">
        <v>0</v>
      </c>
      <c r="AJ263" s="26">
        <v>372.56151355023911</v>
      </c>
      <c r="AK263" s="26">
        <v>4181.3077334375103</v>
      </c>
      <c r="AL263" s="26">
        <v>26587.603000999999</v>
      </c>
      <c r="AM263" s="26">
        <v>15572.371820156281</v>
      </c>
      <c r="AN263" s="26">
        <v>13173.86131375</v>
      </c>
      <c r="AO263" s="26">
        <v>49054.926104301092</v>
      </c>
      <c r="AP263" s="26">
        <v>836.36500549316395</v>
      </c>
      <c r="AQ263" s="26">
        <v>44232.267322307918</v>
      </c>
      <c r="AR263" s="26">
        <v>51103.754347384325</v>
      </c>
      <c r="AS263" s="26">
        <v>60846.390445234392</v>
      </c>
      <c r="AT263" s="26">
        <v>21701.637091776629</v>
      </c>
      <c r="AU263" s="26">
        <v>52038.822795921893</v>
      </c>
      <c r="AV263" s="26">
        <v>29215.253767317205</v>
      </c>
      <c r="AW263" s="26">
        <v>11067.935937279297</v>
      </c>
      <c r="AX263" s="26">
        <v>49031.054622628944</v>
      </c>
      <c r="AY263" s="26">
        <v>36079.98839833284</v>
      </c>
    </row>
    <row r="264" spans="1:51" x14ac:dyDescent="0.25">
      <c r="A264" s="24">
        <v>44603</v>
      </c>
      <c r="B264" s="25">
        <v>23</v>
      </c>
      <c r="C264" s="26">
        <v>25722.130099648683</v>
      </c>
      <c r="D264" s="26">
        <v>39294.850559037601</v>
      </c>
      <c r="E264" s="26">
        <v>15370.575178359391</v>
      </c>
      <c r="F264" s="26">
        <v>48673.908185375003</v>
      </c>
      <c r="G264" s="26">
        <v>26467.658615703123</v>
      </c>
      <c r="H264" s="26">
        <v>7940.5884864843829</v>
      </c>
      <c r="I264" s="26">
        <v>25735.929193140637</v>
      </c>
      <c r="J264" s="26">
        <v>165.34996795654291</v>
      </c>
      <c r="K264" s="26">
        <v>17204.547846620182</v>
      </c>
      <c r="L264" s="26">
        <v>7545.5874880770925</v>
      </c>
      <c r="M264" s="26">
        <v>30683.913558605778</v>
      </c>
      <c r="N264" s="26">
        <v>24754.661938625009</v>
      </c>
      <c r="O264" s="26">
        <v>41319.497659020097</v>
      </c>
      <c r="P264" s="26">
        <v>8970.2169562265735</v>
      </c>
      <c r="Q264" s="26">
        <v>32.921114141464223</v>
      </c>
      <c r="R264" s="26">
        <v>6820.0343141406302</v>
      </c>
      <c r="S264" s="26">
        <v>52215.283717646264</v>
      </c>
      <c r="T264" s="26">
        <v>13692.746514664068</v>
      </c>
      <c r="U264" s="26">
        <v>7789.4628465550159</v>
      </c>
      <c r="V264" s="26">
        <v>64927.487968520174</v>
      </c>
      <c r="W264" s="26">
        <v>4054.39392012501</v>
      </c>
      <c r="X264" s="26">
        <v>6697.880688819213</v>
      </c>
      <c r="Y264" s="26">
        <v>25906.315874944277</v>
      </c>
      <c r="Z264" s="26">
        <v>227.76424224853514</v>
      </c>
      <c r="AA264" s="26">
        <v>25060.069541812514</v>
      </c>
      <c r="AB264" s="26">
        <v>15463.47090265207</v>
      </c>
      <c r="AC264" s="26">
        <v>22818.488891612618</v>
      </c>
      <c r="AD264" s="26">
        <v>40910.426416219139</v>
      </c>
      <c r="AE264" s="26">
        <v>9211.6109748203307</v>
      </c>
      <c r="AF264" s="26">
        <v>18.754754464285714</v>
      </c>
      <c r="AG264" s="26">
        <v>22036.675690855987</v>
      </c>
      <c r="AH264" s="26">
        <v>48878.387452499999</v>
      </c>
      <c r="AI264" s="26">
        <v>0</v>
      </c>
      <c r="AJ264" s="26">
        <v>376.13603127898398</v>
      </c>
      <c r="AK264" s="26">
        <v>4105.3337032265699</v>
      </c>
      <c r="AL264" s="26">
        <v>25763.029392906268</v>
      </c>
      <c r="AM264" s="26">
        <v>14700.280518140669</v>
      </c>
      <c r="AN264" s="26">
        <v>12357.588433031251</v>
      </c>
      <c r="AO264" s="26">
        <v>46906.508379457344</v>
      </c>
      <c r="AP264" s="26">
        <v>814.52928161621207</v>
      </c>
      <c r="AQ264" s="26">
        <v>41734.17918446417</v>
      </c>
      <c r="AR264" s="26">
        <v>48627.321645939002</v>
      </c>
      <c r="AS264" s="26">
        <v>58305.580425859385</v>
      </c>
      <c r="AT264" s="26">
        <v>23270.616113276636</v>
      </c>
      <c r="AU264" s="26">
        <v>48945.397530453141</v>
      </c>
      <c r="AV264" s="26">
        <v>26745.645002567213</v>
      </c>
      <c r="AW264" s="26">
        <v>11464.929086046872</v>
      </c>
      <c r="AX264" s="26">
        <v>47068.304316675807</v>
      </c>
      <c r="AY264" s="26">
        <v>33608.751505989087</v>
      </c>
    </row>
    <row r="265" spans="1:51" x14ac:dyDescent="0.25">
      <c r="A265" s="24">
        <v>44603</v>
      </c>
      <c r="B265" s="25">
        <v>24</v>
      </c>
      <c r="C265" s="26">
        <v>23862.669587664306</v>
      </c>
      <c r="D265" s="26">
        <v>36583.051136162598</v>
      </c>
      <c r="E265" s="26">
        <v>14299.072382265638</v>
      </c>
      <c r="F265" s="26">
        <v>44371.422442531257</v>
      </c>
      <c r="G265" s="26">
        <v>23900.373807031254</v>
      </c>
      <c r="H265" s="26">
        <v>8138.499928265649</v>
      </c>
      <c r="I265" s="26">
        <v>23665.19635569142</v>
      </c>
      <c r="J265" s="26">
        <v>147.3514213562012</v>
      </c>
      <c r="K265" s="26">
        <v>15857.104211651433</v>
      </c>
      <c r="L265" s="26">
        <v>7243.8851469599349</v>
      </c>
      <c r="M265" s="26">
        <v>29956.769356426452</v>
      </c>
      <c r="N265" s="26">
        <v>22901.778015265627</v>
      </c>
      <c r="O265" s="26">
        <v>37911.277463988845</v>
      </c>
      <c r="P265" s="26">
        <v>8520.7343267265769</v>
      </c>
      <c r="Q265" s="26">
        <v>32.712060384750366</v>
      </c>
      <c r="R265" s="26">
        <v>6313.3528048632816</v>
      </c>
      <c r="S265" s="26">
        <v>48227.495714380639</v>
      </c>
      <c r="T265" s="26">
        <v>12828.052253984388</v>
      </c>
      <c r="U265" s="26">
        <v>7408.5341706018753</v>
      </c>
      <c r="V265" s="26">
        <v>58187.350852113923</v>
      </c>
      <c r="W265" s="26">
        <v>3652.0837584609399</v>
      </c>
      <c r="X265" s="26">
        <v>6213.2648628192364</v>
      </c>
      <c r="Y265" s="26">
        <v>24684.348924773611</v>
      </c>
      <c r="Z265" s="26">
        <v>246.60766143798838</v>
      </c>
      <c r="AA265" s="26">
        <v>22504.958877140634</v>
      </c>
      <c r="AB265" s="26">
        <v>14159.695663214548</v>
      </c>
      <c r="AC265" s="26">
        <v>21469.685050839362</v>
      </c>
      <c r="AD265" s="26">
        <v>37487.994768156641</v>
      </c>
      <c r="AE265" s="26">
        <v>8971.5689944687638</v>
      </c>
      <c r="AF265" s="26">
        <v>18.754754464285714</v>
      </c>
      <c r="AG265" s="26">
        <v>20238.307461387234</v>
      </c>
      <c r="AH265" s="26">
        <v>43913.913638687503</v>
      </c>
      <c r="AI265" s="26">
        <v>0</v>
      </c>
      <c r="AJ265" s="26">
        <v>356.23539051653114</v>
      </c>
      <c r="AK265" s="26">
        <v>3734.41458239844</v>
      </c>
      <c r="AL265" s="26">
        <v>23424.244151750019</v>
      </c>
      <c r="AM265" s="26">
        <v>12980.22044457817</v>
      </c>
      <c r="AN265" s="26">
        <v>11801.07270779688</v>
      </c>
      <c r="AO265" s="26">
        <v>43390.354552582343</v>
      </c>
      <c r="AP265" s="26">
        <v>756.01248168945301</v>
      </c>
      <c r="AQ265" s="26">
        <v>39023.796262948556</v>
      </c>
      <c r="AR265" s="26">
        <v>45424.706887657761</v>
      </c>
      <c r="AS265" s="26">
        <v>53637.005113031271</v>
      </c>
      <c r="AT265" s="26">
        <v>18990.510442870371</v>
      </c>
      <c r="AU265" s="26">
        <v>45103.060673734391</v>
      </c>
      <c r="AV265" s="26">
        <v>19490.707224598449</v>
      </c>
      <c r="AW265" s="26">
        <v>18014.982602166016</v>
      </c>
      <c r="AX265" s="26">
        <v>43343.459392703146</v>
      </c>
      <c r="AY265" s="26">
        <v>31206.11394164533</v>
      </c>
    </row>
    <row r="266" spans="1:51" x14ac:dyDescent="0.25">
      <c r="A266" s="24">
        <v>44604</v>
      </c>
      <c r="B266" s="25">
        <v>1</v>
      </c>
      <c r="C266" s="26">
        <v>21598.345370976811</v>
      </c>
      <c r="D266" s="26">
        <v>33138.693305506356</v>
      </c>
      <c r="E266" s="26">
        <v>12760.23304384378</v>
      </c>
      <c r="F266" s="26">
        <v>39933.233731703134</v>
      </c>
      <c r="G266" s="26">
        <v>20798.672474015606</v>
      </c>
      <c r="H266" s="26">
        <v>8078.8874500625097</v>
      </c>
      <c r="I266" s="26">
        <v>21577.777904269533</v>
      </c>
      <c r="J266" s="26">
        <v>132.83380317687991</v>
      </c>
      <c r="K266" s="26">
        <v>14029.599201456123</v>
      </c>
      <c r="L266" s="26">
        <v>7355.0832622098969</v>
      </c>
      <c r="M266" s="26">
        <v>28393.545901328045</v>
      </c>
      <c r="N266" s="26">
        <v>20939.403965562524</v>
      </c>
      <c r="O266" s="26">
        <v>34409.629541199793</v>
      </c>
      <c r="P266" s="26">
        <v>7925.4021453711084</v>
      </c>
      <c r="Q266" s="26">
        <v>32.581015703201302</v>
      </c>
      <c r="R266" s="26">
        <v>5619.3184318671829</v>
      </c>
      <c r="S266" s="26">
        <v>43152.883478130636</v>
      </c>
      <c r="T266" s="26">
        <v>11949.121907257822</v>
      </c>
      <c r="U266" s="26">
        <v>6953.5256095550058</v>
      </c>
      <c r="V266" s="26">
        <v>54825.05389839517</v>
      </c>
      <c r="W266" s="26">
        <v>3262.2982409297001</v>
      </c>
      <c r="X266" s="26">
        <v>5140.1591358192227</v>
      </c>
      <c r="Y266" s="26">
        <v>23626.755567651995</v>
      </c>
      <c r="Z266" s="26">
        <v>216.17001571655271</v>
      </c>
      <c r="AA266" s="26">
        <v>19154.864486601586</v>
      </c>
      <c r="AB266" s="26">
        <v>13173.159916862989</v>
      </c>
      <c r="AC266" s="26">
        <v>19736.576089994858</v>
      </c>
      <c r="AD266" s="26">
        <v>33388.761168594137</v>
      </c>
      <c r="AE266" s="26">
        <v>8322.8939500781398</v>
      </c>
      <c r="AF266" s="26">
        <v>18.754754464285714</v>
      </c>
      <c r="AG266" s="26">
        <v>18180.576047105984</v>
      </c>
      <c r="AH266" s="26">
        <v>36479.153876875003</v>
      </c>
      <c r="AI266" s="26">
        <v>0</v>
      </c>
      <c r="AJ266" s="26">
        <v>350.02211591696476</v>
      </c>
      <c r="AK266" s="26">
        <v>3254.2333443984398</v>
      </c>
      <c r="AL266" s="26">
        <v>20791.756383406271</v>
      </c>
      <c r="AM266" s="26">
        <v>10928.057257359416</v>
      </c>
      <c r="AN266" s="26">
        <v>11245.28601001563</v>
      </c>
      <c r="AO266" s="26">
        <v>39611.434701613587</v>
      </c>
      <c r="AP266" s="26">
        <v>699.92619323730491</v>
      </c>
      <c r="AQ266" s="26">
        <v>36203.179646729826</v>
      </c>
      <c r="AR266" s="26">
        <v>41244.51170968121</v>
      </c>
      <c r="AS266" s="26">
        <v>47383.158184703148</v>
      </c>
      <c r="AT266" s="26">
        <v>19775.02955868288</v>
      </c>
      <c r="AU266" s="26">
        <v>41079.54141103127</v>
      </c>
      <c r="AV266" s="26">
        <v>13707.899170535973</v>
      </c>
      <c r="AW266" s="26">
        <v>19903.413552515623</v>
      </c>
      <c r="AX266" s="26">
        <v>38635.830712023439</v>
      </c>
      <c r="AY266" s="26">
        <v>28835.396543192197</v>
      </c>
    </row>
    <row r="267" spans="1:51" x14ac:dyDescent="0.25">
      <c r="A267" s="24">
        <v>44604</v>
      </c>
      <c r="B267" s="25">
        <v>2</v>
      </c>
      <c r="C267" s="26">
        <v>20135.428056258046</v>
      </c>
      <c r="D267" s="26">
        <v>29374.348161381356</v>
      </c>
      <c r="E267" s="26">
        <v>11583.25922159376</v>
      </c>
      <c r="F267" s="26">
        <v>36226.414724328148</v>
      </c>
      <c r="G267" s="26">
        <v>17673.259693921889</v>
      </c>
      <c r="H267" s="26">
        <v>7994.3211120781398</v>
      </c>
      <c r="I267" s="26">
        <v>19827.456488753916</v>
      </c>
      <c r="J267" s="26">
        <v>114.04993629455559</v>
      </c>
      <c r="K267" s="26">
        <v>12447.027678042054</v>
      </c>
      <c r="L267" s="26">
        <v>7431.2837955067826</v>
      </c>
      <c r="M267" s="26">
        <v>26245.760678197817</v>
      </c>
      <c r="N267" s="26">
        <v>19136.513766968746</v>
      </c>
      <c r="O267" s="26">
        <v>31471.657331215421</v>
      </c>
      <c r="P267" s="26">
        <v>7148.6970979648486</v>
      </c>
      <c r="Q267" s="26">
        <v>31.190381258010863</v>
      </c>
      <c r="R267" s="26">
        <v>4852.0975404492201</v>
      </c>
      <c r="S267" s="26">
        <v>37627.083924990016</v>
      </c>
      <c r="T267" s="26">
        <v>11209.453750539071</v>
      </c>
      <c r="U267" s="26">
        <v>6485.4252750940659</v>
      </c>
      <c r="V267" s="26">
        <v>49518.769725832681</v>
      </c>
      <c r="W267" s="26">
        <v>2747.0460003906301</v>
      </c>
      <c r="X267" s="26">
        <v>5594.8453778191933</v>
      </c>
      <c r="Y267" s="26">
        <v>22942.623752593241</v>
      </c>
      <c r="Z267" s="26">
        <v>232.35526855468751</v>
      </c>
      <c r="AA267" s="26">
        <v>16561.397042710974</v>
      </c>
      <c r="AB267" s="26">
        <v>12480.4415502458</v>
      </c>
      <c r="AC267" s="26">
        <v>18072.100811463344</v>
      </c>
      <c r="AD267" s="26">
        <v>29357.552801187892</v>
      </c>
      <c r="AE267" s="26">
        <v>6502.1709823828342</v>
      </c>
      <c r="AF267" s="26">
        <v>18.754754464285714</v>
      </c>
      <c r="AG267" s="26">
        <v>15903.197167855986</v>
      </c>
      <c r="AH267" s="26">
        <v>31318.092237093748</v>
      </c>
      <c r="AI267" s="26">
        <v>0</v>
      </c>
      <c r="AJ267" s="26">
        <v>380.75329376879199</v>
      </c>
      <c r="AK267" s="26">
        <v>3300.1137965156299</v>
      </c>
      <c r="AL267" s="26">
        <v>17976.869504531282</v>
      </c>
      <c r="AM267" s="26">
        <v>8905.1277178750352</v>
      </c>
      <c r="AN267" s="26">
        <v>10453.97533482813</v>
      </c>
      <c r="AO267" s="26">
        <v>35325.782164113596</v>
      </c>
      <c r="AP267" s="26">
        <v>668.50498962402401</v>
      </c>
      <c r="AQ267" s="26">
        <v>33724.215757913407</v>
      </c>
      <c r="AR267" s="26">
        <v>37368.318483142139</v>
      </c>
      <c r="AS267" s="26">
        <v>41515.10900960939</v>
      </c>
      <c r="AT267" s="26">
        <v>18849.154923182898</v>
      </c>
      <c r="AU267" s="26">
        <v>37046.104240375011</v>
      </c>
      <c r="AV267" s="26">
        <v>11706.234581848454</v>
      </c>
      <c r="AW267" s="26">
        <v>15618.330239416015</v>
      </c>
      <c r="AX267" s="26">
        <v>33442.660338691414</v>
      </c>
      <c r="AY267" s="26">
        <v>27077.680775770328</v>
      </c>
    </row>
    <row r="268" spans="1:51" x14ac:dyDescent="0.25">
      <c r="A268" s="24">
        <v>44604</v>
      </c>
      <c r="B268" s="25">
        <v>3</v>
      </c>
      <c r="C268" s="26">
        <v>19326.244747726803</v>
      </c>
      <c r="D268" s="26">
        <v>26988.823156568866</v>
      </c>
      <c r="E268" s="26">
        <v>11363.706324453142</v>
      </c>
      <c r="F268" s="26">
        <v>33849.888025156266</v>
      </c>
      <c r="G268" s="26">
        <v>15563.44871360939</v>
      </c>
      <c r="H268" s="26">
        <v>8088.6737267656445</v>
      </c>
      <c r="I268" s="26">
        <v>18681.257904285158</v>
      </c>
      <c r="J268" s="26">
        <v>105.45595550537109</v>
      </c>
      <c r="K268" s="26">
        <v>11353.467556049874</v>
      </c>
      <c r="L268" s="26">
        <v>7132.973990936488</v>
      </c>
      <c r="M268" s="26">
        <v>24789.271683525207</v>
      </c>
      <c r="N268" s="26">
        <v>17630.98482080469</v>
      </c>
      <c r="O268" s="26">
        <v>29298.567682270117</v>
      </c>
      <c r="P268" s="26">
        <v>6700.977241414068</v>
      </c>
      <c r="Q268" s="26">
        <v>30.314364292144781</v>
      </c>
      <c r="R268" s="26">
        <v>4399.342904632812</v>
      </c>
      <c r="S268" s="26">
        <v>33576.508379724408</v>
      </c>
      <c r="T268" s="26">
        <v>10638.463205687513</v>
      </c>
      <c r="U268" s="26">
        <v>6157.5683471878056</v>
      </c>
      <c r="V268" s="26">
        <v>45438.858174832683</v>
      </c>
      <c r="W268" s="26">
        <v>2279.8633059648478</v>
      </c>
      <c r="X268" s="26">
        <v>4898.5015258191943</v>
      </c>
      <c r="Y268" s="26">
        <v>21587.354450118459</v>
      </c>
      <c r="Z268" s="26">
        <v>221.3691407775878</v>
      </c>
      <c r="AA268" s="26">
        <v>14234.301515921887</v>
      </c>
      <c r="AB268" s="26">
        <v>12061.923908261419</v>
      </c>
      <c r="AC268" s="26">
        <v>17130.875823576076</v>
      </c>
      <c r="AD268" s="26">
        <v>26180.075435250394</v>
      </c>
      <c r="AE268" s="26">
        <v>6249.2034888515664</v>
      </c>
      <c r="AF268" s="26">
        <v>18.754754464285714</v>
      </c>
      <c r="AG268" s="26">
        <v>14262.126560074736</v>
      </c>
      <c r="AH268" s="26">
        <v>29373.486466749993</v>
      </c>
      <c r="AI268" s="26">
        <v>0</v>
      </c>
      <c r="AJ268" s="26">
        <v>400.75045809153022</v>
      </c>
      <c r="AK268" s="26">
        <v>3191.6565464453206</v>
      </c>
      <c r="AL268" s="26">
        <v>15891.72374548438</v>
      </c>
      <c r="AM268" s="26">
        <v>7617.9980301328378</v>
      </c>
      <c r="AN268" s="26">
        <v>9797.9210805781295</v>
      </c>
      <c r="AO268" s="26">
        <v>32062.244769832345</v>
      </c>
      <c r="AP268" s="26">
        <v>645.73858642578193</v>
      </c>
      <c r="AQ268" s="26">
        <v>32154.220048616509</v>
      </c>
      <c r="AR268" s="26">
        <v>34320.999922689014</v>
      </c>
      <c r="AS268" s="26">
        <v>37003.918519312516</v>
      </c>
      <c r="AT268" s="26">
        <v>17213.803495964086</v>
      </c>
      <c r="AU268" s="26">
        <v>34601.465668921912</v>
      </c>
      <c r="AV268" s="26">
        <v>11217.466092754705</v>
      </c>
      <c r="AW268" s="26">
        <v>11993.263300758786</v>
      </c>
      <c r="AX268" s="26">
        <v>29642.065075101567</v>
      </c>
      <c r="AY268" s="26">
        <v>25908.638869051567</v>
      </c>
    </row>
    <row r="269" spans="1:51" x14ac:dyDescent="0.25">
      <c r="A269" s="24">
        <v>44604</v>
      </c>
      <c r="B269" s="25">
        <v>4</v>
      </c>
      <c r="C269" s="26">
        <v>18767.16999402369</v>
      </c>
      <c r="D269" s="26">
        <v>24926.630690381353</v>
      </c>
      <c r="E269" s="26">
        <v>9994.2014403515695</v>
      </c>
      <c r="F269" s="26">
        <v>32199.287015421887</v>
      </c>
      <c r="G269" s="26">
        <v>16013.916116734397</v>
      </c>
      <c r="H269" s="26">
        <v>7672.0945586406415</v>
      </c>
      <c r="I269" s="26">
        <v>17885.948014257832</v>
      </c>
      <c r="J269" s="26">
        <v>97.569286346435604</v>
      </c>
      <c r="K269" s="26">
        <v>10380.962242565494</v>
      </c>
      <c r="L269" s="26">
        <v>6956.0762067958485</v>
      </c>
      <c r="M269" s="26">
        <v>22426.322287179151</v>
      </c>
      <c r="N269" s="26">
        <v>16384.212580132811</v>
      </c>
      <c r="O269" s="26">
        <v>27959.441439277922</v>
      </c>
      <c r="P269" s="26">
        <v>6422.7610430468712</v>
      </c>
      <c r="Q269" s="26">
        <v>29.580031597137459</v>
      </c>
      <c r="R269" s="26">
        <v>4054.2633002519538</v>
      </c>
      <c r="S269" s="26">
        <v>31117.985319083797</v>
      </c>
      <c r="T269" s="26">
        <v>10375.298810195321</v>
      </c>
      <c r="U269" s="26">
        <v>5952.2582487190657</v>
      </c>
      <c r="V269" s="26">
        <v>42874.460347176442</v>
      </c>
      <c r="W269" s="26">
        <v>2238.0973673789103</v>
      </c>
      <c r="X269" s="26">
        <v>4892.2979458191958</v>
      </c>
      <c r="Y269" s="26">
        <v>21650.627218591369</v>
      </c>
      <c r="Z269" s="26">
        <v>217.39471786499021</v>
      </c>
      <c r="AA269" s="26">
        <v>12377.878970960941</v>
      </c>
      <c r="AB269" s="26">
        <v>11533.720828534859</v>
      </c>
      <c r="AC269" s="26">
        <v>16170.387833253475</v>
      </c>
      <c r="AD269" s="26">
        <v>24225.44364853164</v>
      </c>
      <c r="AE269" s="26">
        <v>6320.7749942500222</v>
      </c>
      <c r="AF269" s="26">
        <v>18.754754464285714</v>
      </c>
      <c r="AG269" s="26">
        <v>13187.966605543486</v>
      </c>
      <c r="AH269" s="26">
        <v>27723.830766656261</v>
      </c>
      <c r="AI269" s="26">
        <v>0</v>
      </c>
      <c r="AJ269" s="26">
        <v>394.7726678182616</v>
      </c>
      <c r="AK269" s="26">
        <v>2786.8476679843798</v>
      </c>
      <c r="AL269" s="26">
        <v>14565.416961546902</v>
      </c>
      <c r="AM269" s="26">
        <v>6664.1851861094046</v>
      </c>
      <c r="AN269" s="26">
        <v>9346.01386787501</v>
      </c>
      <c r="AO269" s="26">
        <v>30002.946929394842</v>
      </c>
      <c r="AP269" s="26">
        <v>623.57394409179699</v>
      </c>
      <c r="AQ269" s="26">
        <v>30947.72476592123</v>
      </c>
      <c r="AR269" s="26">
        <v>32304.652667419479</v>
      </c>
      <c r="AS269" s="26">
        <v>33912.647111625018</v>
      </c>
      <c r="AT269" s="26">
        <v>16248.458597557892</v>
      </c>
      <c r="AU269" s="26">
        <v>32734.716037453152</v>
      </c>
      <c r="AV269" s="26">
        <v>12275.873452067201</v>
      </c>
      <c r="AW269" s="26">
        <v>7805.2324583681784</v>
      </c>
      <c r="AX269" s="26">
        <v>27214.609355253917</v>
      </c>
      <c r="AY269" s="26">
        <v>25173.197230426606</v>
      </c>
    </row>
    <row r="270" spans="1:51" x14ac:dyDescent="0.25">
      <c r="A270" s="24">
        <v>44604</v>
      </c>
      <c r="B270" s="25">
        <v>5</v>
      </c>
      <c r="C270" s="26">
        <v>18551.485217148682</v>
      </c>
      <c r="D270" s="26">
        <v>24122.776031693862</v>
      </c>
      <c r="E270" s="26">
        <v>9377.8723120000068</v>
      </c>
      <c r="F270" s="26">
        <v>31145.798964375015</v>
      </c>
      <c r="G270" s="26">
        <v>15988.196969000004</v>
      </c>
      <c r="H270" s="26">
        <v>7231.3707689375278</v>
      </c>
      <c r="I270" s="26">
        <v>17515.355386871121</v>
      </c>
      <c r="J270" s="26">
        <v>94.014089584350515</v>
      </c>
      <c r="K270" s="26">
        <v>10024.726817956112</v>
      </c>
      <c r="L270" s="26">
        <v>6573.3433249286645</v>
      </c>
      <c r="M270" s="26">
        <v>21548.818267441915</v>
      </c>
      <c r="N270" s="26">
        <v>15579.904161812508</v>
      </c>
      <c r="O270" s="26">
        <v>27281.515005488855</v>
      </c>
      <c r="P270" s="26">
        <v>6063.1426175195293</v>
      </c>
      <c r="Q270" s="26">
        <v>29.302238136291493</v>
      </c>
      <c r="R270" s="26">
        <v>3850.9719697226574</v>
      </c>
      <c r="S270" s="26">
        <v>29562.078822490028</v>
      </c>
      <c r="T270" s="26">
        <v>10159.138537851581</v>
      </c>
      <c r="U270" s="26">
        <v>5819.0669779690752</v>
      </c>
      <c r="V270" s="26">
        <v>41764.273343192064</v>
      </c>
      <c r="W270" s="26">
        <v>2072.7794944296884</v>
      </c>
      <c r="X270" s="26">
        <v>4047.0839708192016</v>
      </c>
      <c r="Y270" s="26">
        <v>21407.863651065116</v>
      </c>
      <c r="Z270" s="26">
        <v>260.56531890869149</v>
      </c>
      <c r="AA270" s="26">
        <v>10962.291765117199</v>
      </c>
      <c r="AB270" s="26">
        <v>11431.278275995788</v>
      </c>
      <c r="AC270" s="26">
        <v>16055.477972596378</v>
      </c>
      <c r="AD270" s="26">
        <v>23282.80402115664</v>
      </c>
      <c r="AE270" s="26">
        <v>6152.8953654687593</v>
      </c>
      <c r="AF270" s="26">
        <v>18.754754464285714</v>
      </c>
      <c r="AG270" s="26">
        <v>12627.254158199736</v>
      </c>
      <c r="AH270" s="26">
        <v>25171.163132437508</v>
      </c>
      <c r="AI270" s="26">
        <v>0</v>
      </c>
      <c r="AJ270" s="26">
        <v>412.02053993160359</v>
      </c>
      <c r="AK270" s="26">
        <v>3043.20449425782</v>
      </c>
      <c r="AL270" s="26">
        <v>13656.916939062519</v>
      </c>
      <c r="AM270" s="26">
        <v>6279.9359793828553</v>
      </c>
      <c r="AN270" s="26">
        <v>8916.746563328139</v>
      </c>
      <c r="AO270" s="26">
        <v>28523.74164167609</v>
      </c>
      <c r="AP270" s="26">
        <v>609.49160766601597</v>
      </c>
      <c r="AQ270" s="26">
        <v>30267.517768440739</v>
      </c>
      <c r="AR270" s="26">
        <v>31070.64792555229</v>
      </c>
      <c r="AS270" s="26">
        <v>32168.417445953164</v>
      </c>
      <c r="AT270" s="26">
        <v>15931.48874893285</v>
      </c>
      <c r="AU270" s="26">
        <v>31868.436109859405</v>
      </c>
      <c r="AV270" s="26">
        <v>13634.978808723448</v>
      </c>
      <c r="AW270" s="26">
        <v>5820.49749390332</v>
      </c>
      <c r="AX270" s="26">
        <v>25740.376946087905</v>
      </c>
      <c r="AY270" s="26">
        <v>24474.533015817222</v>
      </c>
    </row>
    <row r="271" spans="1:51" x14ac:dyDescent="0.25">
      <c r="A271" s="24">
        <v>44604</v>
      </c>
      <c r="B271" s="25">
        <v>6</v>
      </c>
      <c r="C271" s="26">
        <v>17811.721693070569</v>
      </c>
      <c r="D271" s="26">
        <v>24251.860015568862</v>
      </c>
      <c r="E271" s="26">
        <v>9806.7368998828297</v>
      </c>
      <c r="F271" s="26">
        <v>33088.126117078144</v>
      </c>
      <c r="G271" s="26">
        <v>15854.700075593766</v>
      </c>
      <c r="H271" s="26">
        <v>6655.7330008906592</v>
      </c>
      <c r="I271" s="26">
        <v>17632.93859780861</v>
      </c>
      <c r="J271" s="26">
        <v>91.835296630859503</v>
      </c>
      <c r="K271" s="26">
        <v>9986.5503504717417</v>
      </c>
      <c r="L271" s="26">
        <v>6804.1297945146098</v>
      </c>
      <c r="M271" s="26">
        <v>21454.018355826152</v>
      </c>
      <c r="N271" s="26">
        <v>15635.721742093749</v>
      </c>
      <c r="O271" s="26">
        <v>27142.77057360606</v>
      </c>
      <c r="P271" s="26">
        <v>5906.3802927851593</v>
      </c>
      <c r="Q271" s="26">
        <v>28.674594051361083</v>
      </c>
      <c r="R271" s="26">
        <v>3810.9113313925782</v>
      </c>
      <c r="S271" s="26">
        <v>28813.774683115033</v>
      </c>
      <c r="T271" s="26">
        <v>10141.896272000031</v>
      </c>
      <c r="U271" s="26">
        <v>5743.1299046018758</v>
      </c>
      <c r="V271" s="26">
        <v>40202.307715020179</v>
      </c>
      <c r="W271" s="26">
        <v>1998.5384640429691</v>
      </c>
      <c r="X271" s="26">
        <v>2984.6086578191971</v>
      </c>
      <c r="Y271" s="26">
        <v>22133.26307361932</v>
      </c>
      <c r="Z271" s="26">
        <v>235.7047341918946</v>
      </c>
      <c r="AA271" s="26">
        <v>10818.901869656276</v>
      </c>
      <c r="AB271" s="26">
        <v>11462.002160316099</v>
      </c>
      <c r="AC271" s="26">
        <v>15860.815548561741</v>
      </c>
      <c r="AD271" s="26">
        <v>22829.588775156644</v>
      </c>
      <c r="AE271" s="26">
        <v>6323.5428611953303</v>
      </c>
      <c r="AF271" s="26">
        <v>18.754754464285714</v>
      </c>
      <c r="AG271" s="26">
        <v>12369.893146918486</v>
      </c>
      <c r="AH271" s="26">
        <v>24955.917877937507</v>
      </c>
      <c r="AI271" s="26">
        <v>0</v>
      </c>
      <c r="AJ271" s="26">
        <v>394.99544724639264</v>
      </c>
      <c r="AK271" s="26">
        <v>3360.91742453906</v>
      </c>
      <c r="AL271" s="26">
        <v>13229.96287893752</v>
      </c>
      <c r="AM271" s="26">
        <v>5731.3643862266072</v>
      </c>
      <c r="AN271" s="26">
        <v>8796.4370539375104</v>
      </c>
      <c r="AO271" s="26">
        <v>27731.141324144839</v>
      </c>
      <c r="AP271" s="26">
        <v>606.28645324707009</v>
      </c>
      <c r="AQ271" s="26">
        <v>29885.683463706373</v>
      </c>
      <c r="AR271" s="26">
        <v>30485.728881282754</v>
      </c>
      <c r="AS271" s="26">
        <v>31587.315589937509</v>
      </c>
      <c r="AT271" s="26">
        <v>15550.636299573503</v>
      </c>
      <c r="AU271" s="26">
        <v>31572.485634296911</v>
      </c>
      <c r="AV271" s="26">
        <v>14021.008550707842</v>
      </c>
      <c r="AW271" s="26">
        <v>5182.2758173740249</v>
      </c>
      <c r="AX271" s="26">
        <v>25139.412113109371</v>
      </c>
      <c r="AY271" s="26">
        <v>24718.503044223424</v>
      </c>
    </row>
    <row r="272" spans="1:51" x14ac:dyDescent="0.25">
      <c r="A272" s="24">
        <v>44604</v>
      </c>
      <c r="B272" s="25">
        <v>7</v>
      </c>
      <c r="C272" s="26">
        <v>18161.009689492443</v>
      </c>
      <c r="D272" s="26">
        <v>24456.283207568864</v>
      </c>
      <c r="E272" s="26">
        <v>9574.0319222109501</v>
      </c>
      <c r="F272" s="26">
        <v>34471.512930031276</v>
      </c>
      <c r="G272" s="26">
        <v>16187.439346437512</v>
      </c>
      <c r="H272" s="26">
        <v>5974.3993771484511</v>
      </c>
      <c r="I272" s="26">
        <v>18155.825484242188</v>
      </c>
      <c r="J272" s="26">
        <v>98.446611404418903</v>
      </c>
      <c r="K272" s="26">
        <v>10114.992388049872</v>
      </c>
      <c r="L272" s="26">
        <v>6860.6201665380622</v>
      </c>
      <c r="M272" s="26">
        <v>19814.201364823628</v>
      </c>
      <c r="N272" s="26">
        <v>16069.761383249999</v>
      </c>
      <c r="O272" s="26">
        <v>27864.236465840429</v>
      </c>
      <c r="P272" s="26">
        <v>5880.1018907890757</v>
      </c>
      <c r="Q272" s="26">
        <v>28.743900684356696</v>
      </c>
      <c r="R272" s="26">
        <v>3854.582326925783</v>
      </c>
      <c r="S272" s="26">
        <v>29040.521377490037</v>
      </c>
      <c r="T272" s="26">
        <v>10240.925126492211</v>
      </c>
      <c r="U272" s="26">
        <v>5723.815229523756</v>
      </c>
      <c r="V272" s="26">
        <v>39213.960100645192</v>
      </c>
      <c r="W272" s="26">
        <v>2022.8826208828136</v>
      </c>
      <c r="X272" s="26">
        <v>4239.2104938192042</v>
      </c>
      <c r="Y272" s="26">
        <v>21782.889107148516</v>
      </c>
      <c r="Z272" s="26">
        <v>249.41855560302739</v>
      </c>
      <c r="AA272" s="26">
        <v>11618.723980078126</v>
      </c>
      <c r="AB272" s="26">
        <v>11583.434444870789</v>
      </c>
      <c r="AC272" s="26">
        <v>15941.901515365284</v>
      </c>
      <c r="AD272" s="26">
        <v>23250.511308844143</v>
      </c>
      <c r="AE272" s="26">
        <v>5960.8406770703323</v>
      </c>
      <c r="AF272" s="26">
        <v>18.754754464285714</v>
      </c>
      <c r="AG272" s="26">
        <v>12422.629978918485</v>
      </c>
      <c r="AH272" s="26">
        <v>25223.507035843752</v>
      </c>
      <c r="AI272" s="26">
        <v>0</v>
      </c>
      <c r="AJ272" s="26">
        <v>387.21775958726272</v>
      </c>
      <c r="AK272" s="26">
        <v>3526.7022289843799</v>
      </c>
      <c r="AL272" s="26">
        <v>13423.125555890651</v>
      </c>
      <c r="AM272" s="26">
        <v>5626.601858585951</v>
      </c>
      <c r="AN272" s="26">
        <v>8770.1711154062596</v>
      </c>
      <c r="AO272" s="26">
        <v>27580.709474551095</v>
      </c>
      <c r="AP272" s="26">
        <v>604.69245910644599</v>
      </c>
      <c r="AQ272" s="26">
        <v>30338.370846597016</v>
      </c>
      <c r="AR272" s="26">
        <v>30373.433121177277</v>
      </c>
      <c r="AS272" s="26">
        <v>31874.925121046894</v>
      </c>
      <c r="AT272" s="26">
        <v>16563.210818620388</v>
      </c>
      <c r="AU272" s="26">
        <v>31505.849651218788</v>
      </c>
      <c r="AV272" s="26">
        <v>14474.926729426601</v>
      </c>
      <c r="AW272" s="26">
        <v>5102.454061090828</v>
      </c>
      <c r="AX272" s="26">
        <v>25169.548284808632</v>
      </c>
      <c r="AY272" s="26">
        <v>24979.545431582836</v>
      </c>
    </row>
    <row r="273" spans="1:51" x14ac:dyDescent="0.25">
      <c r="A273" s="24">
        <v>44604</v>
      </c>
      <c r="B273" s="25">
        <v>8</v>
      </c>
      <c r="C273" s="26">
        <v>18336.709287414302</v>
      </c>
      <c r="D273" s="26">
        <v>22883.641566053237</v>
      </c>
      <c r="E273" s="26">
        <v>9346.3975509765678</v>
      </c>
      <c r="F273" s="26">
        <v>34812.331069453154</v>
      </c>
      <c r="G273" s="26">
        <v>15057.652022511316</v>
      </c>
      <c r="H273" s="26">
        <v>5229.2284386562596</v>
      </c>
      <c r="I273" s="26">
        <v>18423.844221042971</v>
      </c>
      <c r="J273" s="26">
        <v>103.0494709014892</v>
      </c>
      <c r="K273" s="26">
        <v>9961.5132362998811</v>
      </c>
      <c r="L273" s="26">
        <v>6364.0977459521009</v>
      </c>
      <c r="M273" s="26">
        <v>18703.705410943239</v>
      </c>
      <c r="N273" s="26">
        <v>15404.58339276562</v>
      </c>
      <c r="O273" s="26">
        <v>28729.281531332625</v>
      </c>
      <c r="P273" s="26">
        <v>5912.8678677893258</v>
      </c>
      <c r="Q273" s="26">
        <v>29.34201399993897</v>
      </c>
      <c r="R273" s="26">
        <v>3486.573123082032</v>
      </c>
      <c r="S273" s="26">
        <v>28026.289265380638</v>
      </c>
      <c r="T273" s="26">
        <v>9137.9439339609507</v>
      </c>
      <c r="U273" s="26">
        <v>5022.2693375237559</v>
      </c>
      <c r="V273" s="26">
        <v>37624.652665035821</v>
      </c>
      <c r="W273" s="26">
        <v>1960.6233545625</v>
      </c>
      <c r="X273" s="26">
        <v>6701.4029698191716</v>
      </c>
      <c r="Y273" s="26">
        <v>23139.356425932914</v>
      </c>
      <c r="Z273" s="26">
        <v>217.5750701904297</v>
      </c>
      <c r="AA273" s="26">
        <v>10234.880378351589</v>
      </c>
      <c r="AB273" s="26">
        <v>11875.346254761427</v>
      </c>
      <c r="AC273" s="26">
        <v>15388.777134133677</v>
      </c>
      <c r="AD273" s="26">
        <v>21741.943492078521</v>
      </c>
      <c r="AE273" s="26">
        <v>4988.8390532578132</v>
      </c>
      <c r="AF273" s="26">
        <v>18.754754464285714</v>
      </c>
      <c r="AG273" s="26">
        <v>12663.967191512234</v>
      </c>
      <c r="AH273" s="26">
        <v>22319.128132218753</v>
      </c>
      <c r="AI273" s="26">
        <v>32.882509948647957</v>
      </c>
      <c r="AJ273" s="26">
        <v>377.08402191975364</v>
      </c>
      <c r="AK273" s="26">
        <v>2905.3556762276844</v>
      </c>
      <c r="AL273" s="26">
        <v>12943.332937156281</v>
      </c>
      <c r="AM273" s="26">
        <v>4745.4335104140982</v>
      </c>
      <c r="AN273" s="26">
        <v>8819.3525169062596</v>
      </c>
      <c r="AO273" s="26">
        <v>26918.128747207342</v>
      </c>
      <c r="AP273" s="26">
        <v>534.55831406638117</v>
      </c>
      <c r="AQ273" s="26">
        <v>30846.887460284488</v>
      </c>
      <c r="AR273" s="26">
        <v>29737.772131396054</v>
      </c>
      <c r="AS273" s="26">
        <v>31051.8168367422</v>
      </c>
      <c r="AT273" s="26">
        <v>17488.032112417233</v>
      </c>
      <c r="AU273" s="26">
        <v>31265.012497562537</v>
      </c>
      <c r="AV273" s="26">
        <v>12722.040965114085</v>
      </c>
      <c r="AW273" s="26">
        <v>3707.2067379375098</v>
      </c>
      <c r="AX273" s="26">
        <v>23510.745109861331</v>
      </c>
      <c r="AY273" s="26">
        <v>25642.002450926575</v>
      </c>
    </row>
    <row r="274" spans="1:51" x14ac:dyDescent="0.25">
      <c r="A274" s="24">
        <v>44604</v>
      </c>
      <c r="B274" s="25">
        <v>9</v>
      </c>
      <c r="C274" s="26">
        <v>19946.633749883043</v>
      </c>
      <c r="D274" s="26">
        <v>25153.090272850106</v>
      </c>
      <c r="E274" s="26">
        <v>9613.6876248984609</v>
      </c>
      <c r="F274" s="26">
        <v>38163.04134317187</v>
      </c>
      <c r="G274" s="26">
        <v>16628.659100226883</v>
      </c>
      <c r="H274" s="26">
        <v>5969.459196531272</v>
      </c>
      <c r="I274" s="26">
        <v>21269.930901359385</v>
      </c>
      <c r="J274" s="26">
        <v>120.0728054046631</v>
      </c>
      <c r="K274" s="26">
        <v>10913.133810510823</v>
      </c>
      <c r="L274" s="26">
        <v>6444.5869440302313</v>
      </c>
      <c r="M274" s="26">
        <v>20666.569340216905</v>
      </c>
      <c r="N274" s="26">
        <v>16207.728910000011</v>
      </c>
      <c r="O274" s="26">
        <v>31785.443702527922</v>
      </c>
      <c r="P274" s="26">
        <v>5802.9221295809821</v>
      </c>
      <c r="Q274" s="26">
        <v>29.91615564537048</v>
      </c>
      <c r="R274" s="26">
        <v>3690.7989964609378</v>
      </c>
      <c r="S274" s="26">
        <v>30410.085022083782</v>
      </c>
      <c r="T274" s="26">
        <v>9360.7153994297114</v>
      </c>
      <c r="U274" s="26">
        <v>5202.5257286253263</v>
      </c>
      <c r="V274" s="26">
        <v>39819.819320676441</v>
      </c>
      <c r="W274" s="26">
        <v>2204.5887276406352</v>
      </c>
      <c r="X274" s="26">
        <v>6391.6414108191802</v>
      </c>
      <c r="Y274" s="26">
        <v>23255.692739729842</v>
      </c>
      <c r="Z274" s="26">
        <v>244.72707946777342</v>
      </c>
      <c r="AA274" s="26">
        <v>12610.148544640657</v>
      </c>
      <c r="AB274" s="26">
        <v>13398.215002542665</v>
      </c>
      <c r="AC274" s="26">
        <v>16039.377698466382</v>
      </c>
      <c r="AD274" s="26">
        <v>23406.177000875396</v>
      </c>
      <c r="AE274" s="26">
        <v>5611.6683917187602</v>
      </c>
      <c r="AF274" s="26">
        <v>18.754754464285714</v>
      </c>
      <c r="AG274" s="26">
        <v>13389.297053480987</v>
      </c>
      <c r="AH274" s="26">
        <v>23943.679121375008</v>
      </c>
      <c r="AI274" s="26">
        <v>386.30602823333726</v>
      </c>
      <c r="AJ274" s="26">
        <v>342.82786180263332</v>
      </c>
      <c r="AK274" s="26">
        <v>4101.2621752226232</v>
      </c>
      <c r="AL274" s="26">
        <v>13653.302432812543</v>
      </c>
      <c r="AM274" s="26">
        <v>5389.3967692187853</v>
      </c>
      <c r="AN274" s="26">
        <v>9200.8808670781309</v>
      </c>
      <c r="AO274" s="26">
        <v>28845.95738748859</v>
      </c>
      <c r="AP274" s="26">
        <v>621.97926664352485</v>
      </c>
      <c r="AQ274" s="26">
        <v>35768.717054706372</v>
      </c>
      <c r="AR274" s="26">
        <v>32340.316293478074</v>
      </c>
      <c r="AS274" s="26">
        <v>33908.144876453138</v>
      </c>
      <c r="AT274" s="26">
        <v>18433.131123057865</v>
      </c>
      <c r="AU274" s="26">
        <v>34565.320721468757</v>
      </c>
      <c r="AV274" s="26">
        <v>13899.971204957821</v>
      </c>
      <c r="AW274" s="26">
        <v>3525.3849124550816</v>
      </c>
      <c r="AX274" s="26">
        <v>25200.191904584</v>
      </c>
      <c r="AY274" s="26">
        <v>26738.338128254694</v>
      </c>
    </row>
    <row r="275" spans="1:51" x14ac:dyDescent="0.25">
      <c r="A275" s="24">
        <v>44604</v>
      </c>
      <c r="B275" s="25">
        <v>10</v>
      </c>
      <c r="C275" s="26">
        <v>22125.978044794014</v>
      </c>
      <c r="D275" s="26">
        <v>28922.384265725112</v>
      </c>
      <c r="E275" s="26">
        <v>11384.239492937515</v>
      </c>
      <c r="F275" s="26">
        <v>44920.452701609378</v>
      </c>
      <c r="G275" s="26">
        <v>20097.534351340433</v>
      </c>
      <c r="H275" s="26">
        <v>7241.6093795625184</v>
      </c>
      <c r="I275" s="26">
        <v>25396.680555351581</v>
      </c>
      <c r="J275" s="26">
        <v>135.834753036499</v>
      </c>
      <c r="K275" s="26">
        <v>12608.057787549882</v>
      </c>
      <c r="L275" s="26">
        <v>7032.1623832802361</v>
      </c>
      <c r="M275" s="26">
        <v>22756.851147530695</v>
      </c>
      <c r="N275" s="26">
        <v>18766.945878289072</v>
      </c>
      <c r="O275" s="26">
        <v>36909.222851691971</v>
      </c>
      <c r="P275" s="26">
        <v>4586.3421170710508</v>
      </c>
      <c r="Q275" s="26">
        <v>30.077665603637698</v>
      </c>
      <c r="R275" s="26">
        <v>4229.0076080078134</v>
      </c>
      <c r="S275" s="26">
        <v>35134.889905849399</v>
      </c>
      <c r="T275" s="26">
        <v>11284.795722812521</v>
      </c>
      <c r="U275" s="26">
        <v>5913.2985918128161</v>
      </c>
      <c r="V275" s="26">
        <v>45866.301592270174</v>
      </c>
      <c r="W275" s="26">
        <v>2797.6236786796999</v>
      </c>
      <c r="X275" s="26">
        <v>6453.4270548191807</v>
      </c>
      <c r="Y275" s="26">
        <v>25477.91672659606</v>
      </c>
      <c r="Z275" s="26">
        <v>235.87070266723626</v>
      </c>
      <c r="AA275" s="26">
        <v>15850.536313664074</v>
      </c>
      <c r="AB275" s="26">
        <v>15215.851080323937</v>
      </c>
      <c r="AC275" s="26">
        <v>18952.067409105563</v>
      </c>
      <c r="AD275" s="26">
        <v>27757.380733437905</v>
      </c>
      <c r="AE275" s="26">
        <v>6116.4630137031327</v>
      </c>
      <c r="AF275" s="26">
        <v>18.754754464285714</v>
      </c>
      <c r="AG275" s="26">
        <v>15591.076368699734</v>
      </c>
      <c r="AH275" s="26">
        <v>28273.156246281244</v>
      </c>
      <c r="AI275" s="26">
        <v>1015.2135524011956</v>
      </c>
      <c r="AJ275" s="26">
        <v>382.85658741363306</v>
      </c>
      <c r="AK275" s="26">
        <v>5705.1341622751224</v>
      </c>
      <c r="AL275" s="26">
        <v>15301.190817218792</v>
      </c>
      <c r="AM275" s="26">
        <v>6772.2269913828441</v>
      </c>
      <c r="AN275" s="26">
        <v>9398.5729137343787</v>
      </c>
      <c r="AO275" s="26">
        <v>32742.432009176093</v>
      </c>
      <c r="AP275" s="26">
        <v>725.87709045410202</v>
      </c>
      <c r="AQ275" s="26">
        <v>42714.754976495431</v>
      </c>
      <c r="AR275" s="26">
        <v>36866.61453367729</v>
      </c>
      <c r="AS275" s="26">
        <v>39034.290673125019</v>
      </c>
      <c r="AT275" s="26">
        <v>20260.20285037037</v>
      </c>
      <c r="AU275" s="26">
        <v>39538.659118218762</v>
      </c>
      <c r="AV275" s="26">
        <v>16299.01689409844</v>
      </c>
      <c r="AW275" s="26">
        <v>4446.8848701386851</v>
      </c>
      <c r="AX275" s="26">
        <v>29105.543814388682</v>
      </c>
      <c r="AY275" s="26">
        <v>28048.64543075471</v>
      </c>
    </row>
    <row r="276" spans="1:51" x14ac:dyDescent="0.25">
      <c r="A276" s="24">
        <v>44604</v>
      </c>
      <c r="B276" s="25">
        <v>11</v>
      </c>
      <c r="C276" s="26">
        <v>24765.846942053468</v>
      </c>
      <c r="D276" s="26">
        <v>31751.832359412612</v>
      </c>
      <c r="E276" s="26">
        <v>13432.544950140649</v>
      </c>
      <c r="F276" s="26">
        <v>51175.234321375006</v>
      </c>
      <c r="G276" s="26">
        <v>22880.860738205542</v>
      </c>
      <c r="H276" s="26">
        <v>7725.9302133906394</v>
      </c>
      <c r="I276" s="26">
        <v>29291.392675765648</v>
      </c>
      <c r="J276" s="26">
        <v>158.39218139648443</v>
      </c>
      <c r="K276" s="26">
        <v>13845.206498713946</v>
      </c>
      <c r="L276" s="26">
        <v>7131.029649717726</v>
      </c>
      <c r="M276" s="26">
        <v>24799.810249161499</v>
      </c>
      <c r="N276" s="26">
        <v>21480.29397160939</v>
      </c>
      <c r="O276" s="26">
        <v>41696.540263566974</v>
      </c>
      <c r="P276" s="26">
        <v>4276.3584625818585</v>
      </c>
      <c r="Q276" s="26">
        <v>30.602692199707043</v>
      </c>
      <c r="R276" s="26">
        <v>4801.8153963164059</v>
      </c>
      <c r="S276" s="26">
        <v>39109.328970099392</v>
      </c>
      <c r="T276" s="26">
        <v>13487.296961890641</v>
      </c>
      <c r="U276" s="26">
        <v>6990.7447125550152</v>
      </c>
      <c r="V276" s="26">
        <v>52634.096624082675</v>
      </c>
      <c r="W276" s="26">
        <v>3229.0772485000002</v>
      </c>
      <c r="X276" s="26">
        <v>6651.6913398191591</v>
      </c>
      <c r="Y276" s="26">
        <v>28754.595830517599</v>
      </c>
      <c r="Z276" s="26">
        <v>241.56010818481451</v>
      </c>
      <c r="AA276" s="26">
        <v>18741.146587843748</v>
      </c>
      <c r="AB276" s="26">
        <v>16628.204405245786</v>
      </c>
      <c r="AC276" s="26">
        <v>21114.032994549336</v>
      </c>
      <c r="AD276" s="26">
        <v>31866.957987906637</v>
      </c>
      <c r="AE276" s="26">
        <v>7160.8685825841558</v>
      </c>
      <c r="AF276" s="26">
        <v>18.754754464285714</v>
      </c>
      <c r="AG276" s="26">
        <v>17338.828975637236</v>
      </c>
      <c r="AH276" s="26">
        <v>31658.218941218751</v>
      </c>
      <c r="AI276" s="26">
        <v>1605.6061967491919</v>
      </c>
      <c r="AJ276" s="26">
        <v>619.50017244111007</v>
      </c>
      <c r="AK276" s="26">
        <v>5835.8553952972588</v>
      </c>
      <c r="AL276" s="26">
        <v>17451.931059234401</v>
      </c>
      <c r="AM276" s="26">
        <v>9156.2559130781556</v>
      </c>
      <c r="AN276" s="26">
        <v>10178.394729734389</v>
      </c>
      <c r="AO276" s="26">
        <v>36545.229222332346</v>
      </c>
      <c r="AP276" s="26">
        <v>788.4264526367192</v>
      </c>
      <c r="AQ276" s="26">
        <v>48072.61831535479</v>
      </c>
      <c r="AR276" s="26">
        <v>40601.283836524963</v>
      </c>
      <c r="AS276" s="26">
        <v>43742.51177431253</v>
      </c>
      <c r="AT276" s="26">
        <v>22122.286641245351</v>
      </c>
      <c r="AU276" s="26">
        <v>43766.990527984395</v>
      </c>
      <c r="AV276" s="26">
        <v>18239.101115504705</v>
      </c>
      <c r="AW276" s="26">
        <v>3367.3941389130823</v>
      </c>
      <c r="AX276" s="26">
        <v>32855.178952580085</v>
      </c>
      <c r="AY276" s="26">
        <v>31126.136231035936</v>
      </c>
    </row>
    <row r="277" spans="1:51" x14ac:dyDescent="0.25">
      <c r="A277" s="24">
        <v>44604</v>
      </c>
      <c r="B277" s="25">
        <v>12</v>
      </c>
      <c r="C277" s="26">
        <v>26173.637384708614</v>
      </c>
      <c r="D277" s="26">
        <v>33623.649725318857</v>
      </c>
      <c r="E277" s="26">
        <v>14887.594536578134</v>
      </c>
      <c r="F277" s="26">
        <v>54679.541522406253</v>
      </c>
      <c r="G277" s="26">
        <v>24989.983205537788</v>
      </c>
      <c r="H277" s="26">
        <v>7755.1521453750356</v>
      </c>
      <c r="I277" s="26">
        <v>31127.796226335926</v>
      </c>
      <c r="J277" s="26">
        <v>172.2515869140625</v>
      </c>
      <c r="K277" s="26">
        <v>14897.036232815515</v>
      </c>
      <c r="L277" s="26">
        <v>7428.3176828114883</v>
      </c>
      <c r="M277" s="26">
        <v>26202.006684277228</v>
      </c>
      <c r="N277" s="26">
        <v>23859.76060720313</v>
      </c>
      <c r="O277" s="26">
        <v>44262.811655379468</v>
      </c>
      <c r="P277" s="26">
        <v>4413.7516907912668</v>
      </c>
      <c r="Q277" s="26">
        <v>30.941468364715583</v>
      </c>
      <c r="R277" s="26">
        <v>5359.632505562502</v>
      </c>
      <c r="S277" s="26">
        <v>42984.817309677528</v>
      </c>
      <c r="T277" s="26">
        <v>14830.864773296902</v>
      </c>
      <c r="U277" s="26">
        <v>7897.8288197503152</v>
      </c>
      <c r="V277" s="26">
        <v>56907.607534645169</v>
      </c>
      <c r="W277" s="26">
        <v>3545.8721654843798</v>
      </c>
      <c r="X277" s="26">
        <v>5996.9501728192199</v>
      </c>
      <c r="Y277" s="26">
        <v>25600.864028582007</v>
      </c>
      <c r="Z277" s="26">
        <v>264.80298583984381</v>
      </c>
      <c r="AA277" s="26">
        <v>19789.168318484408</v>
      </c>
      <c r="AB277" s="26">
        <v>16696.049788714547</v>
      </c>
      <c r="AC277" s="26">
        <v>23386.539065605019</v>
      </c>
      <c r="AD277" s="26">
        <v>34706.358617937898</v>
      </c>
      <c r="AE277" s="26">
        <v>7707.2826746037163</v>
      </c>
      <c r="AF277" s="26">
        <v>18.754754464285714</v>
      </c>
      <c r="AG277" s="26">
        <v>18454.477190449736</v>
      </c>
      <c r="AH277" s="26">
        <v>35036.980904999989</v>
      </c>
      <c r="AI277" s="26">
        <v>2087.4872997268567</v>
      </c>
      <c r="AJ277" s="26">
        <v>725.00381792978749</v>
      </c>
      <c r="AK277" s="26">
        <v>6438.5883625968063</v>
      </c>
      <c r="AL277" s="26">
        <v>18828.272121843758</v>
      </c>
      <c r="AM277" s="26">
        <v>11421.431999937555</v>
      </c>
      <c r="AN277" s="26">
        <v>10391.918000703141</v>
      </c>
      <c r="AO277" s="26">
        <v>39721.358618301092</v>
      </c>
      <c r="AP277" s="26">
        <v>849.72201538085915</v>
      </c>
      <c r="AQ277" s="26">
        <v>51230.794112823525</v>
      </c>
      <c r="AR277" s="26">
        <v>43346.920616689014</v>
      </c>
      <c r="AS277" s="26">
        <v>47319.257366718768</v>
      </c>
      <c r="AT277" s="26">
        <v>21648.134233026598</v>
      </c>
      <c r="AU277" s="26">
        <v>46727.441509734395</v>
      </c>
      <c r="AV277" s="26">
        <v>20036.133080817206</v>
      </c>
      <c r="AW277" s="26">
        <v>3528.6417321279455</v>
      </c>
      <c r="AX277" s="26">
        <v>35660.589699412121</v>
      </c>
      <c r="AY277" s="26">
        <v>33278.401301801583</v>
      </c>
    </row>
    <row r="278" spans="1:51" x14ac:dyDescent="0.25">
      <c r="A278" s="24">
        <v>44604</v>
      </c>
      <c r="B278" s="25">
        <v>13</v>
      </c>
      <c r="C278" s="26">
        <v>27421.849095100461</v>
      </c>
      <c r="D278" s="26">
        <v>35774.504057881357</v>
      </c>
      <c r="E278" s="26">
        <v>15958.528066703147</v>
      </c>
      <c r="F278" s="26">
        <v>58066.627940468752</v>
      </c>
      <c r="G278" s="26">
        <v>26844.687790703952</v>
      </c>
      <c r="H278" s="26">
        <v>8037.2802740625357</v>
      </c>
      <c r="I278" s="26">
        <v>32310.622697960938</v>
      </c>
      <c r="J278" s="26">
        <v>180.15197372436518</v>
      </c>
      <c r="K278" s="26">
        <v>15556.410746167063</v>
      </c>
      <c r="L278" s="26">
        <v>7583.6782058974168</v>
      </c>
      <c r="M278" s="26">
        <v>26475.06014471301</v>
      </c>
      <c r="N278" s="26">
        <v>25527.46133082814</v>
      </c>
      <c r="O278" s="26">
        <v>46282.554018520103</v>
      </c>
      <c r="P278" s="26">
        <v>4286.2321221466982</v>
      </c>
      <c r="Q278" s="26">
        <v>31.559817844390878</v>
      </c>
      <c r="R278" s="26">
        <v>5814.979370675781</v>
      </c>
      <c r="S278" s="26">
        <v>45878.529365865019</v>
      </c>
      <c r="T278" s="26">
        <v>15836.236026546898</v>
      </c>
      <c r="U278" s="26">
        <v>8425.9898913909346</v>
      </c>
      <c r="V278" s="26">
        <v>60721.891175457669</v>
      </c>
      <c r="W278" s="26">
        <v>3736.6155739531305</v>
      </c>
      <c r="X278" s="26">
        <v>5591.4534268191437</v>
      </c>
      <c r="Y278" s="26">
        <v>28709.325693117986</v>
      </c>
      <c r="Z278" s="26">
        <v>288.77042037963861</v>
      </c>
      <c r="AA278" s="26">
        <v>21927.234158390642</v>
      </c>
      <c r="AB278" s="26">
        <v>17054.987988839537</v>
      </c>
      <c r="AC278" s="26">
        <v>24770.259215471207</v>
      </c>
      <c r="AD278" s="26">
        <v>37524.067294625405</v>
      </c>
      <c r="AE278" s="26">
        <v>7637.9344663077645</v>
      </c>
      <c r="AF278" s="26">
        <v>18.754754464285714</v>
      </c>
      <c r="AG278" s="26">
        <v>19617.575356262234</v>
      </c>
      <c r="AH278" s="26">
        <v>38290.715930093749</v>
      </c>
      <c r="AI278" s="26">
        <v>2408.4039931422426</v>
      </c>
      <c r="AJ278" s="26">
        <v>700.91179112740542</v>
      </c>
      <c r="AK278" s="26">
        <v>6733.4051930429541</v>
      </c>
      <c r="AL278" s="26">
        <v>20537.8014949844</v>
      </c>
      <c r="AM278" s="26">
        <v>12999.870677640653</v>
      </c>
      <c r="AN278" s="26">
        <v>10414.05669389063</v>
      </c>
      <c r="AO278" s="26">
        <v>42147.561698051097</v>
      </c>
      <c r="AP278" s="26">
        <v>808.46362304687511</v>
      </c>
      <c r="AQ278" s="26">
        <v>53156.507290034482</v>
      </c>
      <c r="AR278" s="26">
        <v>45638.442942837464</v>
      </c>
      <c r="AS278" s="26">
        <v>50579.522442953137</v>
      </c>
      <c r="AT278" s="26">
        <v>22953.891020339099</v>
      </c>
      <c r="AU278" s="26">
        <v>49224.805267546879</v>
      </c>
      <c r="AV278" s="26">
        <v>21042.062894817209</v>
      </c>
      <c r="AW278" s="26">
        <v>4585.3327336181728</v>
      </c>
      <c r="AX278" s="26">
        <v>38875.463991234385</v>
      </c>
      <c r="AY278" s="26">
        <v>35343.053688989072</v>
      </c>
    </row>
    <row r="279" spans="1:51" x14ac:dyDescent="0.25">
      <c r="A279" s="24">
        <v>44604</v>
      </c>
      <c r="B279" s="25">
        <v>14</v>
      </c>
      <c r="C279" s="26">
        <v>28768.468578786775</v>
      </c>
      <c r="D279" s="26">
        <v>37256.433697412605</v>
      </c>
      <c r="E279" s="26">
        <v>16932.593871546895</v>
      </c>
      <c r="F279" s="26">
        <v>61061.50884734375</v>
      </c>
      <c r="G279" s="26">
        <v>27742.339630036095</v>
      </c>
      <c r="H279" s="26">
        <v>7467.4585912031425</v>
      </c>
      <c r="I279" s="26">
        <v>33144.887808999993</v>
      </c>
      <c r="J279" s="26">
        <v>169.11225891113281</v>
      </c>
      <c r="K279" s="26">
        <v>16324.485887643623</v>
      </c>
      <c r="L279" s="26">
        <v>8240.9856702958677</v>
      </c>
      <c r="M279" s="26">
        <v>26263.916974519387</v>
      </c>
      <c r="N279" s="26">
        <v>27234.325351171879</v>
      </c>
      <c r="O279" s="26">
        <v>47608.823343691969</v>
      </c>
      <c r="P279" s="26">
        <v>5412.1602094242617</v>
      </c>
      <c r="Q279" s="26">
        <v>31.470589633941643</v>
      </c>
      <c r="R279" s="26">
        <v>6429.9065363671953</v>
      </c>
      <c r="S279" s="26">
        <v>48460.540666646266</v>
      </c>
      <c r="T279" s="26">
        <v>16384.376895062509</v>
      </c>
      <c r="U279" s="26">
        <v>8707.1443409534459</v>
      </c>
      <c r="V279" s="26">
        <v>65526.333907207663</v>
      </c>
      <c r="W279" s="26">
        <v>3907.2463664453207</v>
      </c>
      <c r="X279" s="26">
        <v>4523.8995028192003</v>
      </c>
      <c r="Y279" s="26">
        <v>28313.737802952728</v>
      </c>
      <c r="Z279" s="26">
        <v>314.48040679931648</v>
      </c>
      <c r="AA279" s="26">
        <v>23313.353250875018</v>
      </c>
      <c r="AB279" s="26">
        <v>17400.112022777041</v>
      </c>
      <c r="AC279" s="26">
        <v>25478.831232130022</v>
      </c>
      <c r="AD279" s="26">
        <v>40674.34148634415</v>
      </c>
      <c r="AE279" s="26">
        <v>8061.046326686318</v>
      </c>
      <c r="AF279" s="26">
        <v>18.754754464285714</v>
      </c>
      <c r="AG279" s="26">
        <v>21137.290652543488</v>
      </c>
      <c r="AH279" s="26">
        <v>41772.999388906253</v>
      </c>
      <c r="AI279" s="26">
        <v>2513.1942831762622</v>
      </c>
      <c r="AJ279" s="26">
        <v>640.61677825396509</v>
      </c>
      <c r="AK279" s="26">
        <v>6722.0127395610743</v>
      </c>
      <c r="AL279" s="26">
        <v>22268.940194093771</v>
      </c>
      <c r="AM279" s="26">
        <v>13941.383135031268</v>
      </c>
      <c r="AN279" s="26">
        <v>10679.55988929689</v>
      </c>
      <c r="AO279" s="26">
        <v>45246.454201894849</v>
      </c>
      <c r="AP279" s="26">
        <v>804.26718139648506</v>
      </c>
      <c r="AQ279" s="26">
        <v>54537.345968487592</v>
      </c>
      <c r="AR279" s="26">
        <v>48029.967738157757</v>
      </c>
      <c r="AS279" s="26">
        <v>54000.755542765663</v>
      </c>
      <c r="AT279" s="26">
        <v>23238.924304401618</v>
      </c>
      <c r="AU279" s="26">
        <v>51722.596892062509</v>
      </c>
      <c r="AV279" s="26">
        <v>23038.859104504707</v>
      </c>
      <c r="AW279" s="26">
        <v>6455.2011625566556</v>
      </c>
      <c r="AX279" s="26">
        <v>42746.08147694535</v>
      </c>
      <c r="AY279" s="26">
        <v>37137.116244754696</v>
      </c>
    </row>
    <row r="280" spans="1:51" x14ac:dyDescent="0.25">
      <c r="A280" s="24">
        <v>44604</v>
      </c>
      <c r="B280" s="25">
        <v>15</v>
      </c>
      <c r="C280" s="26">
        <v>27933.902389881077</v>
      </c>
      <c r="D280" s="26">
        <v>37826.456173162594</v>
      </c>
      <c r="E280" s="26">
        <v>17683.77809817189</v>
      </c>
      <c r="F280" s="26">
        <v>60442.533708500006</v>
      </c>
      <c r="G280" s="26">
        <v>29001.356188548423</v>
      </c>
      <c r="H280" s="26">
        <v>7182.2912492812848</v>
      </c>
      <c r="I280" s="26">
        <v>32368.479573281253</v>
      </c>
      <c r="J280" s="26">
        <v>171.68182373046881</v>
      </c>
      <c r="K280" s="26">
        <v>16401.357488612364</v>
      </c>
      <c r="L280" s="26">
        <v>8277.1085338192952</v>
      </c>
      <c r="M280" s="26">
        <v>26153.823045689256</v>
      </c>
      <c r="N280" s="26">
        <v>27829.542456984393</v>
      </c>
      <c r="O280" s="26">
        <v>46962.337672473222</v>
      </c>
      <c r="P280" s="26">
        <v>5310.4536008230616</v>
      </c>
      <c r="Q280" s="26">
        <v>32.326871755599967</v>
      </c>
      <c r="R280" s="26">
        <v>6817.8386776601665</v>
      </c>
      <c r="S280" s="26">
        <v>49879.903556474404</v>
      </c>
      <c r="T280" s="26">
        <v>16214.857561812521</v>
      </c>
      <c r="U280" s="26">
        <v>8706.7443767815748</v>
      </c>
      <c r="V280" s="26">
        <v>67343.588864332676</v>
      </c>
      <c r="W280" s="26">
        <v>4055.8206385859503</v>
      </c>
      <c r="X280" s="26">
        <v>6250.2065858192009</v>
      </c>
      <c r="Y280" s="26">
        <v>28079.588914330096</v>
      </c>
      <c r="Z280" s="26">
        <v>325.26544586181649</v>
      </c>
      <c r="AA280" s="26">
        <v>25023.350405796875</v>
      </c>
      <c r="AB280" s="26">
        <v>16908.138998558308</v>
      </c>
      <c r="AC280" s="26">
        <v>25317.095791436586</v>
      </c>
      <c r="AD280" s="26">
        <v>41514.975480969151</v>
      </c>
      <c r="AE280" s="26">
        <v>8455.81753652302</v>
      </c>
      <c r="AF280" s="26">
        <v>18.754754464285714</v>
      </c>
      <c r="AG280" s="26">
        <v>21324.254744855985</v>
      </c>
      <c r="AH280" s="26">
        <v>43481.784851843739</v>
      </c>
      <c r="AI280" s="26">
        <v>1948.7700046982861</v>
      </c>
      <c r="AJ280" s="26">
        <v>792.52253436611932</v>
      </c>
      <c r="AK280" s="26">
        <v>6816.964474445791</v>
      </c>
      <c r="AL280" s="26">
        <v>23908.074579484397</v>
      </c>
      <c r="AM280" s="26">
        <v>15392.182340234387</v>
      </c>
      <c r="AN280" s="26">
        <v>11678.7344285</v>
      </c>
      <c r="AO280" s="26">
        <v>46477.100536832339</v>
      </c>
      <c r="AP280" s="26">
        <v>797.61463928222781</v>
      </c>
      <c r="AQ280" s="26">
        <v>53981.680468612598</v>
      </c>
      <c r="AR280" s="26">
        <v>49297.533239056203</v>
      </c>
      <c r="AS280" s="26">
        <v>55990.833987718768</v>
      </c>
      <c r="AT280" s="26">
        <v>21452.772730870362</v>
      </c>
      <c r="AU280" s="26">
        <v>51843.401730062513</v>
      </c>
      <c r="AV280" s="26">
        <v>23764.413252317208</v>
      </c>
      <c r="AW280" s="26">
        <v>9054.3090332343836</v>
      </c>
      <c r="AX280" s="26">
        <v>44638.073296617207</v>
      </c>
      <c r="AY280" s="26">
        <v>36167.35143294216</v>
      </c>
    </row>
    <row r="281" spans="1:51" x14ac:dyDescent="0.25">
      <c r="A281" s="24">
        <v>44604</v>
      </c>
      <c r="B281" s="25">
        <v>16</v>
      </c>
      <c r="C281" s="26">
        <v>27924.399378881659</v>
      </c>
      <c r="D281" s="26">
        <v>37887.367721318849</v>
      </c>
      <c r="E281" s="26">
        <v>19464.579343296897</v>
      </c>
      <c r="F281" s="26">
        <v>58670.398718281256</v>
      </c>
      <c r="G281" s="26">
        <v>29071.266702977697</v>
      </c>
      <c r="H281" s="26">
        <v>7085.9018463047105</v>
      </c>
      <c r="I281" s="26">
        <v>31300.760694546891</v>
      </c>
      <c r="J281" s="26">
        <v>169.1300239562988</v>
      </c>
      <c r="K281" s="26">
        <v>16036.284683323323</v>
      </c>
      <c r="L281" s="26">
        <v>8278.4857920302529</v>
      </c>
      <c r="M281" s="26">
        <v>25392.661852280056</v>
      </c>
      <c r="N281" s="26">
        <v>28138.790976843764</v>
      </c>
      <c r="O281" s="26">
        <v>44982.569100988854</v>
      </c>
      <c r="P281" s="26">
        <v>5492.5713786969254</v>
      </c>
      <c r="Q281" s="26">
        <v>32.759921293258664</v>
      </c>
      <c r="R281" s="26">
        <v>6889.7628974257896</v>
      </c>
      <c r="S281" s="26">
        <v>49439.067183740037</v>
      </c>
      <c r="T281" s="26">
        <v>15580.935038625023</v>
      </c>
      <c r="U281" s="26">
        <v>8439.7033917659464</v>
      </c>
      <c r="V281" s="26">
        <v>65213.955094707679</v>
      </c>
      <c r="W281" s="26">
        <v>4049.0394174062499</v>
      </c>
      <c r="X281" s="26">
        <v>6906.1449138191765</v>
      </c>
      <c r="Y281" s="26">
        <v>28038.960694640264</v>
      </c>
      <c r="Z281" s="26">
        <v>333.22067871093759</v>
      </c>
      <c r="AA281" s="26">
        <v>25195.003568562512</v>
      </c>
      <c r="AB281" s="26">
        <v>16450.237779198927</v>
      </c>
      <c r="AC281" s="26">
        <v>24570.756261565581</v>
      </c>
      <c r="AD281" s="26">
        <v>41463.161648906644</v>
      </c>
      <c r="AE281" s="26">
        <v>7095.4561501089638</v>
      </c>
      <c r="AF281" s="26">
        <v>18.754754464285714</v>
      </c>
      <c r="AG281" s="26">
        <v>20892.360653605989</v>
      </c>
      <c r="AH281" s="26">
        <v>44519.974295656255</v>
      </c>
      <c r="AI281" s="26">
        <v>2237.3579688010987</v>
      </c>
      <c r="AJ281" s="26">
        <v>814.83085054542494</v>
      </c>
      <c r="AK281" s="26">
        <v>6973.3341900968662</v>
      </c>
      <c r="AL281" s="26">
        <v>22716.366493546899</v>
      </c>
      <c r="AM281" s="26">
        <v>16376.405880609416</v>
      </c>
      <c r="AN281" s="26">
        <v>11841.250800375001</v>
      </c>
      <c r="AO281" s="26">
        <v>46763.560682488598</v>
      </c>
      <c r="AP281" s="26">
        <v>779.67413330078114</v>
      </c>
      <c r="AQ281" s="26">
        <v>49872.113513136042</v>
      </c>
      <c r="AR281" s="26">
        <v>48969.175441626518</v>
      </c>
      <c r="AS281" s="26">
        <v>55925.170441531271</v>
      </c>
      <c r="AT281" s="26">
        <v>20782.385374589125</v>
      </c>
      <c r="AU281" s="26">
        <v>50582.337558078136</v>
      </c>
      <c r="AV281" s="26">
        <v>23055.996122723456</v>
      </c>
      <c r="AW281" s="26">
        <v>7904.295703802738</v>
      </c>
      <c r="AX281" s="26">
        <v>44838.30420811721</v>
      </c>
      <c r="AY281" s="26">
        <v>37657.276493317164</v>
      </c>
    </row>
    <row r="282" spans="1:51" x14ac:dyDescent="0.25">
      <c r="A282" s="24">
        <v>44604</v>
      </c>
      <c r="B282" s="25">
        <v>17</v>
      </c>
      <c r="C282" s="26">
        <v>26974.196302608896</v>
      </c>
      <c r="D282" s="26">
        <v>37578.481320318853</v>
      </c>
      <c r="E282" s="26">
        <v>19202.33870068752</v>
      </c>
      <c r="F282" s="26">
        <v>57236.278797343752</v>
      </c>
      <c r="G282" s="26">
        <v>29165.293803986868</v>
      </c>
      <c r="H282" s="26">
        <v>7034.2113662812662</v>
      </c>
      <c r="I282" s="26">
        <v>30319.458248609382</v>
      </c>
      <c r="J282" s="26">
        <v>173.40778350830081</v>
      </c>
      <c r="K282" s="26">
        <v>16004.572960034253</v>
      </c>
      <c r="L282" s="26">
        <v>8518.170499334914</v>
      </c>
      <c r="M282" s="26">
        <v>24568.606170446164</v>
      </c>
      <c r="N282" s="26">
        <v>28371.617584343763</v>
      </c>
      <c r="O282" s="26">
        <v>43508.644107410721</v>
      </c>
      <c r="P282" s="26">
        <v>5679.0078847896621</v>
      </c>
      <c r="Q282" s="26">
        <v>32.93540007591249</v>
      </c>
      <c r="R282" s="26">
        <v>6949.3228825664128</v>
      </c>
      <c r="S282" s="26">
        <v>48757.914331427528</v>
      </c>
      <c r="T282" s="26">
        <v>15092.69000546877</v>
      </c>
      <c r="U282" s="26">
        <v>8044.0568614846961</v>
      </c>
      <c r="V282" s="26">
        <v>63863.268843082675</v>
      </c>
      <c r="W282" s="26">
        <v>3974.4194870703195</v>
      </c>
      <c r="X282" s="26">
        <v>6836.4748228192357</v>
      </c>
      <c r="Y282" s="26">
        <v>27272.550356204181</v>
      </c>
      <c r="Z282" s="26">
        <v>357.41829223632828</v>
      </c>
      <c r="AA282" s="26">
        <v>24513.443791296882</v>
      </c>
      <c r="AB282" s="26">
        <v>16062.451663245809</v>
      </c>
      <c r="AC282" s="26">
        <v>24123.115825428398</v>
      </c>
      <c r="AD282" s="26">
        <v>41440.303155062895</v>
      </c>
      <c r="AE282" s="26">
        <v>6811.8168832158035</v>
      </c>
      <c r="AF282" s="26">
        <v>18.754754464285714</v>
      </c>
      <c r="AG282" s="26">
        <v>20538.069761543487</v>
      </c>
      <c r="AH282" s="26">
        <v>45310.587483812502</v>
      </c>
      <c r="AI282" s="26">
        <v>1875.1113421373229</v>
      </c>
      <c r="AJ282" s="26">
        <v>665.88552829039543</v>
      </c>
      <c r="AK282" s="26">
        <v>6940.8239864431753</v>
      </c>
      <c r="AL282" s="26">
        <v>22602.32543446877</v>
      </c>
      <c r="AM282" s="26">
        <v>16417.178352421881</v>
      </c>
      <c r="AN282" s="26">
        <v>11328.087990468761</v>
      </c>
      <c r="AO282" s="26">
        <v>46658.534803926086</v>
      </c>
      <c r="AP282" s="26">
        <v>819.53059387207099</v>
      </c>
      <c r="AQ282" s="26">
        <v>47613.6513296751</v>
      </c>
      <c r="AR282" s="26">
        <v>47893.613393720276</v>
      </c>
      <c r="AS282" s="26">
        <v>55395.040456281269</v>
      </c>
      <c r="AT282" s="26">
        <v>20275.930238995359</v>
      </c>
      <c r="AU282" s="26">
        <v>49336.014420203137</v>
      </c>
      <c r="AV282" s="26">
        <v>22883.65637122346</v>
      </c>
      <c r="AW282" s="26">
        <v>7148.0074464121099</v>
      </c>
      <c r="AX282" s="26">
        <v>44792.961069402372</v>
      </c>
      <c r="AY282" s="26">
        <v>38026.999739567189</v>
      </c>
    </row>
    <row r="283" spans="1:51" x14ac:dyDescent="0.25">
      <c r="A283" s="24">
        <v>44604</v>
      </c>
      <c r="B283" s="25">
        <v>18</v>
      </c>
      <c r="C283" s="26">
        <v>26249.777063322341</v>
      </c>
      <c r="D283" s="26">
        <v>37225.455721537612</v>
      </c>
      <c r="E283" s="26">
        <v>17968.35181082815</v>
      </c>
      <c r="F283" s="26">
        <v>56825.136657437513</v>
      </c>
      <c r="G283" s="26">
        <v>28365.587864604957</v>
      </c>
      <c r="H283" s="26">
        <v>6236.5638761250211</v>
      </c>
      <c r="I283" s="26">
        <v>29519.367346539086</v>
      </c>
      <c r="J283" s="26">
        <v>180.48135757446289</v>
      </c>
      <c r="K283" s="26">
        <v>15690.341000627994</v>
      </c>
      <c r="L283" s="26">
        <v>8513.0549545067934</v>
      </c>
      <c r="M283" s="26">
        <v>23995.461070881669</v>
      </c>
      <c r="N283" s="26">
        <v>28000.048751296883</v>
      </c>
      <c r="O283" s="26">
        <v>42626.551363309154</v>
      </c>
      <c r="P283" s="26">
        <v>6054.0070176022882</v>
      </c>
      <c r="Q283" s="26">
        <v>32.790855085372925</v>
      </c>
      <c r="R283" s="26">
        <v>6917.7489929101594</v>
      </c>
      <c r="S283" s="26">
        <v>48050.05309342753</v>
      </c>
      <c r="T283" s="26">
        <v>14458.974520031281</v>
      </c>
      <c r="U283" s="26">
        <v>7398.5454940784457</v>
      </c>
      <c r="V283" s="26">
        <v>62184.554487707675</v>
      </c>
      <c r="W283" s="26">
        <v>3875.2258658515593</v>
      </c>
      <c r="X283" s="26">
        <v>7774.3980998191919</v>
      </c>
      <c r="Y283" s="26">
        <v>27280.726971175372</v>
      </c>
      <c r="Z283" s="26">
        <v>323.33333770751949</v>
      </c>
      <c r="AA283" s="26">
        <v>24054.65674032033</v>
      </c>
      <c r="AB283" s="26">
        <v>15757.195643464558</v>
      </c>
      <c r="AC283" s="26">
        <v>23787.792753336049</v>
      </c>
      <c r="AD283" s="26">
        <v>41458.524453562895</v>
      </c>
      <c r="AE283" s="26">
        <v>7420.2099185106035</v>
      </c>
      <c r="AF283" s="26">
        <v>18.754754464285714</v>
      </c>
      <c r="AG283" s="26">
        <v>20342.999909355985</v>
      </c>
      <c r="AH283" s="26">
        <v>45785.815769406239</v>
      </c>
      <c r="AI283" s="26">
        <v>1382.8668141047829</v>
      </c>
      <c r="AJ283" s="26">
        <v>611.9260576282818</v>
      </c>
      <c r="AK283" s="26">
        <v>6712.5379807979116</v>
      </c>
      <c r="AL283" s="26">
        <v>23609.638697953138</v>
      </c>
      <c r="AM283" s="26">
        <v>16962.475918812503</v>
      </c>
      <c r="AN283" s="26">
        <v>11160.05764734377</v>
      </c>
      <c r="AO283" s="26">
        <v>46417.746367426094</v>
      </c>
      <c r="AP283" s="26">
        <v>759.46887207031398</v>
      </c>
      <c r="AQ283" s="26">
        <v>46417.918936800095</v>
      </c>
      <c r="AR283" s="26">
        <v>46705.777521899938</v>
      </c>
      <c r="AS283" s="26">
        <v>55201.352289890645</v>
      </c>
      <c r="AT283" s="26">
        <v>20724.32340468288</v>
      </c>
      <c r="AU283" s="26">
        <v>48445.364534765642</v>
      </c>
      <c r="AV283" s="26">
        <v>25063.25825097346</v>
      </c>
      <c r="AW283" s="26">
        <v>5850.2158782636761</v>
      </c>
      <c r="AX283" s="26">
        <v>44695.140740441442</v>
      </c>
      <c r="AY283" s="26">
        <v>37338.840054473454</v>
      </c>
    </row>
    <row r="284" spans="1:51" x14ac:dyDescent="0.25">
      <c r="A284" s="24">
        <v>44604</v>
      </c>
      <c r="B284" s="25">
        <v>19</v>
      </c>
      <c r="C284" s="26">
        <v>25537.950844958199</v>
      </c>
      <c r="D284" s="26">
        <v>36219.704321881363</v>
      </c>
      <c r="E284" s="26">
        <v>16931.35040251564</v>
      </c>
      <c r="F284" s="26">
        <v>55809.021451781256</v>
      </c>
      <c r="G284" s="26">
        <v>27687.642240668178</v>
      </c>
      <c r="H284" s="26">
        <v>5715.0116588046985</v>
      </c>
      <c r="I284" s="26">
        <v>28712.253851695325</v>
      </c>
      <c r="J284" s="26">
        <v>185.50284194946289</v>
      </c>
      <c r="K284" s="26">
        <v>15545.088381823314</v>
      </c>
      <c r="L284" s="26">
        <v>8529.0303471161751</v>
      </c>
      <c r="M284" s="26">
        <v>23328.3519414193</v>
      </c>
      <c r="N284" s="26">
        <v>26962.052758390633</v>
      </c>
      <c r="O284" s="26">
        <v>41969.929087293523</v>
      </c>
      <c r="P284" s="26">
        <v>6238.1070185348217</v>
      </c>
      <c r="Q284" s="26">
        <v>32.846627763748174</v>
      </c>
      <c r="R284" s="26">
        <v>6835.1275021171996</v>
      </c>
      <c r="S284" s="26">
        <v>47366.112547021272</v>
      </c>
      <c r="T284" s="26">
        <v>13404.922530687521</v>
      </c>
      <c r="U284" s="26">
        <v>6625.9618914690654</v>
      </c>
      <c r="V284" s="26">
        <v>61130.544300145171</v>
      </c>
      <c r="W284" s="26">
        <v>3660.3926935859399</v>
      </c>
      <c r="X284" s="26">
        <v>6466.5039118191889</v>
      </c>
      <c r="Y284" s="26">
        <v>26473.6120501607</v>
      </c>
      <c r="Z284" s="26">
        <v>334.05501327514651</v>
      </c>
      <c r="AA284" s="26">
        <v>23785.165101335948</v>
      </c>
      <c r="AB284" s="26">
        <v>15506.909479855178</v>
      </c>
      <c r="AC284" s="26">
        <v>22692.977585805318</v>
      </c>
      <c r="AD284" s="26">
        <v>40526.914316437906</v>
      </c>
      <c r="AE284" s="26">
        <v>7772.2819887932319</v>
      </c>
      <c r="AF284" s="26">
        <v>18.754754464285714</v>
      </c>
      <c r="AG284" s="26">
        <v>20197.966523293486</v>
      </c>
      <c r="AH284" s="26">
        <v>45510.747751156247</v>
      </c>
      <c r="AI284" s="26">
        <v>743.64160043273012</v>
      </c>
      <c r="AJ284" s="26">
        <v>547.60712805027345</v>
      </c>
      <c r="AK284" s="26">
        <v>5961.8384197882406</v>
      </c>
      <c r="AL284" s="26">
        <v>24158.574857843778</v>
      </c>
      <c r="AM284" s="26">
        <v>17667.570391531288</v>
      </c>
      <c r="AN284" s="26">
        <v>10959.31539135938</v>
      </c>
      <c r="AO284" s="26">
        <v>45740.239702676095</v>
      </c>
      <c r="AP284" s="26">
        <v>714.35498809814487</v>
      </c>
      <c r="AQ284" s="26">
        <v>45239.749920073533</v>
      </c>
      <c r="AR284" s="26">
        <v>45240.23381168901</v>
      </c>
      <c r="AS284" s="26">
        <v>55120.086742421889</v>
      </c>
      <c r="AT284" s="26">
        <v>21753.115924776619</v>
      </c>
      <c r="AU284" s="26">
        <v>47790.492784515634</v>
      </c>
      <c r="AV284" s="26">
        <v>24636.750930535967</v>
      </c>
      <c r="AW284" s="26">
        <v>6876.8259650214968</v>
      </c>
      <c r="AX284" s="26">
        <v>44280.493266402373</v>
      </c>
      <c r="AY284" s="26">
        <v>36299.192542489109</v>
      </c>
    </row>
    <row r="285" spans="1:51" x14ac:dyDescent="0.25">
      <c r="A285" s="24">
        <v>44604</v>
      </c>
      <c r="B285" s="25">
        <v>20</v>
      </c>
      <c r="C285" s="26">
        <v>25386.798087976793</v>
      </c>
      <c r="D285" s="26">
        <v>35460.147278193865</v>
      </c>
      <c r="E285" s="26">
        <v>14691.992722812522</v>
      </c>
      <c r="F285" s="26">
        <v>53830.373685874991</v>
      </c>
      <c r="G285" s="26">
        <v>27150.979646062369</v>
      </c>
      <c r="H285" s="26">
        <v>5518.5421690390649</v>
      </c>
      <c r="I285" s="26">
        <v>27811.351847898441</v>
      </c>
      <c r="J285" s="26">
        <v>186.3370094299317</v>
      </c>
      <c r="K285" s="26">
        <v>15400.739489549855</v>
      </c>
      <c r="L285" s="26">
        <v>8629.0820746708614</v>
      </c>
      <c r="M285" s="26">
        <v>23159.199882457797</v>
      </c>
      <c r="N285" s="26">
        <v>25347.129868125008</v>
      </c>
      <c r="O285" s="26">
        <v>40780.080531598214</v>
      </c>
      <c r="P285" s="26">
        <v>7069.7459723357024</v>
      </c>
      <c r="Q285" s="26">
        <v>32.978733964920053</v>
      </c>
      <c r="R285" s="26">
        <v>6515.2988214648458</v>
      </c>
      <c r="S285" s="26">
        <v>46661.513684302518</v>
      </c>
      <c r="T285" s="26">
        <v>12910.194719343763</v>
      </c>
      <c r="U285" s="26">
        <v>5915.6735455393755</v>
      </c>
      <c r="V285" s="26">
        <v>62097.370000363924</v>
      </c>
      <c r="W285" s="26">
        <v>3489.9837263515706</v>
      </c>
      <c r="X285" s="26">
        <v>7546.1526348191946</v>
      </c>
      <c r="Y285" s="26">
        <v>24042.903563052794</v>
      </c>
      <c r="Z285" s="26">
        <v>323.44653335571286</v>
      </c>
      <c r="AA285" s="26">
        <v>23928.371523796879</v>
      </c>
      <c r="AB285" s="26">
        <v>15380.768990558307</v>
      </c>
      <c r="AC285" s="26">
        <v>21992.125849897173</v>
      </c>
      <c r="AD285" s="26">
        <v>39041.401872906645</v>
      </c>
      <c r="AE285" s="26">
        <v>7611.3004411250095</v>
      </c>
      <c r="AF285" s="26">
        <v>18.754754464285714</v>
      </c>
      <c r="AG285" s="26">
        <v>20147.421994824734</v>
      </c>
      <c r="AH285" s="26">
        <v>45929.033221031255</v>
      </c>
      <c r="AI285" s="26">
        <v>202.44970033237328</v>
      </c>
      <c r="AJ285" s="26">
        <v>470.90297948856289</v>
      </c>
      <c r="AK285" s="26">
        <v>4706.3475945736845</v>
      </c>
      <c r="AL285" s="26">
        <v>24164.939317281271</v>
      </c>
      <c r="AM285" s="26">
        <v>17648.372743453168</v>
      </c>
      <c r="AN285" s="26">
        <v>9506.3889460937608</v>
      </c>
      <c r="AO285" s="26">
        <v>44491.252299863598</v>
      </c>
      <c r="AP285" s="26">
        <v>674.88011962175392</v>
      </c>
      <c r="AQ285" s="26">
        <v>44300.80062034697</v>
      </c>
      <c r="AR285" s="26">
        <v>44575.805484165568</v>
      </c>
      <c r="AS285" s="26">
        <v>54837.289318703144</v>
      </c>
      <c r="AT285" s="26">
        <v>19399.936930682838</v>
      </c>
      <c r="AU285" s="26">
        <v>47598.698718187501</v>
      </c>
      <c r="AV285" s="26">
        <v>24052.624896504705</v>
      </c>
      <c r="AW285" s="26">
        <v>8642.9727292207081</v>
      </c>
      <c r="AX285" s="26">
        <v>43608.975821093787</v>
      </c>
      <c r="AY285" s="26">
        <v>35128.63517536407</v>
      </c>
    </row>
    <row r="286" spans="1:51" x14ac:dyDescent="0.25">
      <c r="A286" s="24">
        <v>44604</v>
      </c>
      <c r="B286" s="25">
        <v>21</v>
      </c>
      <c r="C286" s="26">
        <v>26424.734644367403</v>
      </c>
      <c r="D286" s="26">
        <v>36131.351268193859</v>
      </c>
      <c r="E286" s="26">
        <v>15808.145233687532</v>
      </c>
      <c r="F286" s="26">
        <v>50809.230690062512</v>
      </c>
      <c r="G286" s="26">
        <v>27208.28200915661</v>
      </c>
      <c r="H286" s="26">
        <v>4549.8491915625127</v>
      </c>
      <c r="I286" s="26">
        <v>26748.808532664083</v>
      </c>
      <c r="J286" s="26">
        <v>190.34537506103521</v>
      </c>
      <c r="K286" s="26">
        <v>15962.302419370182</v>
      </c>
      <c r="L286" s="26">
        <v>8646.5956006786691</v>
      </c>
      <c r="M286" s="26">
        <v>23506.728334543244</v>
      </c>
      <c r="N286" s="26">
        <v>25025.31248593752</v>
      </c>
      <c r="O286" s="26">
        <v>40839.064825598209</v>
      </c>
      <c r="P286" s="26">
        <v>8319.4569374182374</v>
      </c>
      <c r="Q286" s="26">
        <v>32.779518190383925</v>
      </c>
      <c r="R286" s="26">
        <v>6464.8739841406177</v>
      </c>
      <c r="S286" s="26">
        <v>48127.275523615041</v>
      </c>
      <c r="T286" s="26">
        <v>13257.482885812513</v>
      </c>
      <c r="U286" s="26">
        <v>6098.6490237971857</v>
      </c>
      <c r="V286" s="26">
        <v>63776.17564480142</v>
      </c>
      <c r="W286" s="26">
        <v>3955.0439994921899</v>
      </c>
      <c r="X286" s="26">
        <v>7429.8025018191875</v>
      </c>
      <c r="Y286" s="26">
        <v>23042.411235773332</v>
      </c>
      <c r="Z286" s="26">
        <v>307.48961059570314</v>
      </c>
      <c r="AA286" s="26">
        <v>24537.791006351577</v>
      </c>
      <c r="AB286" s="26">
        <v>15130.669153933311</v>
      </c>
      <c r="AC286" s="26">
        <v>21268.103342393835</v>
      </c>
      <c r="AD286" s="26">
        <v>39499.688081437896</v>
      </c>
      <c r="AE286" s="26">
        <v>8406.8300808047006</v>
      </c>
      <c r="AF286" s="26">
        <v>18.754754464285714</v>
      </c>
      <c r="AG286" s="26">
        <v>21094.827015262235</v>
      </c>
      <c r="AH286" s="26">
        <v>46251.075249000001</v>
      </c>
      <c r="AI286" s="26">
        <v>21.626822544220953</v>
      </c>
      <c r="AJ286" s="26">
        <v>423.07092254959497</v>
      </c>
      <c r="AK286" s="26">
        <v>3846.263649677458</v>
      </c>
      <c r="AL286" s="26">
        <v>24823.080735703141</v>
      </c>
      <c r="AM286" s="26">
        <v>18568.851806968789</v>
      </c>
      <c r="AN286" s="26">
        <v>9363.5424955625094</v>
      </c>
      <c r="AO286" s="26">
        <v>44578.315462894847</v>
      </c>
      <c r="AP286" s="26">
        <v>695.63108575343983</v>
      </c>
      <c r="AQ286" s="26">
        <v>43182.404176292279</v>
      </c>
      <c r="AR286" s="26">
        <v>44847.487224149947</v>
      </c>
      <c r="AS286" s="26">
        <v>56296.445195796885</v>
      </c>
      <c r="AT286" s="26">
        <v>19021.700575776609</v>
      </c>
      <c r="AU286" s="26">
        <v>48470.097184593767</v>
      </c>
      <c r="AV286" s="26">
        <v>24562.861285254708</v>
      </c>
      <c r="AW286" s="26">
        <v>10318.663672171871</v>
      </c>
      <c r="AX286" s="26">
        <v>44473.608153316425</v>
      </c>
      <c r="AY286" s="26">
        <v>34748.309806301579</v>
      </c>
    </row>
    <row r="287" spans="1:51" x14ac:dyDescent="0.25">
      <c r="A287" s="24">
        <v>44604</v>
      </c>
      <c r="B287" s="25">
        <v>22</v>
      </c>
      <c r="C287" s="26">
        <v>26902.034589898689</v>
      </c>
      <c r="D287" s="26">
        <v>38398.580532506363</v>
      </c>
      <c r="E287" s="26">
        <v>17430.303262531259</v>
      </c>
      <c r="F287" s="26">
        <v>51933.901499031257</v>
      </c>
      <c r="G287" s="26">
        <v>30422.494798203137</v>
      </c>
      <c r="H287" s="26">
        <v>4528.4041828750242</v>
      </c>
      <c r="I287" s="26">
        <v>26891.990831820327</v>
      </c>
      <c r="J287" s="26">
        <v>191.1261482238769</v>
      </c>
      <c r="K287" s="26">
        <v>17301.931949003003</v>
      </c>
      <c r="L287" s="26">
        <v>8170.9555431864937</v>
      </c>
      <c r="M287" s="26">
        <v>24805.89990296639</v>
      </c>
      <c r="N287" s="26">
        <v>26468.21718990626</v>
      </c>
      <c r="O287" s="26">
        <v>41709.613894574781</v>
      </c>
      <c r="P287" s="26">
        <v>8927.8877152773493</v>
      </c>
      <c r="Q287" s="26">
        <v>32.618524692535388</v>
      </c>
      <c r="R287" s="26">
        <v>7224.2947866953155</v>
      </c>
      <c r="S287" s="26">
        <v>53065.088386146264</v>
      </c>
      <c r="T287" s="26">
        <v>14588.49219431251</v>
      </c>
      <c r="U287" s="26">
        <v>7938.6581796331357</v>
      </c>
      <c r="V287" s="26">
        <v>69014.448100738926</v>
      </c>
      <c r="W287" s="26">
        <v>4519.0887369843804</v>
      </c>
      <c r="X287" s="26">
        <v>6595.4034348191999</v>
      </c>
      <c r="Y287" s="26">
        <v>22066.821548605538</v>
      </c>
      <c r="Z287" s="26">
        <v>329.29733520507824</v>
      </c>
      <c r="AA287" s="26">
        <v>27681.94657600002</v>
      </c>
      <c r="AB287" s="26">
        <v>15015.64351144892</v>
      </c>
      <c r="AC287" s="26">
        <v>23624.865039472101</v>
      </c>
      <c r="AD287" s="26">
        <v>43269.11882590664</v>
      </c>
      <c r="AE287" s="26">
        <v>9040.7905940625169</v>
      </c>
      <c r="AF287" s="26">
        <v>18.754754464285714</v>
      </c>
      <c r="AG287" s="26">
        <v>23594.013143605986</v>
      </c>
      <c r="AH287" s="26">
        <v>50922.154304625001</v>
      </c>
      <c r="AI287" s="26">
        <v>0</v>
      </c>
      <c r="AJ287" s="26">
        <v>411.33145780490452</v>
      </c>
      <c r="AK287" s="26">
        <v>3847.6325482265693</v>
      </c>
      <c r="AL287" s="26">
        <v>27784.65022775</v>
      </c>
      <c r="AM287" s="26">
        <v>20403.051734781275</v>
      </c>
      <c r="AN287" s="26">
        <v>9011.2709957968909</v>
      </c>
      <c r="AO287" s="26">
        <v>47903.682864832335</v>
      </c>
      <c r="AP287" s="26">
        <v>826.96142578125</v>
      </c>
      <c r="AQ287" s="26">
        <v>43580.402248417289</v>
      </c>
      <c r="AR287" s="26">
        <v>42561.230834204653</v>
      </c>
      <c r="AS287" s="26">
        <v>60468.08124639064</v>
      </c>
      <c r="AT287" s="26">
        <v>18738.235967776633</v>
      </c>
      <c r="AU287" s="26">
        <v>55544.698191593758</v>
      </c>
      <c r="AV287" s="26">
        <v>28078.195994254704</v>
      </c>
      <c r="AW287" s="26">
        <v>12027.011096998043</v>
      </c>
      <c r="AX287" s="26">
        <v>50552.961860593779</v>
      </c>
      <c r="AY287" s="26">
        <v>35313.73832694217</v>
      </c>
    </row>
    <row r="288" spans="1:51" x14ac:dyDescent="0.25">
      <c r="A288" s="24">
        <v>44604</v>
      </c>
      <c r="B288" s="25">
        <v>23</v>
      </c>
      <c r="C288" s="26">
        <v>25438.454795226782</v>
      </c>
      <c r="D288" s="26">
        <v>36254.469892600115</v>
      </c>
      <c r="E288" s="26">
        <v>15375.050002671891</v>
      </c>
      <c r="F288" s="26">
        <v>48735.734990156256</v>
      </c>
      <c r="G288" s="26">
        <v>28675.067604656266</v>
      </c>
      <c r="H288" s="26">
        <v>4634.2615297656303</v>
      </c>
      <c r="I288" s="26">
        <v>25319.513625750013</v>
      </c>
      <c r="J288" s="26">
        <v>178.39939117431641</v>
      </c>
      <c r="K288" s="26">
        <v>16422.708783401431</v>
      </c>
      <c r="L288" s="26">
        <v>8201.6163484286772</v>
      </c>
      <c r="M288" s="26">
        <v>23692.736906050188</v>
      </c>
      <c r="N288" s="26">
        <v>25161.091534921885</v>
      </c>
      <c r="O288" s="26">
        <v>39381.268232254472</v>
      </c>
      <c r="P288" s="26">
        <v>8552.3861037148599</v>
      </c>
      <c r="Q288" s="26">
        <v>32.169173006057747</v>
      </c>
      <c r="R288" s="26">
        <v>6862.3439451250042</v>
      </c>
      <c r="S288" s="26">
        <v>53253.941650318142</v>
      </c>
      <c r="T288" s="26">
        <v>13794.000943828132</v>
      </c>
      <c r="U288" s="26">
        <v>7713.6999054534353</v>
      </c>
      <c r="V288" s="26">
        <v>65431.193166676421</v>
      </c>
      <c r="W288" s="26">
        <v>4300.6869234609494</v>
      </c>
      <c r="X288" s="26">
        <v>8754.7791218192197</v>
      </c>
      <c r="Y288" s="26">
        <v>21138.150960068244</v>
      </c>
      <c r="Z288" s="26">
        <v>336.86818481445306</v>
      </c>
      <c r="AA288" s="26">
        <v>26271.898646437523</v>
      </c>
      <c r="AB288" s="26">
        <v>14500.572750527072</v>
      </c>
      <c r="AC288" s="26">
        <v>22459.386067107644</v>
      </c>
      <c r="AD288" s="26">
        <v>41213.883147812885</v>
      </c>
      <c r="AE288" s="26">
        <v>8379.5100022187544</v>
      </c>
      <c r="AF288" s="26">
        <v>18.754754464285714</v>
      </c>
      <c r="AG288" s="26">
        <v>23007.288633855984</v>
      </c>
      <c r="AH288" s="26">
        <v>48512.291881781253</v>
      </c>
      <c r="AI288" s="26">
        <v>0</v>
      </c>
      <c r="AJ288" s="26">
        <v>401.76497296480949</v>
      </c>
      <c r="AK288" s="26">
        <v>3755.2051238671897</v>
      </c>
      <c r="AL288" s="26">
        <v>29181.172518765627</v>
      </c>
      <c r="AM288" s="26">
        <v>19176.441296718789</v>
      </c>
      <c r="AN288" s="26">
        <v>8363.9033048437595</v>
      </c>
      <c r="AO288" s="26">
        <v>46080.973988082347</v>
      </c>
      <c r="AP288" s="26">
        <v>781.98188781738304</v>
      </c>
      <c r="AQ288" s="26">
        <v>41585.919801190736</v>
      </c>
      <c r="AR288" s="26">
        <v>31067.18998013431</v>
      </c>
      <c r="AS288" s="26">
        <v>57557.600037343778</v>
      </c>
      <c r="AT288" s="26">
        <v>17197.012028401594</v>
      </c>
      <c r="AU288" s="26">
        <v>57343.441857750011</v>
      </c>
      <c r="AV288" s="26">
        <v>26128.208890160953</v>
      </c>
      <c r="AW288" s="26">
        <v>11170.24537586328</v>
      </c>
      <c r="AX288" s="26">
        <v>51775.416762226589</v>
      </c>
      <c r="AY288" s="26">
        <v>33457.387981973436</v>
      </c>
    </row>
    <row r="289" spans="1:51" x14ac:dyDescent="0.25">
      <c r="A289" s="24">
        <v>44604</v>
      </c>
      <c r="B289" s="25">
        <v>24</v>
      </c>
      <c r="C289" s="26">
        <v>23598.586502961152</v>
      </c>
      <c r="D289" s="26">
        <v>34348.595803381366</v>
      </c>
      <c r="E289" s="26">
        <v>13870.873424953143</v>
      </c>
      <c r="F289" s="26">
        <v>44728.452993921885</v>
      </c>
      <c r="G289" s="26">
        <v>26151.56451446877</v>
      </c>
      <c r="H289" s="26">
        <v>4180.241189781249</v>
      </c>
      <c r="I289" s="26">
        <v>23708.004552593753</v>
      </c>
      <c r="J289" s="26">
        <v>149.5243110656738</v>
      </c>
      <c r="K289" s="26">
        <v>15269.083823963934</v>
      </c>
      <c r="L289" s="26">
        <v>8493.4153442646148</v>
      </c>
      <c r="M289" s="26">
        <v>22420.131268939047</v>
      </c>
      <c r="N289" s="26">
        <v>23520.657774750012</v>
      </c>
      <c r="O289" s="26">
        <v>36628.898521488845</v>
      </c>
      <c r="P289" s="26">
        <v>8059.6173138437607</v>
      </c>
      <c r="Q289" s="26">
        <v>32.194009368896488</v>
      </c>
      <c r="R289" s="26">
        <v>6331.592282628907</v>
      </c>
      <c r="S289" s="26">
        <v>49531.642012568147</v>
      </c>
      <c r="T289" s="26">
        <v>12914.82048100782</v>
      </c>
      <c r="U289" s="26">
        <v>7213.7845541096849</v>
      </c>
      <c r="V289" s="26">
        <v>59065.531490207679</v>
      </c>
      <c r="W289" s="26">
        <v>3952.1906425781303</v>
      </c>
      <c r="X289" s="26">
        <v>9870.5636348191874</v>
      </c>
      <c r="Y289" s="26">
        <v>19027.832836170022</v>
      </c>
      <c r="Z289" s="26">
        <v>327.88527526855461</v>
      </c>
      <c r="AA289" s="26">
        <v>23805.18638309378</v>
      </c>
      <c r="AB289" s="26">
        <v>13687.056182402059</v>
      </c>
      <c r="AC289" s="26">
        <v>21147.861770374726</v>
      </c>
      <c r="AD289" s="26">
        <v>37866.036035594138</v>
      </c>
      <c r="AE289" s="26">
        <v>7844.3479203671823</v>
      </c>
      <c r="AF289" s="26">
        <v>18.754754464285714</v>
      </c>
      <c r="AG289" s="26">
        <v>21350.488073074735</v>
      </c>
      <c r="AH289" s="26">
        <v>44665.406765281245</v>
      </c>
      <c r="AI289" s="26">
        <v>0</v>
      </c>
      <c r="AJ289" s="26">
        <v>427.12783842847313</v>
      </c>
      <c r="AK289" s="26">
        <v>3656.4216925078099</v>
      </c>
      <c r="AL289" s="26">
        <v>26133.798412656266</v>
      </c>
      <c r="AM289" s="26">
        <v>17895.82833469535</v>
      </c>
      <c r="AN289" s="26">
        <v>7761.8124236875101</v>
      </c>
      <c r="AO289" s="26">
        <v>43112.871853394841</v>
      </c>
      <c r="AP289" s="26">
        <v>755.24645996093693</v>
      </c>
      <c r="AQ289" s="26">
        <v>39306.846148339173</v>
      </c>
      <c r="AR289" s="26">
        <v>27945.752440493678</v>
      </c>
      <c r="AS289" s="26">
        <v>53357.222081750035</v>
      </c>
      <c r="AT289" s="26">
        <v>17996.313841089115</v>
      </c>
      <c r="AU289" s="26">
        <v>53475.736677046887</v>
      </c>
      <c r="AV289" s="26">
        <v>19645.895678785953</v>
      </c>
      <c r="AW289" s="26">
        <v>18039.480394676757</v>
      </c>
      <c r="AX289" s="26">
        <v>48208.728972921905</v>
      </c>
      <c r="AY289" s="26">
        <v>31189.693954817205</v>
      </c>
    </row>
    <row r="290" spans="1:51" x14ac:dyDescent="0.25">
      <c r="A290" s="24">
        <v>44605</v>
      </c>
      <c r="B290" s="25">
        <v>1</v>
      </c>
      <c r="C290" s="26">
        <v>21697.855140164316</v>
      </c>
      <c r="D290" s="26">
        <v>32066.570810943864</v>
      </c>
      <c r="E290" s="26">
        <v>12635.967422023437</v>
      </c>
      <c r="F290" s="26">
        <v>40356.4577755469</v>
      </c>
      <c r="G290" s="26">
        <v>23026.212108656262</v>
      </c>
      <c r="H290" s="26">
        <v>4000.4035901953134</v>
      </c>
      <c r="I290" s="26">
        <v>21976.417885167968</v>
      </c>
      <c r="J290" s="26">
        <v>136.808464050293</v>
      </c>
      <c r="K290" s="26">
        <v>13816.686867362376</v>
      </c>
      <c r="L290" s="26">
        <v>8147.8385325927165</v>
      </c>
      <c r="M290" s="26">
        <v>21195.336009294399</v>
      </c>
      <c r="N290" s="26">
        <v>21430.058259062513</v>
      </c>
      <c r="O290" s="26">
        <v>33529.964591543547</v>
      </c>
      <c r="P290" s="26">
        <v>7522.7517898632841</v>
      </c>
      <c r="Q290" s="26">
        <v>31.545390598297118</v>
      </c>
      <c r="R290" s="26">
        <v>5712.3789413632858</v>
      </c>
      <c r="S290" s="26">
        <v>44656.477125771271</v>
      </c>
      <c r="T290" s="26">
        <v>12124.226991000001</v>
      </c>
      <c r="U290" s="26">
        <v>6823.9522633909355</v>
      </c>
      <c r="V290" s="26">
        <v>54634.973688145168</v>
      </c>
      <c r="W290" s="26">
        <v>3484.2506678710902</v>
      </c>
      <c r="X290" s="26">
        <v>9487.4460538192343</v>
      </c>
      <c r="Y290" s="26">
        <v>17015.987196774553</v>
      </c>
      <c r="Z290" s="26">
        <v>303.31410766601562</v>
      </c>
      <c r="AA290" s="26">
        <v>20969.140083953145</v>
      </c>
      <c r="AB290" s="26">
        <v>12932.72871434736</v>
      </c>
      <c r="AC290" s="26">
        <v>20013.918205769536</v>
      </c>
      <c r="AD290" s="26">
        <v>34016.180122375394</v>
      </c>
      <c r="AE290" s="26">
        <v>7284.3538750390762</v>
      </c>
      <c r="AF290" s="26">
        <v>18.754754464285714</v>
      </c>
      <c r="AG290" s="26">
        <v>19260.765015293488</v>
      </c>
      <c r="AH290" s="26">
        <v>38662.082369218748</v>
      </c>
      <c r="AI290" s="26">
        <v>0</v>
      </c>
      <c r="AJ290" s="26">
        <v>410.59007471328368</v>
      </c>
      <c r="AK290" s="26">
        <v>3313.0961383359399</v>
      </c>
      <c r="AL290" s="26">
        <v>22212.139238703148</v>
      </c>
      <c r="AM290" s="26">
        <v>15963.729542281288</v>
      </c>
      <c r="AN290" s="26">
        <v>6928.78934453907</v>
      </c>
      <c r="AO290" s="26">
        <v>39604.203749769847</v>
      </c>
      <c r="AP290" s="26">
        <v>697.29721069335892</v>
      </c>
      <c r="AQ290" s="26">
        <v>36734.572708401698</v>
      </c>
      <c r="AR290" s="26">
        <v>25206.216969618683</v>
      </c>
      <c r="AS290" s="26">
        <v>47918.330902812522</v>
      </c>
      <c r="AT290" s="26">
        <v>14030.946505620375</v>
      </c>
      <c r="AU290" s="26">
        <v>49236.034661265629</v>
      </c>
      <c r="AV290" s="26">
        <v>13407.840711973466</v>
      </c>
      <c r="AW290" s="26">
        <v>19647.466119586916</v>
      </c>
      <c r="AX290" s="26">
        <v>43065.959017820343</v>
      </c>
      <c r="AY290" s="26">
        <v>28976.466836817217</v>
      </c>
    </row>
    <row r="291" spans="1:51" x14ac:dyDescent="0.25">
      <c r="A291" s="24">
        <v>44605</v>
      </c>
      <c r="B291" s="25">
        <v>2</v>
      </c>
      <c r="C291" s="26">
        <v>20231.727791804955</v>
      </c>
      <c r="D291" s="26">
        <v>29074.39318981886</v>
      </c>
      <c r="E291" s="26">
        <v>11647.04489346877</v>
      </c>
      <c r="F291" s="26">
        <v>36907.703981468752</v>
      </c>
      <c r="G291" s="26">
        <v>20046.013293312513</v>
      </c>
      <c r="H291" s="26">
        <v>3733.6180104609512</v>
      </c>
      <c r="I291" s="26">
        <v>20304.669399726572</v>
      </c>
      <c r="J291" s="26">
        <v>114.98699951171881</v>
      </c>
      <c r="K291" s="26">
        <v>12294.974876299882</v>
      </c>
      <c r="L291" s="26">
        <v>7965.4019697177464</v>
      </c>
      <c r="M291" s="26">
        <v>19557.856019328327</v>
      </c>
      <c r="N291" s="26">
        <v>19410.845585109371</v>
      </c>
      <c r="O291" s="26">
        <v>30796.856978324795</v>
      </c>
      <c r="P291" s="26">
        <v>6923.6737567890814</v>
      </c>
      <c r="Q291" s="26">
        <v>31.331495235443118</v>
      </c>
      <c r="R291" s="26">
        <v>5011.5124247187505</v>
      </c>
      <c r="S291" s="26">
        <v>39755.752570146273</v>
      </c>
      <c r="T291" s="26">
        <v>11439.51601917189</v>
      </c>
      <c r="U291" s="26">
        <v>6417.4761359690656</v>
      </c>
      <c r="V291" s="26">
        <v>50177.061264504548</v>
      </c>
      <c r="W291" s="26">
        <v>3082.7304505546872</v>
      </c>
      <c r="X291" s="26">
        <v>8763.8571738192004</v>
      </c>
      <c r="Y291" s="26">
        <v>15941.920893396489</v>
      </c>
      <c r="Z291" s="26">
        <v>329.1918124389648</v>
      </c>
      <c r="AA291" s="26">
        <v>17936.735340664047</v>
      </c>
      <c r="AB291" s="26">
        <v>12263.882112128613</v>
      </c>
      <c r="AC291" s="26">
        <v>18411.429689422526</v>
      </c>
      <c r="AD291" s="26">
        <v>30301.987091406641</v>
      </c>
      <c r="AE291" s="26">
        <v>6474.8433002578204</v>
      </c>
      <c r="AF291" s="26">
        <v>18.754754464285714</v>
      </c>
      <c r="AG291" s="26">
        <v>17258.117077980987</v>
      </c>
      <c r="AH291" s="26">
        <v>33418.533040749986</v>
      </c>
      <c r="AI291" s="26">
        <v>0</v>
      </c>
      <c r="AJ291" s="26">
        <v>413.95946151993593</v>
      </c>
      <c r="AK291" s="26">
        <v>3093.4564936796896</v>
      </c>
      <c r="AL291" s="26">
        <v>19522.203776109382</v>
      </c>
      <c r="AM291" s="26">
        <v>14103.478412843779</v>
      </c>
      <c r="AN291" s="26">
        <v>6212.2157296171899</v>
      </c>
      <c r="AO291" s="26">
        <v>35705.097092332348</v>
      </c>
      <c r="AP291" s="26">
        <v>666.36581420898403</v>
      </c>
      <c r="AQ291" s="26">
        <v>34391.5006762884</v>
      </c>
      <c r="AR291" s="26">
        <v>22708.455225306196</v>
      </c>
      <c r="AS291" s="26">
        <v>42366.908572140645</v>
      </c>
      <c r="AT291" s="26">
        <v>14857.627871182865</v>
      </c>
      <c r="AU291" s="26">
        <v>44942.327930140636</v>
      </c>
      <c r="AV291" s="26">
        <v>13006.410768895335</v>
      </c>
      <c r="AW291" s="26">
        <v>15084.367502489258</v>
      </c>
      <c r="AX291" s="26">
        <v>38022.117231644552</v>
      </c>
      <c r="AY291" s="26">
        <v>27253.514494910971</v>
      </c>
    </row>
    <row r="292" spans="1:51" x14ac:dyDescent="0.25">
      <c r="A292" s="24">
        <v>44605</v>
      </c>
      <c r="B292" s="25">
        <v>3</v>
      </c>
      <c r="C292" s="26">
        <v>19281.774214570585</v>
      </c>
      <c r="D292" s="26">
        <v>26242.966374568859</v>
      </c>
      <c r="E292" s="26">
        <v>10951.998143304712</v>
      </c>
      <c r="F292" s="26">
        <v>34208.058647468766</v>
      </c>
      <c r="G292" s="26">
        <v>17359.296293000014</v>
      </c>
      <c r="H292" s="26">
        <v>3562.2104542968873</v>
      </c>
      <c r="I292" s="26">
        <v>19045.788602988305</v>
      </c>
      <c r="J292" s="26">
        <v>103.74709510803221</v>
      </c>
      <c r="K292" s="26">
        <v>11102.003446026423</v>
      </c>
      <c r="L292" s="26">
        <v>7731.1236385458533</v>
      </c>
      <c r="M292" s="26">
        <v>18599.515206665961</v>
      </c>
      <c r="N292" s="26">
        <v>17689.648481320321</v>
      </c>
      <c r="O292" s="26">
        <v>28678.97029248887</v>
      </c>
      <c r="P292" s="26">
        <v>6452.3255675468754</v>
      </c>
      <c r="Q292" s="26">
        <v>30.751767574310307</v>
      </c>
      <c r="R292" s="26">
        <v>4535.5678894375005</v>
      </c>
      <c r="S292" s="26">
        <v>35861.58185042753</v>
      </c>
      <c r="T292" s="26">
        <v>10798.958862656273</v>
      </c>
      <c r="U292" s="26">
        <v>6008.997782758126</v>
      </c>
      <c r="V292" s="26">
        <v>45599.664009645181</v>
      </c>
      <c r="W292" s="26">
        <v>2804.9674193085939</v>
      </c>
      <c r="X292" s="26">
        <v>8763.468706819207</v>
      </c>
      <c r="Y292" s="26">
        <v>15119.757068453917</v>
      </c>
      <c r="Z292" s="26">
        <v>300.54679092407235</v>
      </c>
      <c r="AA292" s="26">
        <v>15573.963280296886</v>
      </c>
      <c r="AB292" s="26">
        <v>11748.28730037081</v>
      </c>
      <c r="AC292" s="26">
        <v>17319.95773217149</v>
      </c>
      <c r="AD292" s="26">
        <v>27329.285158656639</v>
      </c>
      <c r="AE292" s="26">
        <v>6027.2870450312748</v>
      </c>
      <c r="AF292" s="26">
        <v>18.754754464285714</v>
      </c>
      <c r="AG292" s="26">
        <v>15686.304278480984</v>
      </c>
      <c r="AH292" s="26">
        <v>31182.783491749993</v>
      </c>
      <c r="AI292" s="26">
        <v>0</v>
      </c>
      <c r="AJ292" s="26">
        <v>432.907740970595</v>
      </c>
      <c r="AK292" s="26">
        <v>2935.8495752656299</v>
      </c>
      <c r="AL292" s="26">
        <v>17493.217806328139</v>
      </c>
      <c r="AM292" s="26">
        <v>12632.546879937532</v>
      </c>
      <c r="AN292" s="26">
        <v>5644.8685379531298</v>
      </c>
      <c r="AO292" s="26">
        <v>32277.59381526984</v>
      </c>
      <c r="AP292" s="26">
        <v>634.08860778808594</v>
      </c>
      <c r="AQ292" s="26">
        <v>32602.406770557951</v>
      </c>
      <c r="AR292" s="26">
        <v>20756.376084321822</v>
      </c>
      <c r="AS292" s="26">
        <v>37897.29506960939</v>
      </c>
      <c r="AT292" s="26">
        <v>14347.063901198488</v>
      </c>
      <c r="AU292" s="26">
        <v>41744.64283285939</v>
      </c>
      <c r="AV292" s="26">
        <v>12716.648806832831</v>
      </c>
      <c r="AW292" s="26">
        <v>10867.558787651378</v>
      </c>
      <c r="AX292" s="26">
        <v>33702.51754923047</v>
      </c>
      <c r="AY292" s="26">
        <v>26002.379061660966</v>
      </c>
    </row>
    <row r="293" spans="1:51" x14ac:dyDescent="0.25">
      <c r="A293" s="24">
        <v>44605</v>
      </c>
      <c r="B293" s="25">
        <v>4</v>
      </c>
      <c r="C293" s="26">
        <v>18592.158148304916</v>
      </c>
      <c r="D293" s="26">
        <v>24175.588794678242</v>
      </c>
      <c r="E293" s="26">
        <v>10301.325644945342</v>
      </c>
      <c r="F293" s="26">
        <v>32430.553027953134</v>
      </c>
      <c r="G293" s="26">
        <v>15962.762439453147</v>
      </c>
      <c r="H293" s="26">
        <v>3521.7791907734481</v>
      </c>
      <c r="I293" s="26">
        <v>18096.999462773456</v>
      </c>
      <c r="J293" s="26">
        <v>97.54828643798831</v>
      </c>
      <c r="K293" s="26">
        <v>10368.322980667062</v>
      </c>
      <c r="L293" s="26">
        <v>7474.2124720536776</v>
      </c>
      <c r="M293" s="26">
        <v>17520.78588856641</v>
      </c>
      <c r="N293" s="26">
        <v>16589.733230804704</v>
      </c>
      <c r="O293" s="26">
        <v>27139.038637949812</v>
      </c>
      <c r="P293" s="26">
        <v>6098.7252864297052</v>
      </c>
      <c r="Q293" s="26">
        <v>30.727527580261238</v>
      </c>
      <c r="R293" s="26">
        <v>4141.490265623047</v>
      </c>
      <c r="S293" s="26">
        <v>32720.179475021287</v>
      </c>
      <c r="T293" s="26">
        <v>10459.895602484399</v>
      </c>
      <c r="U293" s="26">
        <v>5815.0417219612455</v>
      </c>
      <c r="V293" s="26">
        <v>42089.062908770196</v>
      </c>
      <c r="W293" s="26">
        <v>2792.933793730469</v>
      </c>
      <c r="X293" s="26">
        <v>9165.7089668192057</v>
      </c>
      <c r="Y293" s="26">
        <v>14688.47886591359</v>
      </c>
      <c r="Z293" s="26">
        <v>280.6520906066894</v>
      </c>
      <c r="AA293" s="26">
        <v>13855.491369203164</v>
      </c>
      <c r="AB293" s="26">
        <v>11376.049018253598</v>
      </c>
      <c r="AC293" s="26">
        <v>16604.223404889683</v>
      </c>
      <c r="AD293" s="26">
        <v>24896.206438437883</v>
      </c>
      <c r="AE293" s="26">
        <v>5212.2171695273519</v>
      </c>
      <c r="AF293" s="26">
        <v>18.754754464285714</v>
      </c>
      <c r="AG293" s="26">
        <v>14508.130928637236</v>
      </c>
      <c r="AH293" s="26">
        <v>29324.162780812498</v>
      </c>
      <c r="AI293" s="26">
        <v>0</v>
      </c>
      <c r="AJ293" s="26">
        <v>411.93958328363487</v>
      </c>
      <c r="AK293" s="26">
        <v>2772.179831484375</v>
      </c>
      <c r="AL293" s="26">
        <v>15775.05350860939</v>
      </c>
      <c r="AM293" s="26">
        <v>11632.057665335962</v>
      </c>
      <c r="AN293" s="26">
        <v>5239.6363306015801</v>
      </c>
      <c r="AO293" s="26">
        <v>29876.282516394844</v>
      </c>
      <c r="AP293" s="26">
        <v>621.90480041503906</v>
      </c>
      <c r="AQ293" s="26">
        <v>31459.536082827464</v>
      </c>
      <c r="AR293" s="26">
        <v>19337.654639540589</v>
      </c>
      <c r="AS293" s="26">
        <v>34644.093025765651</v>
      </c>
      <c r="AT293" s="26">
        <v>13876.287346339093</v>
      </c>
      <c r="AU293" s="26">
        <v>39426.679898171897</v>
      </c>
      <c r="AV293" s="26">
        <v>11780.493195942232</v>
      </c>
      <c r="AW293" s="26">
        <v>9060.5095538847709</v>
      </c>
      <c r="AX293" s="26">
        <v>30481.786690546898</v>
      </c>
      <c r="AY293" s="26">
        <v>25151.282416832837</v>
      </c>
    </row>
    <row r="294" spans="1:51" x14ac:dyDescent="0.25">
      <c r="A294" s="24">
        <v>44605</v>
      </c>
      <c r="B294" s="25">
        <v>5</v>
      </c>
      <c r="C294" s="26">
        <v>18133.583650148656</v>
      </c>
      <c r="D294" s="26">
        <v>23119.977550068877</v>
      </c>
      <c r="E294" s="26">
        <v>9597.0894745156365</v>
      </c>
      <c r="F294" s="26">
        <v>31386.570144531273</v>
      </c>
      <c r="G294" s="26">
        <v>15135.130692609406</v>
      </c>
      <c r="H294" s="26">
        <v>3731.9371154921928</v>
      </c>
      <c r="I294" s="26">
        <v>17616.407693402351</v>
      </c>
      <c r="J294" s="26">
        <v>94.508926391601705</v>
      </c>
      <c r="K294" s="26">
        <v>9995.7188634014419</v>
      </c>
      <c r="L294" s="26">
        <v>7437.0250033974262</v>
      </c>
      <c r="M294" s="26">
        <v>17274.670706480028</v>
      </c>
      <c r="N294" s="26">
        <v>16276.88465171095</v>
      </c>
      <c r="O294" s="26">
        <v>26253.075016981042</v>
      </c>
      <c r="P294" s="26">
        <v>5855.0272545937605</v>
      </c>
      <c r="Q294" s="26">
        <v>29.370691011428828</v>
      </c>
      <c r="R294" s="26">
        <v>3936.5602141386721</v>
      </c>
      <c r="S294" s="26">
        <v>30788.545453365026</v>
      </c>
      <c r="T294" s="26">
        <v>10349.858282156258</v>
      </c>
      <c r="U294" s="26">
        <v>5704.0467148987555</v>
      </c>
      <c r="V294" s="26">
        <v>40374.600053707691</v>
      </c>
      <c r="W294" s="26">
        <v>2660.585581417969</v>
      </c>
      <c r="X294" s="26">
        <v>8091.7372648191968</v>
      </c>
      <c r="Y294" s="26">
        <v>14387.96415470077</v>
      </c>
      <c r="Z294" s="26">
        <v>265.63827941894544</v>
      </c>
      <c r="AA294" s="26">
        <v>12747.103507671913</v>
      </c>
      <c r="AB294" s="26">
        <v>11321.421877245808</v>
      </c>
      <c r="AC294" s="26">
        <v>15909.052405568811</v>
      </c>
      <c r="AD294" s="26">
        <v>23855.766283656638</v>
      </c>
      <c r="AE294" s="26">
        <v>5034.9634045039002</v>
      </c>
      <c r="AF294" s="26">
        <v>18.754754464285714</v>
      </c>
      <c r="AG294" s="26">
        <v>13838.072789074735</v>
      </c>
      <c r="AH294" s="26">
        <v>27442.666941437499</v>
      </c>
      <c r="AI294" s="26">
        <v>0</v>
      </c>
      <c r="AJ294" s="26">
        <v>359.70294972998045</v>
      </c>
      <c r="AK294" s="26">
        <v>2836.1905502343757</v>
      </c>
      <c r="AL294" s="26">
        <v>14750.03507018753</v>
      </c>
      <c r="AM294" s="26">
        <v>11113.185782867218</v>
      </c>
      <c r="AN294" s="26">
        <v>4981.4543949297004</v>
      </c>
      <c r="AO294" s="26">
        <v>28224.769636269841</v>
      </c>
      <c r="AP294" s="26">
        <v>622.61589050292991</v>
      </c>
      <c r="AQ294" s="26">
        <v>30759.24496555404</v>
      </c>
      <c r="AR294" s="26">
        <v>18334.352616837452</v>
      </c>
      <c r="AS294" s="26">
        <v>32597.664099796886</v>
      </c>
      <c r="AT294" s="26">
        <v>13279.953505260983</v>
      </c>
      <c r="AU294" s="26">
        <v>38323.173682015651</v>
      </c>
      <c r="AV294" s="26">
        <v>11847.093894895361</v>
      </c>
      <c r="AW294" s="26">
        <v>7366.5538517334062</v>
      </c>
      <c r="AX294" s="26">
        <v>28973.906014410175</v>
      </c>
      <c r="AY294" s="26">
        <v>24520.444709410953</v>
      </c>
    </row>
    <row r="295" spans="1:51" x14ac:dyDescent="0.25">
      <c r="A295" s="24">
        <v>44605</v>
      </c>
      <c r="B295" s="25">
        <v>6</v>
      </c>
      <c r="C295" s="26">
        <v>17560.437169117446</v>
      </c>
      <c r="D295" s="26">
        <v>22387.62370300636</v>
      </c>
      <c r="E295" s="26">
        <v>9559.660016835951</v>
      </c>
      <c r="F295" s="26">
        <v>32999.03516843752</v>
      </c>
      <c r="G295" s="26">
        <v>15089.352262000029</v>
      </c>
      <c r="H295" s="26">
        <v>3400.3366002304811</v>
      </c>
      <c r="I295" s="26">
        <v>17421.559430855479</v>
      </c>
      <c r="J295" s="26">
        <v>95.032140731811495</v>
      </c>
      <c r="K295" s="26">
        <v>9726.5016620967435</v>
      </c>
      <c r="L295" s="26">
        <v>7042.6395777489752</v>
      </c>
      <c r="M295" s="26">
        <v>17113.98637963349</v>
      </c>
      <c r="N295" s="26">
        <v>16039.148703718751</v>
      </c>
      <c r="O295" s="26">
        <v>25837.068963246671</v>
      </c>
      <c r="P295" s="26">
        <v>5730.133483328128</v>
      </c>
      <c r="Q295" s="26">
        <v>28.664928503036503</v>
      </c>
      <c r="R295" s="26">
        <v>3813.7100686132821</v>
      </c>
      <c r="S295" s="26">
        <v>29723.389418607207</v>
      </c>
      <c r="T295" s="26">
        <v>10262.930348664091</v>
      </c>
      <c r="U295" s="26">
        <v>5684.2737093440755</v>
      </c>
      <c r="V295" s="26">
        <v>39933.270555707699</v>
      </c>
      <c r="W295" s="26">
        <v>2550.0120713554688</v>
      </c>
      <c r="X295" s="26">
        <v>7979.2787198191945</v>
      </c>
      <c r="Y295" s="26">
        <v>14579.758629684442</v>
      </c>
      <c r="Z295" s="26">
        <v>278.05016342163094</v>
      </c>
      <c r="AA295" s="26">
        <v>11872.510057328152</v>
      </c>
      <c r="AB295" s="26">
        <v>11202.313451214546</v>
      </c>
      <c r="AC295" s="26">
        <v>15954.779082932768</v>
      </c>
      <c r="AD295" s="26">
        <v>22904.419572875395</v>
      </c>
      <c r="AE295" s="26">
        <v>5031.8202685390752</v>
      </c>
      <c r="AF295" s="26">
        <v>18.754754464285714</v>
      </c>
      <c r="AG295" s="26">
        <v>13479.615243887236</v>
      </c>
      <c r="AH295" s="26">
        <v>25870.750036250007</v>
      </c>
      <c r="AI295" s="26">
        <v>0</v>
      </c>
      <c r="AJ295" s="26">
        <v>371.79450296250826</v>
      </c>
      <c r="AK295" s="26">
        <v>2596.5146123515628</v>
      </c>
      <c r="AL295" s="26">
        <v>14240.480999687519</v>
      </c>
      <c r="AM295" s="26">
        <v>10755.311497789087</v>
      </c>
      <c r="AN295" s="26">
        <v>4749.6077806093799</v>
      </c>
      <c r="AO295" s="26">
        <v>26988.273733926093</v>
      </c>
      <c r="AP295" s="26">
        <v>614.17134094238304</v>
      </c>
      <c r="AQ295" s="26">
        <v>29875.888739116544</v>
      </c>
      <c r="AR295" s="26">
        <v>17840.671860181206</v>
      </c>
      <c r="AS295" s="26">
        <v>31505.16049120314</v>
      </c>
      <c r="AT295" s="26">
        <v>12591.754143714115</v>
      </c>
      <c r="AU295" s="26">
        <v>37690.277021734379</v>
      </c>
      <c r="AV295" s="26">
        <v>11953.25623997346</v>
      </c>
      <c r="AW295" s="26">
        <v>6743.3961969433694</v>
      </c>
      <c r="AX295" s="26">
        <v>27934.619538974628</v>
      </c>
      <c r="AY295" s="26">
        <v>24474.343263426592</v>
      </c>
    </row>
    <row r="296" spans="1:51" x14ac:dyDescent="0.25">
      <c r="A296" s="24">
        <v>44605</v>
      </c>
      <c r="B296" s="25">
        <v>7</v>
      </c>
      <c r="C296" s="26">
        <v>17989.311952351811</v>
      </c>
      <c r="D296" s="26">
        <v>22045.701265068867</v>
      </c>
      <c r="E296" s="26">
        <v>10034.737750101584</v>
      </c>
      <c r="F296" s="26">
        <v>34330.915312140642</v>
      </c>
      <c r="G296" s="26">
        <v>14846.561879968736</v>
      </c>
      <c r="H296" s="26">
        <v>3408.5791198203174</v>
      </c>
      <c r="I296" s="26">
        <v>17490.440746203138</v>
      </c>
      <c r="J296" s="26">
        <v>94.583965301513601</v>
      </c>
      <c r="K296" s="26">
        <v>9572.1644745186131</v>
      </c>
      <c r="L296" s="26">
        <v>6712.3378581395982</v>
      </c>
      <c r="M296" s="26">
        <v>17054.074815158139</v>
      </c>
      <c r="N296" s="26">
        <v>15607.486806289071</v>
      </c>
      <c r="O296" s="26">
        <v>25793.747674871673</v>
      </c>
      <c r="P296" s="26">
        <v>5667.9930443710909</v>
      </c>
      <c r="Q296" s="26">
        <v>28.468059511184688</v>
      </c>
      <c r="R296" s="26">
        <v>3856.5225655468748</v>
      </c>
      <c r="S296" s="26">
        <v>29241.098414740049</v>
      </c>
      <c r="T296" s="26">
        <v>10368.858529875</v>
      </c>
      <c r="U296" s="26">
        <v>5644.9550774768759</v>
      </c>
      <c r="V296" s="26">
        <v>38904.492879223311</v>
      </c>
      <c r="W296" s="26">
        <v>2611.363029980469</v>
      </c>
      <c r="X296" s="26">
        <v>7686.3740268192223</v>
      </c>
      <c r="Y296" s="26">
        <v>13701.659427160048</v>
      </c>
      <c r="Z296" s="26">
        <v>285.47302978515631</v>
      </c>
      <c r="AA296" s="26">
        <v>12301.686338070347</v>
      </c>
      <c r="AB296" s="26">
        <v>11176.704189214563</v>
      </c>
      <c r="AC296" s="26">
        <v>15978.758268553738</v>
      </c>
      <c r="AD296" s="26">
        <v>22786.452617922278</v>
      </c>
      <c r="AE296" s="26">
        <v>4757.5209157500194</v>
      </c>
      <c r="AF296" s="26">
        <v>18.754754464285714</v>
      </c>
      <c r="AG296" s="26">
        <v>13301.231526574735</v>
      </c>
      <c r="AH296" s="26">
        <v>25343.050022781252</v>
      </c>
      <c r="AI296" s="26">
        <v>0</v>
      </c>
      <c r="AJ296" s="26">
        <v>359.41538182226344</v>
      </c>
      <c r="AK296" s="26">
        <v>2600.3485436640631</v>
      </c>
      <c r="AL296" s="26">
        <v>14339.38017248438</v>
      </c>
      <c r="AM296" s="26">
        <v>10456.940689976573</v>
      </c>
      <c r="AN296" s="26">
        <v>4708.0922311172008</v>
      </c>
      <c r="AO296" s="26">
        <v>26694.98659408234</v>
      </c>
      <c r="AP296" s="26">
        <v>603.20063781738293</v>
      </c>
      <c r="AQ296" s="26">
        <v>29851.376701007164</v>
      </c>
      <c r="AR296" s="26">
        <v>17837.377138040585</v>
      </c>
      <c r="AS296" s="26">
        <v>30876.346191687509</v>
      </c>
      <c r="AT296" s="26">
        <v>12291.716974917257</v>
      </c>
      <c r="AU296" s="26">
        <v>37436.587219531284</v>
      </c>
      <c r="AV296" s="26">
        <v>12329.563162020342</v>
      </c>
      <c r="AW296" s="26">
        <v>5953.044143121102</v>
      </c>
      <c r="AX296" s="26">
        <v>27338.12090632422</v>
      </c>
      <c r="AY296" s="26">
        <v>24470.307159739103</v>
      </c>
    </row>
    <row r="297" spans="1:51" x14ac:dyDescent="0.25">
      <c r="A297" s="24">
        <v>44605</v>
      </c>
      <c r="B297" s="25">
        <v>8</v>
      </c>
      <c r="C297" s="26">
        <v>17879.063999054917</v>
      </c>
      <c r="D297" s="26">
        <v>20930.979942881375</v>
      </c>
      <c r="E297" s="26">
        <v>8656.8090298750158</v>
      </c>
      <c r="F297" s="26">
        <v>33988.779241906275</v>
      </c>
      <c r="G297" s="26">
        <v>13209.805568381875</v>
      </c>
      <c r="H297" s="26">
        <v>2935.0159200468916</v>
      </c>
      <c r="I297" s="26">
        <v>17263.337958285167</v>
      </c>
      <c r="J297" s="26">
        <v>101.95832443237299</v>
      </c>
      <c r="K297" s="26">
        <v>9231.7733125967534</v>
      </c>
      <c r="L297" s="26">
        <v>6315.9304247411601</v>
      </c>
      <c r="M297" s="26">
        <v>15876.735381890034</v>
      </c>
      <c r="N297" s="26">
        <v>14577.76475323438</v>
      </c>
      <c r="O297" s="26">
        <v>25704.396125074807</v>
      </c>
      <c r="P297" s="26">
        <v>5405.7125125889124</v>
      </c>
      <c r="Q297" s="26">
        <v>28.994325107574454</v>
      </c>
      <c r="R297" s="26">
        <v>3373.9337618046889</v>
      </c>
      <c r="S297" s="26">
        <v>27687.386544513458</v>
      </c>
      <c r="T297" s="26">
        <v>9173.6999139453383</v>
      </c>
      <c r="U297" s="26">
        <v>4893.8265529846858</v>
      </c>
      <c r="V297" s="26">
        <v>36278.930156004571</v>
      </c>
      <c r="W297" s="26">
        <v>2370.5838714570318</v>
      </c>
      <c r="X297" s="26">
        <v>8248.8547848192102</v>
      </c>
      <c r="Y297" s="26">
        <v>13225.177311343583</v>
      </c>
      <c r="Z297" s="26">
        <v>253.43214019775399</v>
      </c>
      <c r="AA297" s="26">
        <v>11201.357369117206</v>
      </c>
      <c r="AB297" s="26">
        <v>11260.76589516766</v>
      </c>
      <c r="AC297" s="26">
        <v>14725.126030447203</v>
      </c>
      <c r="AD297" s="26">
        <v>20985.61034614102</v>
      </c>
      <c r="AE297" s="26">
        <v>4158.4939337031401</v>
      </c>
      <c r="AF297" s="26">
        <v>18.754754464285714</v>
      </c>
      <c r="AG297" s="26">
        <v>12596.396428715367</v>
      </c>
      <c r="AH297" s="26">
        <v>22566.631270515631</v>
      </c>
      <c r="AI297" s="26">
        <v>34.934794109177773</v>
      </c>
      <c r="AJ297" s="26">
        <v>341.60172106873063</v>
      </c>
      <c r="AK297" s="26">
        <v>2560.998936099601</v>
      </c>
      <c r="AL297" s="26">
        <v>13916.493237585972</v>
      </c>
      <c r="AM297" s="26">
        <v>9208.7054589453273</v>
      </c>
      <c r="AN297" s="26">
        <v>4616.8505854843797</v>
      </c>
      <c r="AO297" s="26">
        <v>25489.568996347971</v>
      </c>
      <c r="AP297" s="26">
        <v>512.81233431492001</v>
      </c>
      <c r="AQ297" s="26">
        <v>29503.646721147779</v>
      </c>
      <c r="AR297" s="26">
        <v>17094.108155931208</v>
      </c>
      <c r="AS297" s="26">
        <v>29507.774998406279</v>
      </c>
      <c r="AT297" s="26">
        <v>11941.998793651603</v>
      </c>
      <c r="AU297" s="26">
        <v>35880.52388617189</v>
      </c>
      <c r="AV297" s="26">
        <v>10184.567566129714</v>
      </c>
      <c r="AW297" s="26">
        <v>4793.8629815537224</v>
      </c>
      <c r="AX297" s="26">
        <v>25088.907124695357</v>
      </c>
      <c r="AY297" s="26">
        <v>24400.743901926624</v>
      </c>
    </row>
    <row r="298" spans="1:51" x14ac:dyDescent="0.25">
      <c r="A298" s="24">
        <v>44605</v>
      </c>
      <c r="B298" s="25">
        <v>9</v>
      </c>
      <c r="C298" s="26">
        <v>18326.448622117434</v>
      </c>
      <c r="D298" s="26">
        <v>21863.299122146982</v>
      </c>
      <c r="E298" s="26">
        <v>8794.4285252734608</v>
      </c>
      <c r="F298" s="26">
        <v>36087.527967640643</v>
      </c>
      <c r="G298" s="26">
        <v>13785.940424616709</v>
      </c>
      <c r="H298" s="26">
        <v>3320.0958390156361</v>
      </c>
      <c r="I298" s="26">
        <v>18637.693806394545</v>
      </c>
      <c r="J298" s="26">
        <v>121.0899257659912</v>
      </c>
      <c r="K298" s="26">
        <v>9727.738181753004</v>
      </c>
      <c r="L298" s="26">
        <v>6002.4155989364954</v>
      </c>
      <c r="M298" s="26">
        <v>16000.182240591064</v>
      </c>
      <c r="N298" s="26">
        <v>15055.56498595313</v>
      </c>
      <c r="O298" s="26">
        <v>27436.038999371682</v>
      </c>
      <c r="P298" s="26">
        <v>5208.0264185597698</v>
      </c>
      <c r="Q298" s="26">
        <v>29.523119173049935</v>
      </c>
      <c r="R298" s="26">
        <v>3436.5304622011718</v>
      </c>
      <c r="S298" s="26">
        <v>29090.621078794706</v>
      </c>
      <c r="T298" s="26">
        <v>8854.4117325625175</v>
      </c>
      <c r="U298" s="26">
        <v>5071.2850611409358</v>
      </c>
      <c r="V298" s="26">
        <v>37043.82685453583</v>
      </c>
      <c r="W298" s="26">
        <v>2357.0880143320319</v>
      </c>
      <c r="X298" s="26">
        <v>9167.096476819188</v>
      </c>
      <c r="Y298" s="26">
        <v>12425.540549695666</v>
      </c>
      <c r="Z298" s="26">
        <v>264.38055114746101</v>
      </c>
      <c r="AA298" s="26">
        <v>11652.269611835942</v>
      </c>
      <c r="AB298" s="26">
        <v>11640.02772442549</v>
      </c>
      <c r="AC298" s="26">
        <v>15441.301192176583</v>
      </c>
      <c r="AD298" s="26">
        <v>22143.026189125394</v>
      </c>
      <c r="AE298" s="26">
        <v>4360.3211635496364</v>
      </c>
      <c r="AF298" s="26">
        <v>18.754754464285714</v>
      </c>
      <c r="AG298" s="26">
        <v>13446.887788418486</v>
      </c>
      <c r="AH298" s="26">
        <v>23094.090760500003</v>
      </c>
      <c r="AI298" s="26">
        <v>350.21214122988437</v>
      </c>
      <c r="AJ298" s="26">
        <v>365.42177302220267</v>
      </c>
      <c r="AK298" s="26">
        <v>3566.9108802086807</v>
      </c>
      <c r="AL298" s="26">
        <v>14358.938461062511</v>
      </c>
      <c r="AM298" s="26">
        <v>9361.8609537656557</v>
      </c>
      <c r="AN298" s="26">
        <v>4827.5184855781199</v>
      </c>
      <c r="AO298" s="26">
        <v>26444.700340832343</v>
      </c>
      <c r="AP298" s="26">
        <v>659.23992412537291</v>
      </c>
      <c r="AQ298" s="26">
        <v>30695.108340268882</v>
      </c>
      <c r="AR298" s="26">
        <v>18322.640484220276</v>
      </c>
      <c r="AS298" s="26">
        <v>30978.665790960949</v>
      </c>
      <c r="AT298" s="26">
        <v>11554.156319589112</v>
      </c>
      <c r="AU298" s="26">
        <v>36389.537671531274</v>
      </c>
      <c r="AV298" s="26">
        <v>10353.910504754722</v>
      </c>
      <c r="AW298" s="26">
        <v>4135.2352327675771</v>
      </c>
      <c r="AX298" s="26">
        <v>25810.239403064479</v>
      </c>
      <c r="AY298" s="26">
        <v>25406.431417301585</v>
      </c>
    </row>
    <row r="299" spans="1:51" x14ac:dyDescent="0.25">
      <c r="A299" s="24">
        <v>44605</v>
      </c>
      <c r="B299" s="25">
        <v>10</v>
      </c>
      <c r="C299" s="26">
        <v>20374.353892954401</v>
      </c>
      <c r="D299" s="26">
        <v>24655.65672505325</v>
      </c>
      <c r="E299" s="26">
        <v>10735.851771140648</v>
      </c>
      <c r="F299" s="26">
        <v>40352.214523359391</v>
      </c>
      <c r="G299" s="26">
        <v>16279.872017506294</v>
      </c>
      <c r="H299" s="26">
        <v>3639.7566280312503</v>
      </c>
      <c r="I299" s="26">
        <v>21387.984673703118</v>
      </c>
      <c r="J299" s="26">
        <v>145.6538734436036</v>
      </c>
      <c r="K299" s="26">
        <v>11059.738009620192</v>
      </c>
      <c r="L299" s="26">
        <v>6673.8864362333579</v>
      </c>
      <c r="M299" s="26">
        <v>16232.972709239462</v>
      </c>
      <c r="N299" s="26">
        <v>17701.578494796882</v>
      </c>
      <c r="O299" s="26">
        <v>30417.799088363841</v>
      </c>
      <c r="P299" s="26">
        <v>4438.3787773878876</v>
      </c>
      <c r="Q299" s="26">
        <v>29.617165437698368</v>
      </c>
      <c r="R299" s="26">
        <v>3991.3744536757813</v>
      </c>
      <c r="S299" s="26">
        <v>30930.094631365049</v>
      </c>
      <c r="T299" s="26">
        <v>10714.369058929713</v>
      </c>
      <c r="U299" s="26">
        <v>6027.9253491643758</v>
      </c>
      <c r="V299" s="26">
        <v>42263.787874254551</v>
      </c>
      <c r="W299" s="26">
        <v>2819.0149988906242</v>
      </c>
      <c r="X299" s="26">
        <v>8848.6976798192227</v>
      </c>
      <c r="Y299" s="26">
        <v>13386.338568546409</v>
      </c>
      <c r="Z299" s="26">
        <v>275.63933029174808</v>
      </c>
      <c r="AA299" s="26">
        <v>14528.192468054704</v>
      </c>
      <c r="AB299" s="26">
        <v>12830.475408073928</v>
      </c>
      <c r="AC299" s="26">
        <v>17385.398159705197</v>
      </c>
      <c r="AD299" s="26">
        <v>25745.646371375387</v>
      </c>
      <c r="AE299" s="26">
        <v>4719.781954612914</v>
      </c>
      <c r="AF299" s="26">
        <v>18.754754464285714</v>
      </c>
      <c r="AG299" s="26">
        <v>15488.247915418486</v>
      </c>
      <c r="AH299" s="26">
        <v>26221.788778500006</v>
      </c>
      <c r="AI299" s="26">
        <v>955.424935214475</v>
      </c>
      <c r="AJ299" s="26">
        <v>450.14431067067858</v>
      </c>
      <c r="AK299" s="26">
        <v>4964.2626010081649</v>
      </c>
      <c r="AL299" s="26">
        <v>15896.787481093772</v>
      </c>
      <c r="AM299" s="26">
        <v>10440.78640174222</v>
      </c>
      <c r="AN299" s="26">
        <v>5313.3339382890599</v>
      </c>
      <c r="AO299" s="26">
        <v>29894.422076769843</v>
      </c>
      <c r="AP299" s="26">
        <v>743.98171997070403</v>
      </c>
      <c r="AQ299" s="26">
        <v>33379.161124971986</v>
      </c>
      <c r="AR299" s="26">
        <v>31470.906103911675</v>
      </c>
      <c r="AS299" s="26">
        <v>35482.512729359398</v>
      </c>
      <c r="AT299" s="26">
        <v>13937.374638760984</v>
      </c>
      <c r="AU299" s="26">
        <v>35327.393156203143</v>
      </c>
      <c r="AV299" s="26">
        <v>12300.156596989096</v>
      </c>
      <c r="AW299" s="26">
        <v>3598.818559563485</v>
      </c>
      <c r="AX299" s="26">
        <v>27438.465156544939</v>
      </c>
      <c r="AY299" s="26">
        <v>27526.601661160967</v>
      </c>
    </row>
    <row r="300" spans="1:51" x14ac:dyDescent="0.25">
      <c r="A300" s="24">
        <v>44605</v>
      </c>
      <c r="B300" s="25">
        <v>11</v>
      </c>
      <c r="C300" s="26">
        <v>22440.434610670571</v>
      </c>
      <c r="D300" s="26">
        <v>27628.161451943855</v>
      </c>
      <c r="E300" s="26">
        <v>11963.314770890665</v>
      </c>
      <c r="F300" s="26">
        <v>45810.793159000008</v>
      </c>
      <c r="G300" s="26">
        <v>17692.200100934762</v>
      </c>
      <c r="H300" s="26">
        <v>4165.5733457578244</v>
      </c>
      <c r="I300" s="26">
        <v>24167.068863285167</v>
      </c>
      <c r="J300" s="26">
        <v>164.91903686523443</v>
      </c>
      <c r="K300" s="26">
        <v>12524.211581096743</v>
      </c>
      <c r="L300" s="26">
        <v>7223.4194693271111</v>
      </c>
      <c r="M300" s="26">
        <v>17460.273653153803</v>
      </c>
      <c r="N300" s="26">
        <v>21598.163928289061</v>
      </c>
      <c r="O300" s="26">
        <v>34390.131185473219</v>
      </c>
      <c r="P300" s="26">
        <v>4278.8710273347015</v>
      </c>
      <c r="Q300" s="26">
        <v>30.467498170852657</v>
      </c>
      <c r="R300" s="26">
        <v>4653.3020573203139</v>
      </c>
      <c r="S300" s="26">
        <v>35621.54213680252</v>
      </c>
      <c r="T300" s="26">
        <v>12797.075490867204</v>
      </c>
      <c r="U300" s="26">
        <v>7003.6494588049945</v>
      </c>
      <c r="V300" s="26">
        <v>48555.726731676426</v>
      </c>
      <c r="W300" s="26">
        <v>3289.8392684765704</v>
      </c>
      <c r="X300" s="26">
        <v>10405.38919381921</v>
      </c>
      <c r="Y300" s="26">
        <v>14686.168916740729</v>
      </c>
      <c r="Z300" s="26">
        <v>270.72101287841809</v>
      </c>
      <c r="AA300" s="26">
        <v>17743.184160976572</v>
      </c>
      <c r="AB300" s="26">
        <v>13636.995263527057</v>
      </c>
      <c r="AC300" s="26">
        <v>19401.052675527269</v>
      </c>
      <c r="AD300" s="26">
        <v>30440.985086812892</v>
      </c>
      <c r="AE300" s="26">
        <v>5259.5736393186635</v>
      </c>
      <c r="AF300" s="26">
        <v>18.754754464285714</v>
      </c>
      <c r="AG300" s="26">
        <v>17305.437372449735</v>
      </c>
      <c r="AH300" s="26">
        <v>30295.972453687493</v>
      </c>
      <c r="AI300" s="26">
        <v>1557.399951660783</v>
      </c>
      <c r="AJ300" s="26">
        <v>484.02631083664141</v>
      </c>
      <c r="AK300" s="26">
        <v>5556.1766656775271</v>
      </c>
      <c r="AL300" s="26">
        <v>18439.434913812533</v>
      </c>
      <c r="AM300" s="26">
        <v>12315.095797281274</v>
      </c>
      <c r="AN300" s="26">
        <v>6309.5593572734397</v>
      </c>
      <c r="AO300" s="26">
        <v>33789.027840863593</v>
      </c>
      <c r="AP300" s="26">
        <v>786.34317016601585</v>
      </c>
      <c r="AQ300" s="26">
        <v>36444.576829292317</v>
      </c>
      <c r="AR300" s="26">
        <v>35342.900105544497</v>
      </c>
      <c r="AS300" s="26">
        <v>40600.946020500021</v>
      </c>
      <c r="AT300" s="26">
        <v>14894.739509401632</v>
      </c>
      <c r="AU300" s="26">
        <v>39545.405708328151</v>
      </c>
      <c r="AV300" s="26">
        <v>15199.373529317229</v>
      </c>
      <c r="AW300" s="26">
        <v>3632.2539774667994</v>
      </c>
      <c r="AX300" s="26">
        <v>31169.420212439476</v>
      </c>
      <c r="AY300" s="26">
        <v>30165.506337254665</v>
      </c>
    </row>
    <row r="301" spans="1:51" x14ac:dyDescent="0.25">
      <c r="A301" s="24">
        <v>44605</v>
      </c>
      <c r="B301" s="25">
        <v>12</v>
      </c>
      <c r="C301" s="26">
        <v>23626.743103369408</v>
      </c>
      <c r="D301" s="26">
        <v>29961.566879881364</v>
      </c>
      <c r="E301" s="26">
        <v>13528.177116328148</v>
      </c>
      <c r="F301" s="26">
        <v>49646.589297562503</v>
      </c>
      <c r="G301" s="26">
        <v>19691.248854850743</v>
      </c>
      <c r="H301" s="26">
        <v>4651.1521506484514</v>
      </c>
      <c r="I301" s="26">
        <v>25806.390770601589</v>
      </c>
      <c r="J301" s="26">
        <v>169.52586746215809</v>
      </c>
      <c r="K301" s="26">
        <v>13476.316677401443</v>
      </c>
      <c r="L301" s="26">
        <v>7487.4369965380629</v>
      </c>
      <c r="M301" s="26">
        <v>18356.423010359274</v>
      </c>
      <c r="N301" s="26">
        <v>24146.467220312508</v>
      </c>
      <c r="O301" s="26">
        <v>36970.207387246657</v>
      </c>
      <c r="P301" s="26">
        <v>4443.555176188831</v>
      </c>
      <c r="Q301" s="26">
        <v>30.543705522537238</v>
      </c>
      <c r="R301" s="26">
        <v>5233.8973944999998</v>
      </c>
      <c r="S301" s="26">
        <v>39000.11463231816</v>
      </c>
      <c r="T301" s="26">
        <v>14130.085574921901</v>
      </c>
      <c r="U301" s="26">
        <v>7896.6691661096957</v>
      </c>
      <c r="V301" s="26">
        <v>53085.041963863921</v>
      </c>
      <c r="W301" s="26">
        <v>3565.5708913281296</v>
      </c>
      <c r="X301" s="26">
        <v>10523.01441681922</v>
      </c>
      <c r="Y301" s="26">
        <v>16026.716104261677</v>
      </c>
      <c r="Z301" s="26">
        <v>294.13549972534173</v>
      </c>
      <c r="AA301" s="26">
        <v>19481.938097578142</v>
      </c>
      <c r="AB301" s="26">
        <v>14178.354978230187</v>
      </c>
      <c r="AC301" s="26">
        <v>21470.264372988695</v>
      </c>
      <c r="AD301" s="26">
        <v>33536.79972787539</v>
      </c>
      <c r="AE301" s="26">
        <v>5453.4622179148491</v>
      </c>
      <c r="AF301" s="26">
        <v>18.754754464285714</v>
      </c>
      <c r="AG301" s="26">
        <v>18600.549709949737</v>
      </c>
      <c r="AH301" s="26">
        <v>33218.570670218745</v>
      </c>
      <c r="AI301" s="26">
        <v>2043.3620665485576</v>
      </c>
      <c r="AJ301" s="26">
        <v>593.65156803332798</v>
      </c>
      <c r="AK301" s="26">
        <v>5795.6636639826993</v>
      </c>
      <c r="AL301" s="26">
        <v>20036.938128546892</v>
      </c>
      <c r="AM301" s="26">
        <v>13594.42704889065</v>
      </c>
      <c r="AN301" s="26">
        <v>6846.1244342421905</v>
      </c>
      <c r="AO301" s="26">
        <v>36562.353277269845</v>
      </c>
      <c r="AP301" s="26">
        <v>796.23614501953193</v>
      </c>
      <c r="AQ301" s="26">
        <v>38654.782334901698</v>
      </c>
      <c r="AR301" s="26">
        <v>38330.732270896042</v>
      </c>
      <c r="AS301" s="26">
        <v>44310.348043109392</v>
      </c>
      <c r="AT301" s="26">
        <v>16094.327755120352</v>
      </c>
      <c r="AU301" s="26">
        <v>42603.477287171889</v>
      </c>
      <c r="AV301" s="26">
        <v>16080.48778362972</v>
      </c>
      <c r="AW301" s="26">
        <v>4743.1992883857383</v>
      </c>
      <c r="AX301" s="26">
        <v>34075.28958525198</v>
      </c>
      <c r="AY301" s="26">
        <v>31833.974191551581</v>
      </c>
    </row>
    <row r="302" spans="1:51" x14ac:dyDescent="0.25">
      <c r="A302" s="24">
        <v>44605</v>
      </c>
      <c r="B302" s="25">
        <v>13</v>
      </c>
      <c r="C302" s="26">
        <v>24764.754043801062</v>
      </c>
      <c r="D302" s="26">
        <v>32044.123984756359</v>
      </c>
      <c r="E302" s="26">
        <v>15259.795660781268</v>
      </c>
      <c r="F302" s="26">
        <v>52884.402027624994</v>
      </c>
      <c r="G302" s="26">
        <v>21131.901552068808</v>
      </c>
      <c r="H302" s="26">
        <v>4604.9460384218801</v>
      </c>
      <c r="I302" s="26">
        <v>26952.82177337501</v>
      </c>
      <c r="J302" s="26">
        <v>165.27543640136722</v>
      </c>
      <c r="K302" s="26">
        <v>14249.963218971752</v>
      </c>
      <c r="L302" s="26">
        <v>7709.8320241005513</v>
      </c>
      <c r="M302" s="26">
        <v>19327.84317205058</v>
      </c>
      <c r="N302" s="26">
        <v>26214.858105156261</v>
      </c>
      <c r="O302" s="26">
        <v>39264.004368020091</v>
      </c>
      <c r="P302" s="26">
        <v>4817.5241217150178</v>
      </c>
      <c r="Q302" s="26">
        <v>30.487026935577401</v>
      </c>
      <c r="R302" s="26">
        <v>5704.4954536093801</v>
      </c>
      <c r="S302" s="26">
        <v>41985.946525474406</v>
      </c>
      <c r="T302" s="26">
        <v>15203.503213109389</v>
      </c>
      <c r="U302" s="26">
        <v>8545.0262062815746</v>
      </c>
      <c r="V302" s="26">
        <v>57349.814659301424</v>
      </c>
      <c r="W302" s="26">
        <v>3641.2005688906397</v>
      </c>
      <c r="X302" s="26">
        <v>11382.413297819219</v>
      </c>
      <c r="Y302" s="26">
        <v>17160.462276705741</v>
      </c>
      <c r="Z302" s="26">
        <v>278.7520106506347</v>
      </c>
      <c r="AA302" s="26">
        <v>21217.378151210956</v>
      </c>
      <c r="AB302" s="26">
        <v>14618.875922464546</v>
      </c>
      <c r="AC302" s="26">
        <v>23393.05361839406</v>
      </c>
      <c r="AD302" s="26">
        <v>36446.110732562898</v>
      </c>
      <c r="AE302" s="26">
        <v>6274.6497360267458</v>
      </c>
      <c r="AF302" s="26">
        <v>18.754754464285714</v>
      </c>
      <c r="AG302" s="26">
        <v>19940.319009449733</v>
      </c>
      <c r="AH302" s="26">
        <v>36008.591634968747</v>
      </c>
      <c r="AI302" s="26">
        <v>2357.5485325300624</v>
      </c>
      <c r="AJ302" s="26">
        <v>651.52940695705547</v>
      </c>
      <c r="AK302" s="26">
        <v>6096.5073556672978</v>
      </c>
      <c r="AL302" s="26">
        <v>21827.132806015637</v>
      </c>
      <c r="AM302" s="26">
        <v>15062.176325328161</v>
      </c>
      <c r="AN302" s="26">
        <v>7416.9862904218808</v>
      </c>
      <c r="AO302" s="26">
        <v>39565.428636332341</v>
      </c>
      <c r="AP302" s="26">
        <v>798.47900390625</v>
      </c>
      <c r="AQ302" s="26">
        <v>40803.896958159472</v>
      </c>
      <c r="AR302" s="26">
        <v>40969.262442259322</v>
      </c>
      <c r="AS302" s="26">
        <v>48312.658139015635</v>
      </c>
      <c r="AT302" s="26">
        <v>17318.536036198497</v>
      </c>
      <c r="AU302" s="26">
        <v>45491.524901062498</v>
      </c>
      <c r="AV302" s="26">
        <v>17354.467895145346</v>
      </c>
      <c r="AW302" s="26">
        <v>6020.1922620859405</v>
      </c>
      <c r="AX302" s="26">
        <v>36973.400702660168</v>
      </c>
      <c r="AY302" s="26">
        <v>33355.397572239061</v>
      </c>
    </row>
    <row r="303" spans="1:51" x14ac:dyDescent="0.25">
      <c r="A303" s="24">
        <v>44605</v>
      </c>
      <c r="B303" s="25">
        <v>14</v>
      </c>
      <c r="C303" s="26">
        <v>25771.242798280895</v>
      </c>
      <c r="D303" s="26">
        <v>33749.831792662611</v>
      </c>
      <c r="E303" s="26">
        <v>16139.160501078148</v>
      </c>
      <c r="F303" s="26">
        <v>55789.9346295625</v>
      </c>
      <c r="G303" s="26">
        <v>23989.787566830775</v>
      </c>
      <c r="H303" s="26">
        <v>4012.3693674140704</v>
      </c>
      <c r="I303" s="26">
        <v>28082.510524640631</v>
      </c>
      <c r="J303" s="26">
        <v>164.5791320800781</v>
      </c>
      <c r="K303" s="26">
        <v>15206.133703260821</v>
      </c>
      <c r="L303" s="26">
        <v>7889.725955858351</v>
      </c>
      <c r="M303" s="26">
        <v>19746.904412676606</v>
      </c>
      <c r="N303" s="26">
        <v>27956.528084937509</v>
      </c>
      <c r="O303" s="26">
        <v>41420.385158246652</v>
      </c>
      <c r="P303" s="26">
        <v>5225.2043397245134</v>
      </c>
      <c r="Q303" s="26">
        <v>30.628127454757685</v>
      </c>
      <c r="R303" s="26">
        <v>6295.052105632828</v>
      </c>
      <c r="S303" s="26">
        <v>45522.604478615031</v>
      </c>
      <c r="T303" s="26">
        <v>15782.02004189063</v>
      </c>
      <c r="U303" s="26">
        <v>8774.2862151878162</v>
      </c>
      <c r="V303" s="26">
        <v>62399.043314113915</v>
      </c>
      <c r="W303" s="26">
        <v>3904.1007575234394</v>
      </c>
      <c r="X303" s="26">
        <v>11651.702210819207</v>
      </c>
      <c r="Y303" s="26">
        <v>18220.660453863718</v>
      </c>
      <c r="Z303" s="26">
        <v>309.66968124389649</v>
      </c>
      <c r="AA303" s="26">
        <v>23358.208163625015</v>
      </c>
      <c r="AB303" s="26">
        <v>15304.795374339557</v>
      </c>
      <c r="AC303" s="26">
        <v>24293.187537462545</v>
      </c>
      <c r="AD303" s="26">
        <v>39597.744911562899</v>
      </c>
      <c r="AE303" s="26">
        <v>6897.7613213166514</v>
      </c>
      <c r="AF303" s="26">
        <v>18.754754464285714</v>
      </c>
      <c r="AG303" s="26">
        <v>21347.162019043484</v>
      </c>
      <c r="AH303" s="26">
        <v>40157.500432031244</v>
      </c>
      <c r="AI303" s="26">
        <v>2475.6888225466942</v>
      </c>
      <c r="AJ303" s="26">
        <v>615.13672903458257</v>
      </c>
      <c r="AK303" s="26">
        <v>6139.9017379524694</v>
      </c>
      <c r="AL303" s="26">
        <v>23622.352728093767</v>
      </c>
      <c r="AM303" s="26">
        <v>16593.934282250029</v>
      </c>
      <c r="AN303" s="26">
        <v>8023.8071444218895</v>
      </c>
      <c r="AO303" s="26">
        <v>42788.029310832346</v>
      </c>
      <c r="AP303" s="26">
        <v>742.30633544921795</v>
      </c>
      <c r="AQ303" s="26">
        <v>42223.45191282357</v>
      </c>
      <c r="AR303" s="26">
        <v>43611.872712931196</v>
      </c>
      <c r="AS303" s="26">
        <v>52256.688362125016</v>
      </c>
      <c r="AT303" s="26">
        <v>17913.229507573502</v>
      </c>
      <c r="AU303" s="26">
        <v>48566.234116031257</v>
      </c>
      <c r="AV303" s="26">
        <v>19648.61580958285</v>
      </c>
      <c r="AW303" s="26">
        <v>6787.1570061836037</v>
      </c>
      <c r="AX303" s="26">
        <v>40715.128231937524</v>
      </c>
      <c r="AY303" s="26">
        <v>34425.777031832826</v>
      </c>
    </row>
    <row r="304" spans="1:51" x14ac:dyDescent="0.25">
      <c r="A304" s="24">
        <v>44605</v>
      </c>
      <c r="B304" s="25">
        <v>15</v>
      </c>
      <c r="C304" s="26">
        <v>25602.681701606572</v>
      </c>
      <c r="D304" s="26">
        <v>34848.36975606886</v>
      </c>
      <c r="E304" s="26">
        <v>16438.827522000014</v>
      </c>
      <c r="F304" s="26">
        <v>56555.929350375009</v>
      </c>
      <c r="G304" s="26">
        <v>24553.745415220048</v>
      </c>
      <c r="H304" s="26">
        <v>4072.6120468437566</v>
      </c>
      <c r="I304" s="26">
        <v>28411.738523960943</v>
      </c>
      <c r="J304" s="26">
        <v>168.4944229125976</v>
      </c>
      <c r="K304" s="26">
        <v>15491.099799581116</v>
      </c>
      <c r="L304" s="26">
        <v>8079.9979671942947</v>
      </c>
      <c r="M304" s="26">
        <v>20794.420569038026</v>
      </c>
      <c r="N304" s="26">
        <v>28547.173589203125</v>
      </c>
      <c r="O304" s="26">
        <v>41933.007448832606</v>
      </c>
      <c r="P304" s="26">
        <v>5513.9887052172271</v>
      </c>
      <c r="Q304" s="26">
        <v>30.375798688888544</v>
      </c>
      <c r="R304" s="26">
        <v>6588.4683410273356</v>
      </c>
      <c r="S304" s="26">
        <v>47316.447031927528</v>
      </c>
      <c r="T304" s="26">
        <v>15747.470519640652</v>
      </c>
      <c r="U304" s="26">
        <v>8797.2338023909451</v>
      </c>
      <c r="V304" s="26">
        <v>64379.696937895169</v>
      </c>
      <c r="W304" s="26">
        <v>4041.0849939687496</v>
      </c>
      <c r="X304" s="26">
        <v>12168.890736819223</v>
      </c>
      <c r="Y304" s="26">
        <v>18654.274650506788</v>
      </c>
      <c r="Z304" s="26">
        <v>313.20351104736335</v>
      </c>
      <c r="AA304" s="26">
        <v>24210.746597351565</v>
      </c>
      <c r="AB304" s="26">
        <v>15551.063913933294</v>
      </c>
      <c r="AC304" s="26">
        <v>24755.57532580417</v>
      </c>
      <c r="AD304" s="26">
        <v>41039.090400219131</v>
      </c>
      <c r="AE304" s="26">
        <v>7359.4159094520182</v>
      </c>
      <c r="AF304" s="26">
        <v>18.754754464285714</v>
      </c>
      <c r="AG304" s="26">
        <v>21892.252568730986</v>
      </c>
      <c r="AH304" s="26">
        <v>41982.439630093751</v>
      </c>
      <c r="AI304" s="26">
        <v>2433.8060429520156</v>
      </c>
      <c r="AJ304" s="26">
        <v>658.87880196622075</v>
      </c>
      <c r="AK304" s="26">
        <v>6360.1871502473659</v>
      </c>
      <c r="AL304" s="26">
        <v>24756.193420062518</v>
      </c>
      <c r="AM304" s="26">
        <v>17433.58102609378</v>
      </c>
      <c r="AN304" s="26">
        <v>8399.5022746406303</v>
      </c>
      <c r="AO304" s="26">
        <v>44478.928114238595</v>
      </c>
      <c r="AP304" s="26">
        <v>726.45922851562477</v>
      </c>
      <c r="AQ304" s="26">
        <v>43016.675802276659</v>
      </c>
      <c r="AR304" s="26">
        <v>44723.744334821822</v>
      </c>
      <c r="AS304" s="26">
        <v>53933.677472046897</v>
      </c>
      <c r="AT304" s="26">
        <v>17486.266131698489</v>
      </c>
      <c r="AU304" s="26">
        <v>49442.953196656257</v>
      </c>
      <c r="AV304" s="26">
        <v>21425.131930254705</v>
      </c>
      <c r="AW304" s="26">
        <v>6373.5841473730561</v>
      </c>
      <c r="AX304" s="26">
        <v>42852.465851406276</v>
      </c>
      <c r="AY304" s="26">
        <v>34488.176657473457</v>
      </c>
    </row>
    <row r="305" spans="1:51" x14ac:dyDescent="0.25">
      <c r="A305" s="24">
        <v>44605</v>
      </c>
      <c r="B305" s="25">
        <v>16</v>
      </c>
      <c r="C305" s="26">
        <v>24875.629755458995</v>
      </c>
      <c r="D305" s="26">
        <v>34395.833480850102</v>
      </c>
      <c r="E305" s="26">
        <v>16187.851656375016</v>
      </c>
      <c r="F305" s="26">
        <v>54501.346522968757</v>
      </c>
      <c r="G305" s="26">
        <v>25030.860393016686</v>
      </c>
      <c r="H305" s="26">
        <v>4090.1420139062748</v>
      </c>
      <c r="I305" s="26">
        <v>27929.297152515639</v>
      </c>
      <c r="J305" s="26">
        <v>158.68552017211911</v>
      </c>
      <c r="K305" s="26">
        <v>15194.260911292053</v>
      </c>
      <c r="L305" s="26">
        <v>8139.7620161239911</v>
      </c>
      <c r="M305" s="26">
        <v>20456.857801803177</v>
      </c>
      <c r="N305" s="26">
        <v>28805.342378546877</v>
      </c>
      <c r="O305" s="26">
        <v>41180.547621488848</v>
      </c>
      <c r="P305" s="26">
        <v>5613.3335410734535</v>
      </c>
      <c r="Q305" s="26">
        <v>30.564304218292229</v>
      </c>
      <c r="R305" s="26">
        <v>6572.1936331640727</v>
      </c>
      <c r="S305" s="26">
        <v>46636.53149547441</v>
      </c>
      <c r="T305" s="26">
        <v>15411.610898203142</v>
      </c>
      <c r="U305" s="26">
        <v>8494.2188945940652</v>
      </c>
      <c r="V305" s="26">
        <v>63318.429471301417</v>
      </c>
      <c r="W305" s="26">
        <v>4043.4703012109394</v>
      </c>
      <c r="X305" s="26">
        <v>11220.644578819229</v>
      </c>
      <c r="Y305" s="26">
        <v>19391.615286574615</v>
      </c>
      <c r="Z305" s="26">
        <v>303.16822982788091</v>
      </c>
      <c r="AA305" s="26">
        <v>24256.666741812507</v>
      </c>
      <c r="AB305" s="26">
        <v>15312.974382323908</v>
      </c>
      <c r="AC305" s="26">
        <v>23669.631778474319</v>
      </c>
      <c r="AD305" s="26">
        <v>40679.013863125394</v>
      </c>
      <c r="AE305" s="26">
        <v>7059.0928634132051</v>
      </c>
      <c r="AF305" s="26">
        <v>18.754754464285714</v>
      </c>
      <c r="AG305" s="26">
        <v>21239.833853543485</v>
      </c>
      <c r="AH305" s="26">
        <v>41433.234660125003</v>
      </c>
      <c r="AI305" s="26">
        <v>2228.588231367637</v>
      </c>
      <c r="AJ305" s="26">
        <v>683.7044905056988</v>
      </c>
      <c r="AK305" s="26">
        <v>6424.3468445151902</v>
      </c>
      <c r="AL305" s="26">
        <v>24779.11037820315</v>
      </c>
      <c r="AM305" s="26">
        <v>17721.62631460941</v>
      </c>
      <c r="AN305" s="26">
        <v>8729.0179081562601</v>
      </c>
      <c r="AO305" s="26">
        <v>44129.201715238596</v>
      </c>
      <c r="AP305" s="26">
        <v>713.21955871581997</v>
      </c>
      <c r="AQ305" s="26">
        <v>42603.168235065721</v>
      </c>
      <c r="AR305" s="26">
        <v>43973.294772696827</v>
      </c>
      <c r="AS305" s="26">
        <v>53288.631350937532</v>
      </c>
      <c r="AT305" s="26">
        <v>17642.422823120349</v>
      </c>
      <c r="AU305" s="26">
        <v>48220.888717281254</v>
      </c>
      <c r="AV305" s="26">
        <v>21147.31115344221</v>
      </c>
      <c r="AW305" s="26">
        <v>6953.8936331972645</v>
      </c>
      <c r="AX305" s="26">
        <v>42523.856679851604</v>
      </c>
      <c r="AY305" s="26">
        <v>33975.663739254684</v>
      </c>
    </row>
    <row r="306" spans="1:51" x14ac:dyDescent="0.25">
      <c r="A306" s="24">
        <v>44605</v>
      </c>
      <c r="B306" s="25">
        <v>17</v>
      </c>
      <c r="C306" s="26">
        <v>24400.353739255122</v>
      </c>
      <c r="D306" s="26">
        <v>33844.104674131362</v>
      </c>
      <c r="E306" s="26">
        <v>16124.353141906275</v>
      </c>
      <c r="F306" s="26">
        <v>53791.082249812505</v>
      </c>
      <c r="G306" s="26">
        <v>24802.402689953091</v>
      </c>
      <c r="H306" s="26">
        <v>4229.7237876171994</v>
      </c>
      <c r="I306" s="26">
        <v>27318.337633421907</v>
      </c>
      <c r="J306" s="26">
        <v>160.1249656677245</v>
      </c>
      <c r="K306" s="26">
        <v>14831.583404807683</v>
      </c>
      <c r="L306" s="26">
        <v>8166.9872247177373</v>
      </c>
      <c r="M306" s="26">
        <v>20940.566159147009</v>
      </c>
      <c r="N306" s="26">
        <v>28721.72379937501</v>
      </c>
      <c r="O306" s="26">
        <v>40094.876242965387</v>
      </c>
      <c r="P306" s="26">
        <v>5692.38625388944</v>
      </c>
      <c r="Q306" s="26">
        <v>30.331118974685673</v>
      </c>
      <c r="R306" s="26">
        <v>6585.6882025664108</v>
      </c>
      <c r="S306" s="26">
        <v>45880.931521818144</v>
      </c>
      <c r="T306" s="26">
        <v>14958.377182609394</v>
      </c>
      <c r="U306" s="26">
        <v>8184.263892531575</v>
      </c>
      <c r="V306" s="26">
        <v>62225.055741488919</v>
      </c>
      <c r="W306" s="26">
        <v>3983.30705327344</v>
      </c>
      <c r="X306" s="26">
        <v>11250.824631819207</v>
      </c>
      <c r="Y306" s="26">
        <v>20055.168664298621</v>
      </c>
      <c r="Z306" s="26">
        <v>330.440896911621</v>
      </c>
      <c r="AA306" s="26">
        <v>23290.209253007841</v>
      </c>
      <c r="AB306" s="26">
        <v>15102.326169605176</v>
      </c>
      <c r="AC306" s="26">
        <v>22988.751319316896</v>
      </c>
      <c r="AD306" s="26">
        <v>40015.824596406645</v>
      </c>
      <c r="AE306" s="26">
        <v>7072.3148787861737</v>
      </c>
      <c r="AF306" s="26">
        <v>18.754754464285714</v>
      </c>
      <c r="AG306" s="26">
        <v>20754.577183793488</v>
      </c>
      <c r="AH306" s="26">
        <v>41924.722194781265</v>
      </c>
      <c r="AI306" s="26">
        <v>1834.8330890105674</v>
      </c>
      <c r="AJ306" s="26">
        <v>363.45437887629294</v>
      </c>
      <c r="AK306" s="26">
        <v>6207.5367070271868</v>
      </c>
      <c r="AL306" s="26">
        <v>24643.12632415627</v>
      </c>
      <c r="AM306" s="26">
        <v>17724.06241565627</v>
      </c>
      <c r="AN306" s="26">
        <v>8484.4019165625105</v>
      </c>
      <c r="AO306" s="26">
        <v>43870.66503164485</v>
      </c>
      <c r="AP306" s="26">
        <v>685.46768474578982</v>
      </c>
      <c r="AQ306" s="26">
        <v>42346.540957995414</v>
      </c>
      <c r="AR306" s="26">
        <v>43553.716236071821</v>
      </c>
      <c r="AS306" s="26">
        <v>52368.508674828139</v>
      </c>
      <c r="AT306" s="26">
        <v>16808.864429057878</v>
      </c>
      <c r="AU306" s="26">
        <v>46990.820001859393</v>
      </c>
      <c r="AV306" s="26">
        <v>21089.746478145324</v>
      </c>
      <c r="AW306" s="26">
        <v>6630.9015698828216</v>
      </c>
      <c r="AX306" s="26">
        <v>42038.144786121127</v>
      </c>
      <c r="AY306" s="26">
        <v>33758.582374989084</v>
      </c>
    </row>
    <row r="307" spans="1:51" x14ac:dyDescent="0.25">
      <c r="A307" s="24">
        <v>44605</v>
      </c>
      <c r="B307" s="25">
        <v>18</v>
      </c>
      <c r="C307" s="26">
        <v>24536.246149547653</v>
      </c>
      <c r="D307" s="26">
        <v>33436.03200347512</v>
      </c>
      <c r="E307" s="26">
        <v>15554.330614171886</v>
      </c>
      <c r="F307" s="26">
        <v>53705.672191187507</v>
      </c>
      <c r="G307" s="26">
        <v>24470.139473873729</v>
      </c>
      <c r="H307" s="26">
        <v>4203.3138704375042</v>
      </c>
      <c r="I307" s="26">
        <v>26868.578416750028</v>
      </c>
      <c r="J307" s="26">
        <v>158.08028030395499</v>
      </c>
      <c r="K307" s="26">
        <v>14701.913547706134</v>
      </c>
      <c r="L307" s="26">
        <v>8199.9848977411784</v>
      </c>
      <c r="M307" s="26">
        <v>21054.504726252464</v>
      </c>
      <c r="N307" s="26">
        <v>28224.220460937511</v>
      </c>
      <c r="O307" s="26">
        <v>39570.027974277902</v>
      </c>
      <c r="P307" s="26">
        <v>5628.7037837219668</v>
      </c>
      <c r="Q307" s="26">
        <v>30.601895639419556</v>
      </c>
      <c r="R307" s="26">
        <v>6483.605572667977</v>
      </c>
      <c r="S307" s="26">
        <v>45281.298624318151</v>
      </c>
      <c r="T307" s="26">
        <v>14222.021576718775</v>
      </c>
      <c r="U307" s="26">
        <v>7567.1008081018854</v>
      </c>
      <c r="V307" s="26">
        <v>61204.468032020173</v>
      </c>
      <c r="W307" s="26">
        <v>4041.3137433281299</v>
      </c>
      <c r="X307" s="26">
        <v>11226.758574819207</v>
      </c>
      <c r="Y307" s="26">
        <v>19600.939791838187</v>
      </c>
      <c r="Z307" s="26">
        <v>336.65155136108399</v>
      </c>
      <c r="AA307" s="26">
        <v>22603.254767164064</v>
      </c>
      <c r="AB307" s="26">
        <v>15001.463660152052</v>
      </c>
      <c r="AC307" s="26">
        <v>22912.188769831657</v>
      </c>
      <c r="AD307" s="26">
        <v>39407.761538469145</v>
      </c>
      <c r="AE307" s="26">
        <v>6980.0416572558033</v>
      </c>
      <c r="AF307" s="26">
        <v>18.754754464285714</v>
      </c>
      <c r="AG307" s="26">
        <v>20583.260234418485</v>
      </c>
      <c r="AH307" s="26">
        <v>42100.696486031244</v>
      </c>
      <c r="AI307" s="26">
        <v>1287.1977381807014</v>
      </c>
      <c r="AJ307" s="26">
        <v>591.27750184188346</v>
      </c>
      <c r="AK307" s="26">
        <v>6070.7647073406843</v>
      </c>
      <c r="AL307" s="26">
        <v>23988.480348531277</v>
      </c>
      <c r="AM307" s="26">
        <v>17559.100071406265</v>
      </c>
      <c r="AN307" s="26">
        <v>8536.5934516562502</v>
      </c>
      <c r="AO307" s="26">
        <v>43557.68731730109</v>
      </c>
      <c r="AP307" s="26">
        <v>671.59029319882291</v>
      </c>
      <c r="AQ307" s="26">
        <v>42118.449838643835</v>
      </c>
      <c r="AR307" s="26">
        <v>43318.147219228056</v>
      </c>
      <c r="AS307" s="26">
        <v>51815.940860765637</v>
      </c>
      <c r="AT307" s="26">
        <v>17693.864626510978</v>
      </c>
      <c r="AU307" s="26">
        <v>46606.982707687508</v>
      </c>
      <c r="AV307" s="26">
        <v>21641.179280442193</v>
      </c>
      <c r="AW307" s="26">
        <v>6453.3285840781346</v>
      </c>
      <c r="AX307" s="26">
        <v>41922.24209716019</v>
      </c>
      <c r="AY307" s="26">
        <v>33641.592465817179</v>
      </c>
    </row>
    <row r="308" spans="1:51" x14ac:dyDescent="0.25">
      <c r="A308" s="24">
        <v>44605</v>
      </c>
      <c r="B308" s="25">
        <v>19</v>
      </c>
      <c r="C308" s="26">
        <v>24339.708150755232</v>
      </c>
      <c r="D308" s="26">
        <v>33408.02176060011</v>
      </c>
      <c r="E308" s="26">
        <v>14684.428277578152</v>
      </c>
      <c r="F308" s="26">
        <v>53140.021064531255</v>
      </c>
      <c r="G308" s="26">
        <v>23577.643031618929</v>
      </c>
      <c r="H308" s="26">
        <v>4192.6869654843767</v>
      </c>
      <c r="I308" s="26">
        <v>26383.619101125016</v>
      </c>
      <c r="J308" s="26">
        <v>164.75009155273432</v>
      </c>
      <c r="K308" s="26">
        <v>14689.255150831113</v>
      </c>
      <c r="L308" s="26">
        <v>8645.7916933661618</v>
      </c>
      <c r="M308" s="26">
        <v>21210.748515911648</v>
      </c>
      <c r="N308" s="26">
        <v>27157.389084937509</v>
      </c>
      <c r="O308" s="26">
        <v>39369.985021004468</v>
      </c>
      <c r="P308" s="26">
        <v>6004.1515878520531</v>
      </c>
      <c r="Q308" s="26">
        <v>30.049509258270263</v>
      </c>
      <c r="R308" s="26">
        <v>6415.6197380625135</v>
      </c>
      <c r="S308" s="26">
        <v>45344.685262130646</v>
      </c>
      <c r="T308" s="26">
        <v>13187.039414109402</v>
      </c>
      <c r="U308" s="26">
        <v>6826.0411449065759</v>
      </c>
      <c r="V308" s="26">
        <v>60812.621198488923</v>
      </c>
      <c r="W308" s="26">
        <v>3929.0508402421997</v>
      </c>
      <c r="X308" s="26">
        <v>12079.511670819211</v>
      </c>
      <c r="Y308" s="26">
        <v>19871.23199818522</v>
      </c>
      <c r="Z308" s="26">
        <v>319.03753875732428</v>
      </c>
      <c r="AA308" s="26">
        <v>22683.321620539078</v>
      </c>
      <c r="AB308" s="26">
        <v>15014.909388808299</v>
      </c>
      <c r="AC308" s="26">
        <v>22526.090820766756</v>
      </c>
      <c r="AD308" s="26">
        <v>38928.575320562886</v>
      </c>
      <c r="AE308" s="26">
        <v>6959.2735039798245</v>
      </c>
      <c r="AF308" s="26">
        <v>18.754754464285714</v>
      </c>
      <c r="AG308" s="26">
        <v>20511.512042605984</v>
      </c>
      <c r="AH308" s="26">
        <v>42391.090854562499</v>
      </c>
      <c r="AI308" s="26">
        <v>742.75478671468738</v>
      </c>
      <c r="AJ308" s="26">
        <v>443.75035699723207</v>
      </c>
      <c r="AK308" s="26">
        <v>5642.184237624344</v>
      </c>
      <c r="AL308" s="26">
        <v>23768.50841762502</v>
      </c>
      <c r="AM308" s="26">
        <v>17669.626075656277</v>
      </c>
      <c r="AN308" s="26">
        <v>8587.7009735781412</v>
      </c>
      <c r="AO308" s="26">
        <v>42842.943254926089</v>
      </c>
      <c r="AP308" s="26">
        <v>661.35481071472088</v>
      </c>
      <c r="AQ308" s="26">
        <v>41491.030083964157</v>
      </c>
      <c r="AR308" s="26">
        <v>42798.92149771245</v>
      </c>
      <c r="AS308" s="26">
        <v>51804.147996828135</v>
      </c>
      <c r="AT308" s="26">
        <v>17547.236603057874</v>
      </c>
      <c r="AU308" s="26">
        <v>46179.684002312511</v>
      </c>
      <c r="AV308" s="26">
        <v>21568.99193873908</v>
      </c>
      <c r="AW308" s="26">
        <v>7380.3360372929747</v>
      </c>
      <c r="AX308" s="26">
        <v>41642.619690996115</v>
      </c>
      <c r="AY308" s="26">
        <v>33260.14727612969</v>
      </c>
    </row>
    <row r="309" spans="1:51" x14ac:dyDescent="0.25">
      <c r="A309" s="24">
        <v>44605</v>
      </c>
      <c r="B309" s="25">
        <v>20</v>
      </c>
      <c r="C309" s="26">
        <v>24569.52878300806</v>
      </c>
      <c r="D309" s="26">
        <v>33837.094709662619</v>
      </c>
      <c r="E309" s="26">
        <v>14348.072507984391</v>
      </c>
      <c r="F309" s="26">
        <v>52025.360845156247</v>
      </c>
      <c r="G309" s="26">
        <v>23155.862991742328</v>
      </c>
      <c r="H309" s="26">
        <v>3882.6537544218713</v>
      </c>
      <c r="I309" s="26">
        <v>25878.567053359384</v>
      </c>
      <c r="J309" s="26">
        <v>163.73704147338859</v>
      </c>
      <c r="K309" s="26">
        <v>14919.296258628005</v>
      </c>
      <c r="L309" s="26">
        <v>8668.0781310927377</v>
      </c>
      <c r="M309" s="26">
        <v>21529.395700255867</v>
      </c>
      <c r="N309" s="26">
        <v>25870.824261203132</v>
      </c>
      <c r="O309" s="26">
        <v>38901.764714598226</v>
      </c>
      <c r="P309" s="26">
        <v>6432.0841478040675</v>
      </c>
      <c r="Q309" s="26">
        <v>30.182232015609749</v>
      </c>
      <c r="R309" s="26">
        <v>6228.5858462968754</v>
      </c>
      <c r="S309" s="26">
        <v>45630.434509802522</v>
      </c>
      <c r="T309" s="26">
        <v>12854.953808765662</v>
      </c>
      <c r="U309" s="26">
        <v>6058.0683361096853</v>
      </c>
      <c r="V309" s="26">
        <v>60458.433180238921</v>
      </c>
      <c r="W309" s="26">
        <v>3893.3768470468694</v>
      </c>
      <c r="X309" s="26">
        <v>12285.444707819193</v>
      </c>
      <c r="Y309" s="26">
        <v>18819.917492600533</v>
      </c>
      <c r="Z309" s="26">
        <v>323.245958404541</v>
      </c>
      <c r="AA309" s="26">
        <v>23025.761430320341</v>
      </c>
      <c r="AB309" s="26">
        <v>14782.185504589555</v>
      </c>
      <c r="AC309" s="26">
        <v>21784.471272161809</v>
      </c>
      <c r="AD309" s="26">
        <v>37509.163823719144</v>
      </c>
      <c r="AE309" s="26">
        <v>7065.2829689008022</v>
      </c>
      <c r="AF309" s="26">
        <v>18.754754464285714</v>
      </c>
      <c r="AG309" s="26">
        <v>20621.252699355988</v>
      </c>
      <c r="AH309" s="26">
        <v>43601.945868281247</v>
      </c>
      <c r="AI309" s="26">
        <v>214.61284701392495</v>
      </c>
      <c r="AJ309" s="26">
        <v>439.51327313813647</v>
      </c>
      <c r="AK309" s="26">
        <v>4534.3241893704999</v>
      </c>
      <c r="AL309" s="26">
        <v>23651.48064425003</v>
      </c>
      <c r="AM309" s="26">
        <v>17454.620847968792</v>
      </c>
      <c r="AN309" s="26">
        <v>8371.7138068437489</v>
      </c>
      <c r="AO309" s="26">
        <v>42287.709696988597</v>
      </c>
      <c r="AP309" s="26">
        <v>654.50090242922329</v>
      </c>
      <c r="AQ309" s="26">
        <v>40907.119032909497</v>
      </c>
      <c r="AR309" s="26">
        <v>42470.308139728069</v>
      </c>
      <c r="AS309" s="26">
        <v>52232.202947625032</v>
      </c>
      <c r="AT309" s="26">
        <v>17085.707982464119</v>
      </c>
      <c r="AU309" s="26">
        <v>46335.907193921877</v>
      </c>
      <c r="AV309" s="26">
        <v>21430.745009832841</v>
      </c>
      <c r="AW309" s="26">
        <v>9144.9514439101658</v>
      </c>
      <c r="AX309" s="26">
        <v>41689.911964503939</v>
      </c>
      <c r="AY309" s="26">
        <v>33050.278201067158</v>
      </c>
    </row>
    <row r="310" spans="1:51" x14ac:dyDescent="0.25">
      <c r="A310" s="24">
        <v>44605</v>
      </c>
      <c r="B310" s="25">
        <v>21</v>
      </c>
      <c r="C310" s="26">
        <v>25910.340733273661</v>
      </c>
      <c r="D310" s="26">
        <v>35459.007490287608</v>
      </c>
      <c r="E310" s="26">
        <v>15774.9891283125</v>
      </c>
      <c r="F310" s="26">
        <v>51147.344630406245</v>
      </c>
      <c r="G310" s="26">
        <v>23998.817405952945</v>
      </c>
      <c r="H310" s="26">
        <v>3911.814223507818</v>
      </c>
      <c r="I310" s="26">
        <v>25861.514321742201</v>
      </c>
      <c r="J310" s="26">
        <v>182.35129547119141</v>
      </c>
      <c r="K310" s="26">
        <v>15892.665978620194</v>
      </c>
      <c r="L310" s="26">
        <v>8533.1839412489826</v>
      </c>
      <c r="M310" s="26">
        <v>21899.456955070407</v>
      </c>
      <c r="N310" s="26">
        <v>26608.4376920625</v>
      </c>
      <c r="O310" s="26">
        <v>40136.08015772322</v>
      </c>
      <c r="P310" s="26">
        <v>7870.2411780647981</v>
      </c>
      <c r="Q310" s="26">
        <v>30.038068061828618</v>
      </c>
      <c r="R310" s="26">
        <v>6399.7285672812559</v>
      </c>
      <c r="S310" s="26">
        <v>48154.278504833783</v>
      </c>
      <c r="T310" s="26">
        <v>13155.212150992209</v>
      </c>
      <c r="U310" s="26">
        <v>6285.8408818050057</v>
      </c>
      <c r="V310" s="26">
        <v>63704.02047073892</v>
      </c>
      <c r="W310" s="26">
        <v>4011.0975305156308</v>
      </c>
      <c r="X310" s="26">
        <v>13748.904408819224</v>
      </c>
      <c r="Y310" s="26">
        <v>19071.11172403361</v>
      </c>
      <c r="Z310" s="26">
        <v>317.10055557250985</v>
      </c>
      <c r="AA310" s="26">
        <v>24584.132134164087</v>
      </c>
      <c r="AB310" s="26">
        <v>15074.63920569893</v>
      </c>
      <c r="AC310" s="26">
        <v>21905.545304786421</v>
      </c>
      <c r="AD310" s="26">
        <v>39487.502023875386</v>
      </c>
      <c r="AE310" s="26">
        <v>8073.2435371484644</v>
      </c>
      <c r="AF310" s="26">
        <v>18.754754464285714</v>
      </c>
      <c r="AG310" s="26">
        <v>22080.983186762234</v>
      </c>
      <c r="AH310" s="26">
        <v>45623.708104531252</v>
      </c>
      <c r="AI310" s="26">
        <v>22.282865599214272</v>
      </c>
      <c r="AJ310" s="26">
        <v>388.68844143337839</v>
      </c>
      <c r="AK310" s="26">
        <v>3958.3693962476182</v>
      </c>
      <c r="AL310" s="26">
        <v>24922.247634312509</v>
      </c>
      <c r="AM310" s="26">
        <v>17970.455110562536</v>
      </c>
      <c r="AN310" s="26">
        <v>8466.9564583593801</v>
      </c>
      <c r="AO310" s="26">
        <v>43891.541706582342</v>
      </c>
      <c r="AP310" s="26">
        <v>733.79742467403435</v>
      </c>
      <c r="AQ310" s="26">
        <v>40853.33884099542</v>
      </c>
      <c r="AR310" s="26">
        <v>44168.232413017155</v>
      </c>
      <c r="AS310" s="26">
        <v>55019.050291062507</v>
      </c>
      <c r="AT310" s="26">
        <v>17906.866068510964</v>
      </c>
      <c r="AU310" s="26">
        <v>48868.907995171889</v>
      </c>
      <c r="AV310" s="26">
        <v>23142.316098129704</v>
      </c>
      <c r="AW310" s="26">
        <v>10877.202643087901</v>
      </c>
      <c r="AX310" s="26">
        <v>43737.01305319144</v>
      </c>
      <c r="AY310" s="26">
        <v>33520.988209910938</v>
      </c>
    </row>
    <row r="311" spans="1:51" x14ac:dyDescent="0.25">
      <c r="A311" s="24">
        <v>44605</v>
      </c>
      <c r="B311" s="25">
        <v>22</v>
      </c>
      <c r="C311" s="26">
        <v>27359.959890992428</v>
      </c>
      <c r="D311" s="26">
        <v>38941.628789475115</v>
      </c>
      <c r="E311" s="26">
        <v>17376.75418459377</v>
      </c>
      <c r="F311" s="26">
        <v>53611.232737531252</v>
      </c>
      <c r="G311" s="26">
        <v>27868.146096500015</v>
      </c>
      <c r="H311" s="26">
        <v>3576.3982135703204</v>
      </c>
      <c r="I311" s="26">
        <v>26682.301432402353</v>
      </c>
      <c r="J311" s="26">
        <v>178.79204559326169</v>
      </c>
      <c r="K311" s="26">
        <v>17479.361863073314</v>
      </c>
      <c r="L311" s="26">
        <v>8756.8292695380478</v>
      </c>
      <c r="M311" s="26">
        <v>23638.969738116564</v>
      </c>
      <c r="N311" s="26">
        <v>28674.73914925001</v>
      </c>
      <c r="O311" s="26">
        <v>42416.998939059151</v>
      </c>
      <c r="P311" s="26">
        <v>8807.5716269453224</v>
      </c>
      <c r="Q311" s="26">
        <v>29.64109841537476</v>
      </c>
      <c r="R311" s="26">
        <v>7301.916738988295</v>
      </c>
      <c r="S311" s="26">
        <v>53371.048912599392</v>
      </c>
      <c r="T311" s="26">
        <v>14723.920738710969</v>
      </c>
      <c r="U311" s="26">
        <v>8064.4333379221953</v>
      </c>
      <c r="V311" s="26">
        <v>70790.459558770177</v>
      </c>
      <c r="W311" s="26">
        <v>4515.1901306250002</v>
      </c>
      <c r="X311" s="26">
        <v>12874.854252819216</v>
      </c>
      <c r="Y311" s="26">
        <v>18675.745382865665</v>
      </c>
      <c r="Z311" s="26">
        <v>322.35425903320311</v>
      </c>
      <c r="AA311" s="26">
        <v>27785.657879703129</v>
      </c>
      <c r="AB311" s="26">
        <v>15439.345494683299</v>
      </c>
      <c r="AC311" s="26">
        <v>24639.198522731829</v>
      </c>
      <c r="AD311" s="26">
        <v>44183.205354937883</v>
      </c>
      <c r="AE311" s="26">
        <v>9386.0660040390867</v>
      </c>
      <c r="AF311" s="26">
        <v>18.754754464285714</v>
      </c>
      <c r="AG311" s="26">
        <v>24326.629570418485</v>
      </c>
      <c r="AH311" s="26">
        <v>51393.154685343747</v>
      </c>
      <c r="AI311" s="26">
        <v>0</v>
      </c>
      <c r="AJ311" s="26">
        <v>404.21789457892476</v>
      </c>
      <c r="AK311" s="26">
        <v>4065.1215376015598</v>
      </c>
      <c r="AL311" s="26">
        <v>27279.517849937518</v>
      </c>
      <c r="AM311" s="26">
        <v>20134.40215946878</v>
      </c>
      <c r="AN311" s="26">
        <v>8863.7004239531398</v>
      </c>
      <c r="AO311" s="26">
        <v>48158.435176082341</v>
      </c>
      <c r="AP311" s="26">
        <v>859.83253479003906</v>
      </c>
      <c r="AQ311" s="26">
        <v>42278.907625300111</v>
      </c>
      <c r="AR311" s="26">
        <v>48538.868974720266</v>
      </c>
      <c r="AS311" s="26">
        <v>60700.807819937509</v>
      </c>
      <c r="AT311" s="26">
        <v>18827.748500464113</v>
      </c>
      <c r="AU311" s="26">
        <v>52572.424030359391</v>
      </c>
      <c r="AV311" s="26">
        <v>27945.957826785954</v>
      </c>
      <c r="AW311" s="26">
        <v>12314.921913710936</v>
      </c>
      <c r="AX311" s="26">
        <v>49717.838227293003</v>
      </c>
      <c r="AY311" s="26">
        <v>34686.513030004731</v>
      </c>
    </row>
    <row r="312" spans="1:51" x14ac:dyDescent="0.25">
      <c r="A312" s="24">
        <v>44605</v>
      </c>
      <c r="B312" s="25">
        <v>23</v>
      </c>
      <c r="C312" s="26">
        <v>25789.569751492418</v>
      </c>
      <c r="D312" s="26">
        <v>37109.112323412613</v>
      </c>
      <c r="E312" s="26">
        <v>15810.650525843772</v>
      </c>
      <c r="F312" s="26">
        <v>49669.971429625002</v>
      </c>
      <c r="G312" s="26">
        <v>26296.523349421888</v>
      </c>
      <c r="H312" s="26">
        <v>3496.8406664921922</v>
      </c>
      <c r="I312" s="26">
        <v>25400.193989320313</v>
      </c>
      <c r="J312" s="26">
        <v>158.68899536132807</v>
      </c>
      <c r="K312" s="26">
        <v>16654.146915768637</v>
      </c>
      <c r="L312" s="26">
        <v>8329.297545538031</v>
      </c>
      <c r="M312" s="26">
        <v>23000.638834445646</v>
      </c>
      <c r="N312" s="26">
        <v>27167.60014232813</v>
      </c>
      <c r="O312" s="26">
        <v>40322.681001270095</v>
      </c>
      <c r="P312" s="26">
        <v>8384.0854771210998</v>
      </c>
      <c r="Q312" s="26">
        <v>29.654751811981207</v>
      </c>
      <c r="R312" s="26">
        <v>6936.2254175000107</v>
      </c>
      <c r="S312" s="26">
        <v>51109.514033740015</v>
      </c>
      <c r="T312" s="26">
        <v>13913.898855937508</v>
      </c>
      <c r="U312" s="26">
        <v>7786.630721640935</v>
      </c>
      <c r="V312" s="26">
        <v>66805.390504676412</v>
      </c>
      <c r="W312" s="26">
        <v>4382.7720730000001</v>
      </c>
      <c r="X312" s="26">
        <v>11612.414537819201</v>
      </c>
      <c r="Y312" s="26">
        <v>17914.316843450975</v>
      </c>
      <c r="Z312" s="26">
        <v>335.65941223144529</v>
      </c>
      <c r="AA312" s="26">
        <v>26064.459087937543</v>
      </c>
      <c r="AB312" s="26">
        <v>14755.78258862081</v>
      </c>
      <c r="AC312" s="26">
        <v>23327.899515541205</v>
      </c>
      <c r="AD312" s="26">
        <v>41889.326316219136</v>
      </c>
      <c r="AE312" s="26">
        <v>9796.5116481484492</v>
      </c>
      <c r="AF312" s="26">
        <v>18.754754464285714</v>
      </c>
      <c r="AG312" s="26">
        <v>23240.735546949734</v>
      </c>
      <c r="AH312" s="26">
        <v>49126.63576696875</v>
      </c>
      <c r="AI312" s="26">
        <v>0</v>
      </c>
      <c r="AJ312" s="26">
        <v>394.28179466681667</v>
      </c>
      <c r="AK312" s="26">
        <v>3968.8798193124994</v>
      </c>
      <c r="AL312" s="26">
        <v>26221.285559515629</v>
      </c>
      <c r="AM312" s="26">
        <v>19327.480436609418</v>
      </c>
      <c r="AN312" s="26">
        <v>8386.8577260000093</v>
      </c>
      <c r="AO312" s="26">
        <v>46363.637053363593</v>
      </c>
      <c r="AP312" s="26">
        <v>820.58544921875</v>
      </c>
      <c r="AQ312" s="26">
        <v>40524.610171534499</v>
      </c>
      <c r="AR312" s="26">
        <v>46891.096981868694</v>
      </c>
      <c r="AS312" s="26">
        <v>57935.654792328147</v>
      </c>
      <c r="AT312" s="26">
        <v>19143.29892605788</v>
      </c>
      <c r="AU312" s="26">
        <v>49750.444094796891</v>
      </c>
      <c r="AV312" s="26">
        <v>26199.408056160955</v>
      </c>
      <c r="AW312" s="26">
        <v>12328.136464951176</v>
      </c>
      <c r="AX312" s="26">
        <v>47784.255587933621</v>
      </c>
      <c r="AY312" s="26">
        <v>32851.225941254677</v>
      </c>
    </row>
    <row r="313" spans="1:51" x14ac:dyDescent="0.25">
      <c r="A313" s="24">
        <v>44605</v>
      </c>
      <c r="B313" s="25">
        <v>24</v>
      </c>
      <c r="C313" s="26">
        <v>23716.959423554908</v>
      </c>
      <c r="D313" s="26">
        <v>33897.621556506361</v>
      </c>
      <c r="E313" s="26">
        <v>14153.940101468766</v>
      </c>
      <c r="F313" s="26">
        <v>44913.950044734389</v>
      </c>
      <c r="G313" s="26">
        <v>22861.786676828127</v>
      </c>
      <c r="H313" s="26">
        <v>3322.3524641797103</v>
      </c>
      <c r="I313" s="26">
        <v>23201.960681140637</v>
      </c>
      <c r="J313" s="26">
        <v>137.3778076171875</v>
      </c>
      <c r="K313" s="26">
        <v>15165.849932995194</v>
      </c>
      <c r="L313" s="26">
        <v>7713.3277633192974</v>
      </c>
      <c r="M313" s="26">
        <v>21992.456676361864</v>
      </c>
      <c r="N313" s="26">
        <v>24670.26533721876</v>
      </c>
      <c r="O313" s="26">
        <v>36662.151662074786</v>
      </c>
      <c r="P313" s="26">
        <v>7693.5106959492296</v>
      </c>
      <c r="Q313" s="26">
        <v>29.289895236968992</v>
      </c>
      <c r="R313" s="26">
        <v>6330.225002371104</v>
      </c>
      <c r="S313" s="26">
        <v>46568.893324380639</v>
      </c>
      <c r="T313" s="26">
        <v>12848.95783637501</v>
      </c>
      <c r="U313" s="26">
        <v>7282.572906336256</v>
      </c>
      <c r="V313" s="26">
        <v>59568.725427738922</v>
      </c>
      <c r="W313" s="26">
        <v>3891.2671379921999</v>
      </c>
      <c r="X313" s="26">
        <v>11200.005339819196</v>
      </c>
      <c r="Y313" s="26">
        <v>17619.890854875906</v>
      </c>
      <c r="Z313" s="26">
        <v>323.51730316162127</v>
      </c>
      <c r="AA313" s="26">
        <v>22922.27302289844</v>
      </c>
      <c r="AB313" s="26">
        <v>13734.726482589549</v>
      </c>
      <c r="AC313" s="26">
        <v>21909.319785638138</v>
      </c>
      <c r="AD313" s="26">
        <v>38001.626659719135</v>
      </c>
      <c r="AE313" s="26">
        <v>8856.6797022578212</v>
      </c>
      <c r="AF313" s="26">
        <v>18.754754464285714</v>
      </c>
      <c r="AG313" s="26">
        <v>20985.591632949734</v>
      </c>
      <c r="AH313" s="26">
        <v>43154.071307406251</v>
      </c>
      <c r="AI313" s="26">
        <v>0</v>
      </c>
      <c r="AJ313" s="26">
        <v>380.3236479236499</v>
      </c>
      <c r="AK313" s="26">
        <v>3595.2673138984401</v>
      </c>
      <c r="AL313" s="26">
        <v>23753.597210203137</v>
      </c>
      <c r="AM313" s="26">
        <v>17582.592827476608</v>
      </c>
      <c r="AN313" s="26">
        <v>7771.1584625546902</v>
      </c>
      <c r="AO313" s="26">
        <v>42514.362507238591</v>
      </c>
      <c r="AP313" s="26">
        <v>753.54389953613406</v>
      </c>
      <c r="AQ313" s="26">
        <v>37737.408920456357</v>
      </c>
      <c r="AR313" s="26">
        <v>42987.024372399945</v>
      </c>
      <c r="AS313" s="26">
        <v>52333.208656656265</v>
      </c>
      <c r="AT313" s="26">
        <v>18507.781582057851</v>
      </c>
      <c r="AU313" s="26">
        <v>45349.084734265634</v>
      </c>
      <c r="AV313" s="26">
        <v>20341.714320442203</v>
      </c>
      <c r="AW313" s="26">
        <v>16240.810702850586</v>
      </c>
      <c r="AX313" s="26">
        <v>43575.832416699246</v>
      </c>
      <c r="AY313" s="26">
        <v>30649.743868160946</v>
      </c>
    </row>
    <row r="314" spans="1:51" x14ac:dyDescent="0.25">
      <c r="A314" s="24">
        <v>44606</v>
      </c>
      <c r="B314" s="25">
        <v>1</v>
      </c>
      <c r="C314" s="26">
        <v>21707.895512648691</v>
      </c>
      <c r="D314" s="26">
        <v>30152.130307709482</v>
      </c>
      <c r="E314" s="26">
        <v>12391.02810864065</v>
      </c>
      <c r="F314" s="26">
        <v>39613.13343590626</v>
      </c>
      <c r="G314" s="26">
        <v>20299.69501460938</v>
      </c>
      <c r="H314" s="26">
        <v>3491.4812918906309</v>
      </c>
      <c r="I314" s="26">
        <v>21199.459941437501</v>
      </c>
      <c r="J314" s="26">
        <v>121.6764163970948</v>
      </c>
      <c r="K314" s="26">
        <v>13353.514490479554</v>
      </c>
      <c r="L314" s="26">
        <v>7101.9895794989789</v>
      </c>
      <c r="M314" s="26">
        <v>20838.992961984834</v>
      </c>
      <c r="N314" s="26">
        <v>22089.830082390628</v>
      </c>
      <c r="O314" s="26">
        <v>32576.441366051346</v>
      </c>
      <c r="P314" s="26">
        <v>7018.1535534336017</v>
      </c>
      <c r="Q314" s="26">
        <v>28.697569810867318</v>
      </c>
      <c r="R314" s="26">
        <v>5537.991143335943</v>
      </c>
      <c r="S314" s="26">
        <v>40689.320017411897</v>
      </c>
      <c r="T314" s="26">
        <v>11902.122323187519</v>
      </c>
      <c r="U314" s="26">
        <v>6649.2624471643867</v>
      </c>
      <c r="V314" s="26">
        <v>54193.243403426422</v>
      </c>
      <c r="W314" s="26">
        <v>3403.990024617191</v>
      </c>
      <c r="X314" s="26">
        <v>10122.991436819193</v>
      </c>
      <c r="Y314" s="26">
        <v>16374.889552872188</v>
      </c>
      <c r="Z314" s="26">
        <v>295.5949797058106</v>
      </c>
      <c r="AA314" s="26">
        <v>19176.056935046872</v>
      </c>
      <c r="AB314" s="26">
        <v>12811.125578737985</v>
      </c>
      <c r="AC314" s="26">
        <v>19800.08399052883</v>
      </c>
      <c r="AD314" s="26">
        <v>32970.714908062888</v>
      </c>
      <c r="AE314" s="26">
        <v>8025.2676929375193</v>
      </c>
      <c r="AF314" s="26">
        <v>18.754754464285714</v>
      </c>
      <c r="AG314" s="26">
        <v>18503.996994168483</v>
      </c>
      <c r="AH314" s="26">
        <v>36786.845179968739</v>
      </c>
      <c r="AI314" s="26">
        <v>0</v>
      </c>
      <c r="AJ314" s="26">
        <v>391.33395233761911</v>
      </c>
      <c r="AK314" s="26">
        <v>3428.0426921640601</v>
      </c>
      <c r="AL314" s="26">
        <v>20597.831273171891</v>
      </c>
      <c r="AM314" s="26">
        <v>15356.456106335949</v>
      </c>
      <c r="AN314" s="26">
        <v>6948.8320857265599</v>
      </c>
      <c r="AO314" s="26">
        <v>38314.819875176094</v>
      </c>
      <c r="AP314" s="26">
        <v>689.28561401367199</v>
      </c>
      <c r="AQ314" s="26">
        <v>35117.800678311847</v>
      </c>
      <c r="AR314" s="26">
        <v>38258.020920321826</v>
      </c>
      <c r="AS314" s="26">
        <v>45354.61365164064</v>
      </c>
      <c r="AT314" s="26">
        <v>18088.416217182879</v>
      </c>
      <c r="AU314" s="26">
        <v>40712.037214093769</v>
      </c>
      <c r="AV314" s="26">
        <v>16501.221275879718</v>
      </c>
      <c r="AW314" s="26">
        <v>14868.778848134767</v>
      </c>
      <c r="AX314" s="26">
        <v>37639.545940378928</v>
      </c>
      <c r="AY314" s="26">
        <v>28310.692465957858</v>
      </c>
    </row>
    <row r="315" spans="1:51" x14ac:dyDescent="0.25">
      <c r="A315" s="24">
        <v>44606</v>
      </c>
      <c r="B315" s="25">
        <v>2</v>
      </c>
      <c r="C315" s="26">
        <v>20091.209980164305</v>
      </c>
      <c r="D315" s="26">
        <v>26786.910454725115</v>
      </c>
      <c r="E315" s="26">
        <v>11310.411590476579</v>
      </c>
      <c r="F315" s="26">
        <v>35728.367603015635</v>
      </c>
      <c r="G315" s="26">
        <v>17903.070043843796</v>
      </c>
      <c r="H315" s="26">
        <v>3877.4924282656402</v>
      </c>
      <c r="I315" s="26">
        <v>19218.677647859386</v>
      </c>
      <c r="J315" s="26">
        <v>106.67627525329601</v>
      </c>
      <c r="K315" s="26">
        <v>11635.948633237376</v>
      </c>
      <c r="L315" s="26">
        <v>6887.9655627802213</v>
      </c>
      <c r="M315" s="26">
        <v>19095.08027278788</v>
      </c>
      <c r="N315" s="26">
        <v>19991.49044992969</v>
      </c>
      <c r="O315" s="26">
        <v>29175.192826832612</v>
      </c>
      <c r="P315" s="26">
        <v>6311.1485001732626</v>
      </c>
      <c r="Q315" s="26">
        <v>28.235411335945138</v>
      </c>
      <c r="R315" s="26">
        <v>4713.2027580605481</v>
      </c>
      <c r="S315" s="26">
        <v>35128.74020217752</v>
      </c>
      <c r="T315" s="26">
        <v>10938.663133007822</v>
      </c>
      <c r="U315" s="26">
        <v>6158.528991500305</v>
      </c>
      <c r="V315" s="26">
        <v>48384.925666770185</v>
      </c>
      <c r="W315" s="26">
        <v>2926.6473526718746</v>
      </c>
      <c r="X315" s="26">
        <v>10048.688750819238</v>
      </c>
      <c r="Y315" s="26">
        <v>15915.272184061612</v>
      </c>
      <c r="Z315" s="26">
        <v>297.0828445434571</v>
      </c>
      <c r="AA315" s="26">
        <v>15693.821669835968</v>
      </c>
      <c r="AB315" s="26">
        <v>11990.188953698929</v>
      </c>
      <c r="AC315" s="26">
        <v>17623.628971699774</v>
      </c>
      <c r="AD315" s="26">
        <v>28780.497365469135</v>
      </c>
      <c r="AE315" s="26">
        <v>7087.3067280156465</v>
      </c>
      <c r="AF315" s="26">
        <v>18.754754464285714</v>
      </c>
      <c r="AG315" s="26">
        <v>16109.499487793484</v>
      </c>
      <c r="AH315" s="26">
        <v>31539.192298874994</v>
      </c>
      <c r="AI315" s="26">
        <v>0</v>
      </c>
      <c r="AJ315" s="26">
        <v>383.093963168946</v>
      </c>
      <c r="AK315" s="26">
        <v>3147.747058587192</v>
      </c>
      <c r="AL315" s="26">
        <v>17569.941525140639</v>
      </c>
      <c r="AM315" s="26">
        <v>13369.441178585961</v>
      </c>
      <c r="AN315" s="26">
        <v>6086.6974580312508</v>
      </c>
      <c r="AO315" s="26">
        <v>33908.71070326984</v>
      </c>
      <c r="AP315" s="26">
        <v>642.95840454101506</v>
      </c>
      <c r="AQ315" s="26">
        <v>32977.25854096422</v>
      </c>
      <c r="AR315" s="26">
        <v>34099.953845630422</v>
      </c>
      <c r="AS315" s="26">
        <v>39157.531851656269</v>
      </c>
      <c r="AT315" s="26">
        <v>15902.4858426516</v>
      </c>
      <c r="AU315" s="26">
        <v>36196.82168062502</v>
      </c>
      <c r="AV315" s="26">
        <v>14654.844187660958</v>
      </c>
      <c r="AW315" s="26">
        <v>11970.285055387711</v>
      </c>
      <c r="AX315" s="26">
        <v>32178.894589320331</v>
      </c>
      <c r="AY315" s="26">
        <v>26405.320181739087</v>
      </c>
    </row>
    <row r="316" spans="1:51" x14ac:dyDescent="0.25">
      <c r="A316" s="24">
        <v>44606</v>
      </c>
      <c r="B316" s="25">
        <v>3</v>
      </c>
      <c r="C316" s="26">
        <v>19315.728723070555</v>
      </c>
      <c r="D316" s="26">
        <v>24547.832920662626</v>
      </c>
      <c r="E316" s="26">
        <v>10792.271675796866</v>
      </c>
      <c r="F316" s="26">
        <v>33143.574951703136</v>
      </c>
      <c r="G316" s="26">
        <v>15908.722965937521</v>
      </c>
      <c r="H316" s="26">
        <v>3834.0528603203211</v>
      </c>
      <c r="I316" s="26">
        <v>17943.376324296885</v>
      </c>
      <c r="J316" s="26">
        <v>97.302640914916992</v>
      </c>
      <c r="K316" s="26">
        <v>10609.564937049872</v>
      </c>
      <c r="L316" s="26">
        <v>6669.9558616864751</v>
      </c>
      <c r="M316" s="26">
        <v>18152.344217822756</v>
      </c>
      <c r="N316" s="26">
        <v>18655.25218128907</v>
      </c>
      <c r="O316" s="26">
        <v>27160.430839934183</v>
      </c>
      <c r="P316" s="26">
        <v>5245.4522432196491</v>
      </c>
      <c r="Q316" s="26">
        <v>27.938542905807495</v>
      </c>
      <c r="R316" s="26">
        <v>4287.0852473242194</v>
      </c>
      <c r="S316" s="26">
        <v>31247.8172605369</v>
      </c>
      <c r="T316" s="26">
        <v>10360.576855851592</v>
      </c>
      <c r="U316" s="26">
        <v>5861.5804860784465</v>
      </c>
      <c r="V316" s="26">
        <v>43701.821354613945</v>
      </c>
      <c r="W316" s="26">
        <v>2688.5062718632817</v>
      </c>
      <c r="X316" s="26">
        <v>9454.1068078191893</v>
      </c>
      <c r="Y316" s="26">
        <v>15679.355898632817</v>
      </c>
      <c r="Z316" s="26">
        <v>289.78430267333988</v>
      </c>
      <c r="AA316" s="26">
        <v>13522.379655710953</v>
      </c>
      <c r="AB316" s="26">
        <v>11474.545595253598</v>
      </c>
      <c r="AC316" s="26">
        <v>16297.575883253821</v>
      </c>
      <c r="AD316" s="26">
        <v>25735.445995875387</v>
      </c>
      <c r="AE316" s="26">
        <v>6142.5521862890764</v>
      </c>
      <c r="AF316" s="26">
        <v>18.754754464285714</v>
      </c>
      <c r="AG316" s="26">
        <v>14653.599656668486</v>
      </c>
      <c r="AH316" s="26">
        <v>29322.31558778125</v>
      </c>
      <c r="AI316" s="26">
        <v>0</v>
      </c>
      <c r="AJ316" s="26">
        <v>372.01258193397183</v>
      </c>
      <c r="AK316" s="26">
        <v>3047.1091212526831</v>
      </c>
      <c r="AL316" s="26">
        <v>15507.029081734399</v>
      </c>
      <c r="AM316" s="26">
        <v>12249.740425554704</v>
      </c>
      <c r="AN316" s="26">
        <v>5523.9691311640599</v>
      </c>
      <c r="AO316" s="26">
        <v>30670.99258630109</v>
      </c>
      <c r="AP316" s="26">
        <v>638.25193786621207</v>
      </c>
      <c r="AQ316" s="26">
        <v>31278.014303163407</v>
      </c>
      <c r="AR316" s="26">
        <v>31167.339203939024</v>
      </c>
      <c r="AS316" s="26">
        <v>34988.608293906269</v>
      </c>
      <c r="AT316" s="26">
        <v>15206.063259604723</v>
      </c>
      <c r="AU316" s="26">
        <v>33559.441987312515</v>
      </c>
      <c r="AV316" s="26">
        <v>14409.008764410972</v>
      </c>
      <c r="AW316" s="26">
        <v>8600.2908136797014</v>
      </c>
      <c r="AX316" s="26">
        <v>28281.958053638689</v>
      </c>
      <c r="AY316" s="26">
        <v>25275.52000203597</v>
      </c>
    </row>
    <row r="317" spans="1:51" x14ac:dyDescent="0.25">
      <c r="A317" s="24">
        <v>44606</v>
      </c>
      <c r="B317" s="25">
        <v>4</v>
      </c>
      <c r="C317" s="26">
        <v>18685.620847898696</v>
      </c>
      <c r="D317" s="26">
        <v>23199.226846631373</v>
      </c>
      <c r="E317" s="26">
        <v>10143.240495414069</v>
      </c>
      <c r="F317" s="26">
        <v>31671.368937625022</v>
      </c>
      <c r="G317" s="26">
        <v>14634.528525437532</v>
      </c>
      <c r="H317" s="26">
        <v>3506.8706317656306</v>
      </c>
      <c r="I317" s="26">
        <v>17419.269086855493</v>
      </c>
      <c r="J317" s="26">
        <v>91.4878253936768</v>
      </c>
      <c r="K317" s="26">
        <v>9986.3116758936339</v>
      </c>
      <c r="L317" s="26">
        <v>6432.3470587567945</v>
      </c>
      <c r="M317" s="26">
        <v>17629.090236716314</v>
      </c>
      <c r="N317" s="26">
        <v>17590.522518078131</v>
      </c>
      <c r="O317" s="26">
        <v>26047.12998590682</v>
      </c>
      <c r="P317" s="26">
        <v>5089.5439873906371</v>
      </c>
      <c r="Q317" s="26">
        <v>27.440961470603945</v>
      </c>
      <c r="R317" s="26">
        <v>3994.7178704335938</v>
      </c>
      <c r="S317" s="26">
        <v>29077.233136927538</v>
      </c>
      <c r="T317" s="26">
        <v>10124.763140656252</v>
      </c>
      <c r="U317" s="26">
        <v>5692.879988898756</v>
      </c>
      <c r="V317" s="26">
        <v>40843.38157228582</v>
      </c>
      <c r="W317" s="26">
        <v>2636.2296033906259</v>
      </c>
      <c r="X317" s="26">
        <v>8835.166052819226</v>
      </c>
      <c r="Y317" s="26">
        <v>15768.261439813965</v>
      </c>
      <c r="Z317" s="26">
        <v>268.5492988586426</v>
      </c>
      <c r="AA317" s="26">
        <v>12392.127258812498</v>
      </c>
      <c r="AB317" s="26">
        <v>11213.049698964549</v>
      </c>
      <c r="AC317" s="26">
        <v>16365.818317074409</v>
      </c>
      <c r="AD317" s="26">
        <v>23726.049159156642</v>
      </c>
      <c r="AE317" s="26">
        <v>5870.4162973906368</v>
      </c>
      <c r="AF317" s="26">
        <v>18.754754464285714</v>
      </c>
      <c r="AG317" s="26">
        <v>13807.983793418485</v>
      </c>
      <c r="AH317" s="26">
        <v>27259.874466812493</v>
      </c>
      <c r="AI317" s="26">
        <v>0</v>
      </c>
      <c r="AJ317" s="26">
        <v>359.24629178676503</v>
      </c>
      <c r="AK317" s="26">
        <v>2963.9831692851531</v>
      </c>
      <c r="AL317" s="26">
        <v>13942.207539234401</v>
      </c>
      <c r="AM317" s="26">
        <v>11245.433537054692</v>
      </c>
      <c r="AN317" s="26">
        <v>5035.7700423750202</v>
      </c>
      <c r="AO317" s="26">
        <v>28401.517523238595</v>
      </c>
      <c r="AP317" s="26">
        <v>633.49662780761696</v>
      </c>
      <c r="AQ317" s="26">
        <v>30472.024197436862</v>
      </c>
      <c r="AR317" s="26">
        <v>29408.523572364797</v>
      </c>
      <c r="AS317" s="26">
        <v>32422.843592460951</v>
      </c>
      <c r="AT317" s="26">
        <v>14744.049024182859</v>
      </c>
      <c r="AU317" s="26">
        <v>32010.516963468766</v>
      </c>
      <c r="AV317" s="26">
        <v>14789.347050489105</v>
      </c>
      <c r="AW317" s="26">
        <v>6035.4489191025423</v>
      </c>
      <c r="AX317" s="26">
        <v>26463.911638095709</v>
      </c>
      <c r="AY317" s="26">
        <v>24513.825099285954</v>
      </c>
    </row>
    <row r="318" spans="1:51" x14ac:dyDescent="0.25">
      <c r="A318" s="24">
        <v>44606</v>
      </c>
      <c r="B318" s="25">
        <v>5</v>
      </c>
      <c r="C318" s="26">
        <v>18315.772611148706</v>
      </c>
      <c r="D318" s="26">
        <v>22341.199928600123</v>
      </c>
      <c r="E318" s="26">
        <v>9249.7773793750184</v>
      </c>
      <c r="F318" s="26">
        <v>30791.768145843766</v>
      </c>
      <c r="G318" s="26">
        <v>13959.450125578131</v>
      </c>
      <c r="H318" s="26">
        <v>3473.1578001172111</v>
      </c>
      <c r="I318" s="26">
        <v>17113.827705437518</v>
      </c>
      <c r="J318" s="26">
        <v>90.599346160888601</v>
      </c>
      <c r="K318" s="26">
        <v>9672.5672494795617</v>
      </c>
      <c r="L318" s="26">
        <v>6075.8925710067724</v>
      </c>
      <c r="M318" s="26">
        <v>17447.525087922098</v>
      </c>
      <c r="N318" s="26">
        <v>17206.41046971875</v>
      </c>
      <c r="O318" s="26">
        <v>25401.911159215422</v>
      </c>
      <c r="P318" s="26">
        <v>5008.7428583476658</v>
      </c>
      <c r="Q318" s="26">
        <v>27.44238173675538</v>
      </c>
      <c r="R318" s="26">
        <v>3870.0310746523437</v>
      </c>
      <c r="S318" s="26">
        <v>28114.882156044725</v>
      </c>
      <c r="T318" s="26">
        <v>10119.852148695329</v>
      </c>
      <c r="U318" s="26">
        <v>5676.2619901799953</v>
      </c>
      <c r="V318" s="26">
        <v>38983.453303832699</v>
      </c>
      <c r="W318" s="26">
        <v>2588.1644328710936</v>
      </c>
      <c r="X318" s="26">
        <v>9501.1365238192011</v>
      </c>
      <c r="Y318" s="26">
        <v>16041.607925318303</v>
      </c>
      <c r="Z318" s="26">
        <v>283.10907211303709</v>
      </c>
      <c r="AA318" s="26">
        <v>11335.20929875004</v>
      </c>
      <c r="AB318" s="26">
        <v>11177.638147753611</v>
      </c>
      <c r="AC318" s="26">
        <v>16091.018486803598</v>
      </c>
      <c r="AD318" s="26">
        <v>22882.442619109766</v>
      </c>
      <c r="AE318" s="26">
        <v>5625.5465821640728</v>
      </c>
      <c r="AF318" s="26">
        <v>18.754754464285714</v>
      </c>
      <c r="AG318" s="26">
        <v>13418.288761449736</v>
      </c>
      <c r="AH318" s="26">
        <v>25754.535277968749</v>
      </c>
      <c r="AI318" s="26">
        <v>0</v>
      </c>
      <c r="AJ318" s="26">
        <v>358.25743143148975</v>
      </c>
      <c r="AK318" s="26">
        <v>2950.4730390664058</v>
      </c>
      <c r="AL318" s="26">
        <v>13232.49375660939</v>
      </c>
      <c r="AM318" s="26">
        <v>10817.831726265642</v>
      </c>
      <c r="AN318" s="26">
        <v>4802.5336574921903</v>
      </c>
      <c r="AO318" s="26">
        <v>27105.207678676088</v>
      </c>
      <c r="AP318" s="26">
        <v>603.70036315917991</v>
      </c>
      <c r="AQ318" s="26">
        <v>29800.91837743295</v>
      </c>
      <c r="AR318" s="26">
        <v>28386.931915157762</v>
      </c>
      <c r="AS318" s="26">
        <v>30967.52923071877</v>
      </c>
      <c r="AT318" s="26">
        <v>14335.69443601099</v>
      </c>
      <c r="AU318" s="26">
        <v>31322.299626046897</v>
      </c>
      <c r="AV318" s="26">
        <v>15081.318933895338</v>
      </c>
      <c r="AW318" s="26">
        <v>5151.0225589043157</v>
      </c>
      <c r="AX318" s="26">
        <v>25395.201313140642</v>
      </c>
      <c r="AY318" s="26">
        <v>23552.51503014534</v>
      </c>
    </row>
    <row r="319" spans="1:51" x14ac:dyDescent="0.25">
      <c r="A319" s="24">
        <v>44606</v>
      </c>
      <c r="B319" s="25">
        <v>6</v>
      </c>
      <c r="C319" s="26">
        <v>17060.902796023689</v>
      </c>
      <c r="D319" s="26">
        <v>23211.4825223345</v>
      </c>
      <c r="E319" s="26">
        <v>9149.2808532734598</v>
      </c>
      <c r="F319" s="26">
        <v>32904.076160281264</v>
      </c>
      <c r="G319" s="26">
        <v>14680.612704468762</v>
      </c>
      <c r="H319" s="26">
        <v>3391.2765156953201</v>
      </c>
      <c r="I319" s="26">
        <v>17300.626415582046</v>
      </c>
      <c r="J319" s="26">
        <v>88.887802124023509</v>
      </c>
      <c r="K319" s="26">
        <v>9791.7053325108118</v>
      </c>
      <c r="L319" s="26">
        <v>5946.6430491630363</v>
      </c>
      <c r="M319" s="26">
        <v>17432.729885581954</v>
      </c>
      <c r="N319" s="26">
        <v>17145.455839171878</v>
      </c>
      <c r="O319" s="26">
        <v>25705.013881867762</v>
      </c>
      <c r="P319" s="26">
        <v>5061.6124367890707</v>
      </c>
      <c r="Q319" s="26">
        <v>27.272221487045282</v>
      </c>
      <c r="R319" s="26">
        <v>3862.9969187226588</v>
      </c>
      <c r="S319" s="26">
        <v>28281.872492388458</v>
      </c>
      <c r="T319" s="26">
        <v>10122.931708000031</v>
      </c>
      <c r="U319" s="26">
        <v>5750.4264369300054</v>
      </c>
      <c r="V319" s="26">
        <v>37649.549969410815</v>
      </c>
      <c r="W319" s="26">
        <v>2499.8312015234378</v>
      </c>
      <c r="X319" s="26">
        <v>9307.5801938191544</v>
      </c>
      <c r="Y319" s="26">
        <v>17589.855591657997</v>
      </c>
      <c r="Z319" s="26">
        <v>287.24063964843754</v>
      </c>
      <c r="AA319" s="26">
        <v>12009.245555132846</v>
      </c>
      <c r="AB319" s="26">
        <v>11121.531768620809</v>
      </c>
      <c r="AC319" s="26">
        <v>15881.067443217573</v>
      </c>
      <c r="AD319" s="26">
        <v>22873.487049062882</v>
      </c>
      <c r="AE319" s="26">
        <v>5629.8225408359467</v>
      </c>
      <c r="AF319" s="26">
        <v>18.754754464285714</v>
      </c>
      <c r="AG319" s="26">
        <v>13492.755975512235</v>
      </c>
      <c r="AH319" s="26">
        <v>25879.919459312499</v>
      </c>
      <c r="AI319" s="26">
        <v>0</v>
      </c>
      <c r="AJ319" s="26">
        <v>390.41030490668942</v>
      </c>
      <c r="AK319" s="26">
        <v>2798.9529892304699</v>
      </c>
      <c r="AL319" s="26">
        <v>13329.949670937522</v>
      </c>
      <c r="AM319" s="26">
        <v>10479.491485679726</v>
      </c>
      <c r="AN319" s="26">
        <v>4819.9610450468699</v>
      </c>
      <c r="AO319" s="26">
        <v>26720.572430832341</v>
      </c>
      <c r="AP319" s="26">
        <v>598.10139465332099</v>
      </c>
      <c r="AQ319" s="26">
        <v>29736.771838538392</v>
      </c>
      <c r="AR319" s="26">
        <v>28408.628064103057</v>
      </c>
      <c r="AS319" s="26">
        <v>31325.439923765651</v>
      </c>
      <c r="AT319" s="26">
        <v>14511.657781135989</v>
      </c>
      <c r="AU319" s="26">
        <v>31488.365729546891</v>
      </c>
      <c r="AV319" s="26">
        <v>15062.711867739099</v>
      </c>
      <c r="AW319" s="26">
        <v>4995.5188230908316</v>
      </c>
      <c r="AX319" s="26">
        <v>25252.800048558616</v>
      </c>
      <c r="AY319" s="26">
        <v>23725.154195348485</v>
      </c>
    </row>
    <row r="320" spans="1:51" x14ac:dyDescent="0.25">
      <c r="A320" s="24">
        <v>44606</v>
      </c>
      <c r="B320" s="25">
        <v>7</v>
      </c>
      <c r="C320" s="26">
        <v>17292.745594258064</v>
      </c>
      <c r="D320" s="26">
        <v>24816.024923412613</v>
      </c>
      <c r="E320" s="26">
        <v>9902.2962126797065</v>
      </c>
      <c r="F320" s="26">
        <v>35434.612482031269</v>
      </c>
      <c r="G320" s="26">
        <v>14758.337402734402</v>
      </c>
      <c r="H320" s="26">
        <v>2881.2133831562442</v>
      </c>
      <c r="I320" s="26">
        <v>18885.498629496113</v>
      </c>
      <c r="J320" s="26">
        <v>95.330038070678683</v>
      </c>
      <c r="K320" s="26">
        <v>10530.461858042074</v>
      </c>
      <c r="L320" s="26">
        <v>5782.7538693192782</v>
      </c>
      <c r="M320" s="26">
        <v>18069.349355320221</v>
      </c>
      <c r="N320" s="26">
        <v>17666.337577093749</v>
      </c>
      <c r="O320" s="26">
        <v>28625.348946988881</v>
      </c>
      <c r="P320" s="26">
        <v>4965.9184625078142</v>
      </c>
      <c r="Q320" s="26">
        <v>27.232515017509463</v>
      </c>
      <c r="R320" s="26">
        <v>4039.9019200117204</v>
      </c>
      <c r="S320" s="26">
        <v>30263.725164646283</v>
      </c>
      <c r="T320" s="26">
        <v>10412.914223726579</v>
      </c>
      <c r="U320" s="26">
        <v>5939.9010466409354</v>
      </c>
      <c r="V320" s="26">
        <v>39740.194645582698</v>
      </c>
      <c r="W320" s="26">
        <v>2155.4083072070321</v>
      </c>
      <c r="X320" s="26">
        <v>13904.041790819181</v>
      </c>
      <c r="Y320" s="26">
        <v>20719.262559044069</v>
      </c>
      <c r="Z320" s="26">
        <v>278.48982192993157</v>
      </c>
      <c r="AA320" s="26">
        <v>13218.626862578149</v>
      </c>
      <c r="AB320" s="26">
        <v>11498.806725722368</v>
      </c>
      <c r="AC320" s="26">
        <v>15825.216241675076</v>
      </c>
      <c r="AD320" s="26">
        <v>24243.307438562886</v>
      </c>
      <c r="AE320" s="26">
        <v>5567.722416203118</v>
      </c>
      <c r="AF320" s="26">
        <v>18.754754464285714</v>
      </c>
      <c r="AG320" s="26">
        <v>14444.205693137235</v>
      </c>
      <c r="AH320" s="26">
        <v>26931.984820406251</v>
      </c>
      <c r="AI320" s="26">
        <v>0</v>
      </c>
      <c r="AJ320" s="26">
        <v>379.20274554330786</v>
      </c>
      <c r="AK320" s="26">
        <v>2905.678607425787</v>
      </c>
      <c r="AL320" s="26">
        <v>13723.982957734392</v>
      </c>
      <c r="AM320" s="26">
        <v>9527.0269990937759</v>
      </c>
      <c r="AN320" s="26">
        <v>5146.4681615625004</v>
      </c>
      <c r="AO320" s="26">
        <v>28224.449878176089</v>
      </c>
      <c r="AP320" s="26">
        <v>614.34722900390602</v>
      </c>
      <c r="AQ320" s="26">
        <v>30936.765663261074</v>
      </c>
      <c r="AR320" s="26">
        <v>29874.889458657748</v>
      </c>
      <c r="AS320" s="26">
        <v>33317.564331203146</v>
      </c>
      <c r="AT320" s="26">
        <v>17752.438767370364</v>
      </c>
      <c r="AU320" s="26">
        <v>33171.152989718772</v>
      </c>
      <c r="AV320" s="26">
        <v>14996.128979004719</v>
      </c>
      <c r="AW320" s="26">
        <v>5059.7799767666111</v>
      </c>
      <c r="AX320" s="26">
        <v>26338.860965066408</v>
      </c>
      <c r="AY320" s="26">
        <v>24812.123432067194</v>
      </c>
    </row>
    <row r="321" spans="1:51" x14ac:dyDescent="0.25">
      <c r="A321" s="24">
        <v>44606</v>
      </c>
      <c r="B321" s="25">
        <v>8</v>
      </c>
      <c r="C321" s="26">
        <v>22814.39744897679</v>
      </c>
      <c r="D321" s="26">
        <v>26054.419920693865</v>
      </c>
      <c r="E321" s="26">
        <v>10393.195694476568</v>
      </c>
      <c r="F321" s="26">
        <v>40283.21498265626</v>
      </c>
      <c r="G321" s="26">
        <v>16449.004848847868</v>
      </c>
      <c r="H321" s="26">
        <v>3522.4494388281496</v>
      </c>
      <c r="I321" s="26">
        <v>21989.411733292978</v>
      </c>
      <c r="J321" s="26">
        <v>110.56468200683589</v>
      </c>
      <c r="K321" s="26">
        <v>11617.038997753005</v>
      </c>
      <c r="L321" s="26">
        <v>6895.0224411005411</v>
      </c>
      <c r="M321" s="26">
        <v>20941.86953480215</v>
      </c>
      <c r="N321" s="26">
        <v>17556.042929445321</v>
      </c>
      <c r="O321" s="26">
        <v>32612.289525566965</v>
      </c>
      <c r="P321" s="26">
        <v>5114.9267404296725</v>
      </c>
      <c r="Q321" s="26">
        <v>27.898027679443352</v>
      </c>
      <c r="R321" s="26">
        <v>3790.1385537324231</v>
      </c>
      <c r="S321" s="26">
        <v>31010.94480731817</v>
      </c>
      <c r="T321" s="26">
        <v>9666.6184584922084</v>
      </c>
      <c r="U321" s="26">
        <v>5573.1737489690768</v>
      </c>
      <c r="V321" s="26">
        <v>41528.780484832692</v>
      </c>
      <c r="W321" s="26">
        <v>2493.8889852890643</v>
      </c>
      <c r="X321" s="26">
        <v>15886.955152819155</v>
      </c>
      <c r="Y321" s="26">
        <v>24427.063607156528</v>
      </c>
      <c r="Z321" s="26">
        <v>291.32336791992191</v>
      </c>
      <c r="AA321" s="26">
        <v>14410.637369546919</v>
      </c>
      <c r="AB321" s="26">
        <v>15881.090807933309</v>
      </c>
      <c r="AC321" s="26">
        <v>16542.066846915717</v>
      </c>
      <c r="AD321" s="26">
        <v>24136.667370375384</v>
      </c>
      <c r="AE321" s="26">
        <v>4925.8886597500186</v>
      </c>
      <c r="AF321" s="26">
        <v>18.754754464285714</v>
      </c>
      <c r="AG321" s="26">
        <v>15247.046674668485</v>
      </c>
      <c r="AH321" s="26">
        <v>24738.535647687502</v>
      </c>
      <c r="AI321" s="26">
        <v>34.279151700727077</v>
      </c>
      <c r="AJ321" s="26">
        <v>415.67033358707437</v>
      </c>
      <c r="AK321" s="26">
        <v>3069.7995310331526</v>
      </c>
      <c r="AL321" s="26">
        <v>13716.748428812522</v>
      </c>
      <c r="AM321" s="26">
        <v>8608.665614000045</v>
      </c>
      <c r="AN321" s="26">
        <v>5617.4992456250102</v>
      </c>
      <c r="AO321" s="26">
        <v>30025.215528832345</v>
      </c>
      <c r="AP321" s="26">
        <v>573.42422890663215</v>
      </c>
      <c r="AQ321" s="26">
        <v>35976.974600565758</v>
      </c>
      <c r="AR321" s="26">
        <v>33064.234308708546</v>
      </c>
      <c r="AS321" s="26">
        <v>34595.372784421888</v>
      </c>
      <c r="AT321" s="26">
        <v>21077.575401495371</v>
      </c>
      <c r="AU321" s="26">
        <v>36555.07658557815</v>
      </c>
      <c r="AV321" s="26">
        <v>12944.724022504714</v>
      </c>
      <c r="AW321" s="26">
        <v>3985.3087393662317</v>
      </c>
      <c r="AX321" s="26">
        <v>25408.312735873064</v>
      </c>
      <c r="AY321" s="26">
        <v>29606.116005067175</v>
      </c>
    </row>
    <row r="322" spans="1:51" x14ac:dyDescent="0.25">
      <c r="A322" s="24">
        <v>44606</v>
      </c>
      <c r="B322" s="25">
        <v>9</v>
      </c>
      <c r="C322" s="26">
        <v>29400.877454789304</v>
      </c>
      <c r="D322" s="26">
        <v>31075.958006006367</v>
      </c>
      <c r="E322" s="26">
        <v>11538.442205078165</v>
      </c>
      <c r="F322" s="26">
        <v>46939.208609187495</v>
      </c>
      <c r="G322" s="26">
        <v>21467.021414562576</v>
      </c>
      <c r="H322" s="26">
        <v>6209.8945865000087</v>
      </c>
      <c r="I322" s="26">
        <v>26791.820637453166</v>
      </c>
      <c r="J322" s="26">
        <v>126.75964736938469</v>
      </c>
      <c r="K322" s="26">
        <v>13550.956622128015</v>
      </c>
      <c r="L322" s="26">
        <v>8446.3013138427305</v>
      </c>
      <c r="M322" s="26">
        <v>27107.791196561855</v>
      </c>
      <c r="N322" s="26">
        <v>19072.819902335941</v>
      </c>
      <c r="O322" s="26">
        <v>38491.838375152896</v>
      </c>
      <c r="P322" s="26">
        <v>5096.8354184341333</v>
      </c>
      <c r="Q322" s="26">
        <v>28.553516046524056</v>
      </c>
      <c r="R322" s="26">
        <v>3954.6185462011717</v>
      </c>
      <c r="S322" s="26">
        <v>35993.383087365029</v>
      </c>
      <c r="T322" s="26">
        <v>10554.404831023448</v>
      </c>
      <c r="U322" s="26">
        <v>6043.0556984846953</v>
      </c>
      <c r="V322" s="26">
        <v>45849.809398113925</v>
      </c>
      <c r="W322" s="26">
        <v>2807.3595905781403</v>
      </c>
      <c r="X322" s="26">
        <v>13572.950889819203</v>
      </c>
      <c r="Y322" s="26">
        <v>25530.204133695999</v>
      </c>
      <c r="Z322" s="26">
        <v>298.95255310058593</v>
      </c>
      <c r="AA322" s="26">
        <v>16903.783857468774</v>
      </c>
      <c r="AB322" s="26">
        <v>20407.771388886416</v>
      </c>
      <c r="AC322" s="26">
        <v>18867.531222018035</v>
      </c>
      <c r="AD322" s="26">
        <v>26081.98076121914</v>
      </c>
      <c r="AE322" s="26">
        <v>5519.8015544375048</v>
      </c>
      <c r="AF322" s="26">
        <v>18.754754464285714</v>
      </c>
      <c r="AG322" s="26">
        <v>17224.940084074733</v>
      </c>
      <c r="AH322" s="26">
        <v>26166.285893218756</v>
      </c>
      <c r="AI322" s="26">
        <v>374.01759462570158</v>
      </c>
      <c r="AJ322" s="26">
        <v>455.36202639605426</v>
      </c>
      <c r="AK322" s="26">
        <v>4695.9820988947795</v>
      </c>
      <c r="AL322" s="26">
        <v>14258.185922796911</v>
      </c>
      <c r="AM322" s="26">
        <v>10061.495763632845</v>
      </c>
      <c r="AN322" s="26">
        <v>6606.3331699218797</v>
      </c>
      <c r="AO322" s="26">
        <v>35661.815503863589</v>
      </c>
      <c r="AP322" s="26">
        <v>663.5545430183405</v>
      </c>
      <c r="AQ322" s="26">
        <v>44122.288231003229</v>
      </c>
      <c r="AR322" s="26">
        <v>39563.169147196808</v>
      </c>
      <c r="AS322" s="26">
        <v>38381.779080390654</v>
      </c>
      <c r="AT322" s="26">
        <v>25420.76161212039</v>
      </c>
      <c r="AU322" s="26">
        <v>41946.504301562512</v>
      </c>
      <c r="AV322" s="26">
        <v>15114.849059379703</v>
      </c>
      <c r="AW322" s="26">
        <v>3660.6840736103723</v>
      </c>
      <c r="AX322" s="26">
        <v>27506.251219466794</v>
      </c>
      <c r="AY322" s="26">
        <v>37581.407292020347</v>
      </c>
    </row>
    <row r="323" spans="1:51" x14ac:dyDescent="0.25">
      <c r="A323" s="24">
        <v>44606</v>
      </c>
      <c r="B323" s="25">
        <v>10</v>
      </c>
      <c r="C323" s="26">
        <v>34597.087039286693</v>
      </c>
      <c r="D323" s="26">
        <v>35747.881965350105</v>
      </c>
      <c r="E323" s="26">
        <v>13258.54646109378</v>
      </c>
      <c r="F323" s="26">
        <v>53882.340029187486</v>
      </c>
      <c r="G323" s="26">
        <v>25442.062515701109</v>
      </c>
      <c r="H323" s="26">
        <v>7810.0757724531522</v>
      </c>
      <c r="I323" s="26">
        <v>31330.855839445303</v>
      </c>
      <c r="J323" s="26">
        <v>143.67807006835932</v>
      </c>
      <c r="K323" s="26">
        <v>15510.524463229574</v>
      </c>
      <c r="L323" s="26">
        <v>9129.1915687567835</v>
      </c>
      <c r="M323" s="26">
        <v>31354.933372337277</v>
      </c>
      <c r="N323" s="26">
        <v>22013.420869476558</v>
      </c>
      <c r="O323" s="26">
        <v>43979.329716129476</v>
      </c>
      <c r="P323" s="26">
        <v>4268.0427855136131</v>
      </c>
      <c r="Q323" s="26">
        <v>28.245642551422126</v>
      </c>
      <c r="R323" s="26">
        <v>4470.9124509257817</v>
      </c>
      <c r="S323" s="26">
        <v>40485.276787177514</v>
      </c>
      <c r="T323" s="26">
        <v>12743.130222585958</v>
      </c>
      <c r="U323" s="26">
        <v>6884.6529922971858</v>
      </c>
      <c r="V323" s="26">
        <v>50794.734847988919</v>
      </c>
      <c r="W323" s="26">
        <v>3202.9606835859395</v>
      </c>
      <c r="X323" s="26">
        <v>13833.311294819126</v>
      </c>
      <c r="Y323" s="26">
        <v>26989.708095827595</v>
      </c>
      <c r="Z323" s="26">
        <v>303.62035507202148</v>
      </c>
      <c r="AA323" s="26">
        <v>19763.26054206253</v>
      </c>
      <c r="AB323" s="26">
        <v>22906.488764839534</v>
      </c>
      <c r="AC323" s="26">
        <v>21926.357866260576</v>
      </c>
      <c r="AD323" s="26">
        <v>29200.439916656647</v>
      </c>
      <c r="AE323" s="26">
        <v>5978.5593456093902</v>
      </c>
      <c r="AF323" s="26">
        <v>18.754754464285714</v>
      </c>
      <c r="AG323" s="26">
        <v>19317.813444418483</v>
      </c>
      <c r="AH323" s="26">
        <v>29912.42736890625</v>
      </c>
      <c r="AI323" s="26">
        <v>997.53441344688986</v>
      </c>
      <c r="AJ323" s="26">
        <v>499.72952980854808</v>
      </c>
      <c r="AK323" s="26">
        <v>6613.4064030774716</v>
      </c>
      <c r="AL323" s="26">
        <v>15800.329749968769</v>
      </c>
      <c r="AM323" s="26">
        <v>12094.468055640649</v>
      </c>
      <c r="AN323" s="26">
        <v>7303.8369506406398</v>
      </c>
      <c r="AO323" s="26">
        <v>40751.728563394841</v>
      </c>
      <c r="AP323" s="26">
        <v>833.11621093749898</v>
      </c>
      <c r="AQ323" s="26">
        <v>51044.887895018866</v>
      </c>
      <c r="AR323" s="26">
        <v>46069.914670814018</v>
      </c>
      <c r="AS323" s="26">
        <v>42575.225324453146</v>
      </c>
      <c r="AT323" s="26">
        <v>27173.563044370349</v>
      </c>
      <c r="AU323" s="26">
        <v>46733.152343765643</v>
      </c>
      <c r="AV323" s="26">
        <v>17274.570536629704</v>
      </c>
      <c r="AW323" s="26">
        <v>3802.2824438623088</v>
      </c>
      <c r="AX323" s="26">
        <v>30868.527664707057</v>
      </c>
      <c r="AY323" s="26">
        <v>44594.698387832781</v>
      </c>
    </row>
    <row r="324" spans="1:51" x14ac:dyDescent="0.25">
      <c r="A324" s="24">
        <v>44606</v>
      </c>
      <c r="B324" s="25">
        <v>11</v>
      </c>
      <c r="C324" s="26">
        <v>37137.960238222367</v>
      </c>
      <c r="D324" s="26">
        <v>38782.937466506351</v>
      </c>
      <c r="E324" s="26">
        <v>14690.927317093774</v>
      </c>
      <c r="F324" s="26">
        <v>59582.939812875004</v>
      </c>
      <c r="G324" s="26">
        <v>27694.106398988217</v>
      </c>
      <c r="H324" s="26">
        <v>9081.3333770156496</v>
      </c>
      <c r="I324" s="26">
        <v>34212.908087312506</v>
      </c>
      <c r="J324" s="26">
        <v>155.86890411376959</v>
      </c>
      <c r="K324" s="26">
        <v>16919.097182463935</v>
      </c>
      <c r="L324" s="26">
        <v>9546.3909662567949</v>
      </c>
      <c r="M324" s="26">
        <v>34022.090756302132</v>
      </c>
      <c r="N324" s="26">
        <v>24411.041791312524</v>
      </c>
      <c r="O324" s="26">
        <v>48428.053338676356</v>
      </c>
      <c r="P324" s="26">
        <v>4000.1000285446016</v>
      </c>
      <c r="Q324" s="26">
        <v>28.816283369064333</v>
      </c>
      <c r="R324" s="26">
        <v>4948.9030176171873</v>
      </c>
      <c r="S324" s="26">
        <v>43871.134268974391</v>
      </c>
      <c r="T324" s="26">
        <v>14807.205506921899</v>
      </c>
      <c r="U324" s="26">
        <v>7991.930901101885</v>
      </c>
      <c r="V324" s="26">
        <v>55489.020706051422</v>
      </c>
      <c r="W324" s="26">
        <v>3511.9085695703197</v>
      </c>
      <c r="X324" s="26">
        <v>14479.223452819162</v>
      </c>
      <c r="Y324" s="26">
        <v>28933.108583939927</v>
      </c>
      <c r="Z324" s="26">
        <v>239.87039489746093</v>
      </c>
      <c r="AA324" s="26">
        <v>21272.028830125033</v>
      </c>
      <c r="AB324" s="26">
        <v>24064.801738589544</v>
      </c>
      <c r="AC324" s="26">
        <v>24651.148256691235</v>
      </c>
      <c r="AD324" s="26">
        <v>32650.677834750393</v>
      </c>
      <c r="AE324" s="26">
        <v>6938.5078531216895</v>
      </c>
      <c r="AF324" s="26">
        <v>18.754754464285714</v>
      </c>
      <c r="AG324" s="26">
        <v>20587.081021918486</v>
      </c>
      <c r="AH324" s="26">
        <v>32669.599571312494</v>
      </c>
      <c r="AI324" s="26">
        <v>1604.554476785416</v>
      </c>
      <c r="AJ324" s="26">
        <v>610.95854274923079</v>
      </c>
      <c r="AK324" s="26">
        <v>7104.8021251145019</v>
      </c>
      <c r="AL324" s="26">
        <v>17420.338984890648</v>
      </c>
      <c r="AM324" s="26">
        <v>13242.923359343757</v>
      </c>
      <c r="AN324" s="26">
        <v>7795.8318860781401</v>
      </c>
      <c r="AO324" s="26">
        <v>44956.559175176095</v>
      </c>
      <c r="AP324" s="26">
        <v>882.57312011718682</v>
      </c>
      <c r="AQ324" s="26">
        <v>56117.464777784488</v>
      </c>
      <c r="AR324" s="26">
        <v>49831.783810868699</v>
      </c>
      <c r="AS324" s="26">
        <v>46355.118497500007</v>
      </c>
      <c r="AT324" s="26">
        <v>28049.405079557855</v>
      </c>
      <c r="AU324" s="26">
        <v>49785.841200687508</v>
      </c>
      <c r="AV324" s="26">
        <v>18924.734077473462</v>
      </c>
      <c r="AW324" s="26">
        <v>4336.3016208091885</v>
      </c>
      <c r="AX324" s="26">
        <v>33841.329102677752</v>
      </c>
      <c r="AY324" s="26">
        <v>49248.568992895271</v>
      </c>
    </row>
    <row r="325" spans="1:51" x14ac:dyDescent="0.25">
      <c r="A325" s="24">
        <v>44606</v>
      </c>
      <c r="B325" s="25">
        <v>12</v>
      </c>
      <c r="C325" s="26">
        <v>39376.866396895792</v>
      </c>
      <c r="D325" s="26">
        <v>41008.303460350107</v>
      </c>
      <c r="E325" s="26">
        <v>15677.853377640644</v>
      </c>
      <c r="F325" s="26">
        <v>63400.991908156255</v>
      </c>
      <c r="G325" s="26">
        <v>30503.255384834236</v>
      </c>
      <c r="H325" s="26">
        <v>9383.8804914218981</v>
      </c>
      <c r="I325" s="26">
        <v>35943.251977492182</v>
      </c>
      <c r="J325" s="26">
        <v>153.46983337402349</v>
      </c>
      <c r="K325" s="26">
        <v>17875.922215276445</v>
      </c>
      <c r="L325" s="26">
        <v>10247.264182897412</v>
      </c>
      <c r="M325" s="26">
        <v>35574.892756630237</v>
      </c>
      <c r="N325" s="26">
        <v>26677.772379000009</v>
      </c>
      <c r="O325" s="26">
        <v>51068.461157613849</v>
      </c>
      <c r="P325" s="26">
        <v>4409.7699928078418</v>
      </c>
      <c r="Q325" s="26">
        <v>29.158896818161011</v>
      </c>
      <c r="R325" s="26">
        <v>5368.1233246250013</v>
      </c>
      <c r="S325" s="26">
        <v>47246.887305286902</v>
      </c>
      <c r="T325" s="26">
        <v>16129.236564312512</v>
      </c>
      <c r="U325" s="26">
        <v>8968.1103431878255</v>
      </c>
      <c r="V325" s="26">
        <v>59574.02192927018</v>
      </c>
      <c r="W325" s="26">
        <v>3698.6861403203111</v>
      </c>
      <c r="X325" s="26">
        <v>12444.578264819211</v>
      </c>
      <c r="Y325" s="26">
        <v>31230.845450379707</v>
      </c>
      <c r="Z325" s="26">
        <v>233.33434783935553</v>
      </c>
      <c r="AA325" s="26">
        <v>23709.098835234396</v>
      </c>
      <c r="AB325" s="26">
        <v>24853.99420082392</v>
      </c>
      <c r="AC325" s="26">
        <v>26685.134554080352</v>
      </c>
      <c r="AD325" s="26">
        <v>35928.154942937894</v>
      </c>
      <c r="AE325" s="26">
        <v>8120.9742721573521</v>
      </c>
      <c r="AF325" s="26">
        <v>18.754754464285714</v>
      </c>
      <c r="AG325" s="26">
        <v>21454.490235074736</v>
      </c>
      <c r="AH325" s="26">
        <v>35243.585713187502</v>
      </c>
      <c r="AI325" s="26">
        <v>2075.9484456857044</v>
      </c>
      <c r="AJ325" s="26">
        <v>883.76262440322341</v>
      </c>
      <c r="AK325" s="26">
        <v>7458.3563507177178</v>
      </c>
      <c r="AL325" s="26">
        <v>18959.211470015638</v>
      </c>
      <c r="AM325" s="26">
        <v>14211.923675843782</v>
      </c>
      <c r="AN325" s="26">
        <v>9226.6579129375004</v>
      </c>
      <c r="AO325" s="26">
        <v>47939.26295508234</v>
      </c>
      <c r="AP325" s="26">
        <v>940.19143676757892</v>
      </c>
      <c r="AQ325" s="26">
        <v>59254.45897076885</v>
      </c>
      <c r="AR325" s="26">
        <v>52828.855923212461</v>
      </c>
      <c r="AS325" s="26">
        <v>49637.396429484412</v>
      </c>
      <c r="AT325" s="26">
        <v>30731.903656120343</v>
      </c>
      <c r="AU325" s="26">
        <v>52314.550435296886</v>
      </c>
      <c r="AV325" s="26">
        <v>18712.959214785944</v>
      </c>
      <c r="AW325" s="26">
        <v>5929.7415215742276</v>
      </c>
      <c r="AX325" s="26">
        <v>36510.01061013087</v>
      </c>
      <c r="AY325" s="26">
        <v>51841.809241551593</v>
      </c>
    </row>
    <row r="326" spans="1:51" x14ac:dyDescent="0.25">
      <c r="A326" s="24">
        <v>44606</v>
      </c>
      <c r="B326" s="25">
        <v>13</v>
      </c>
      <c r="C326" s="26">
        <v>40909.134270434632</v>
      </c>
      <c r="D326" s="26">
        <v>42677.458589662594</v>
      </c>
      <c r="E326" s="26">
        <v>16784.863540500031</v>
      </c>
      <c r="F326" s="26">
        <v>66740.802052187501</v>
      </c>
      <c r="G326" s="26">
        <v>32697.702091069641</v>
      </c>
      <c r="H326" s="26">
        <v>9517.4931526875134</v>
      </c>
      <c r="I326" s="26">
        <v>37534.440737812496</v>
      </c>
      <c r="J326" s="26">
        <v>159.2469291687012</v>
      </c>
      <c r="K326" s="26">
        <v>18542.961905635824</v>
      </c>
      <c r="L326" s="26">
        <v>10892.451101084931</v>
      </c>
      <c r="M326" s="26">
        <v>36295.449062819709</v>
      </c>
      <c r="N326" s="26">
        <v>28571.168308531262</v>
      </c>
      <c r="O326" s="26">
        <v>53704.962616832592</v>
      </c>
      <c r="P326" s="26">
        <v>4737.9452930542675</v>
      </c>
      <c r="Q326" s="26">
        <v>31.612150257110606</v>
      </c>
      <c r="R326" s="26">
        <v>5880.4094350351697</v>
      </c>
      <c r="S326" s="26">
        <v>49926.296376458777</v>
      </c>
      <c r="T326" s="26">
        <v>17375.757435265637</v>
      </c>
      <c r="U326" s="26">
        <v>9574.7921064221955</v>
      </c>
      <c r="V326" s="26">
        <v>63590.514745238914</v>
      </c>
      <c r="W326" s="26">
        <v>4011.8513155078108</v>
      </c>
      <c r="X326" s="26">
        <v>12366.517976819187</v>
      </c>
      <c r="Y326" s="26">
        <v>33384.985255047388</v>
      </c>
      <c r="Z326" s="26">
        <v>208.18855484008787</v>
      </c>
      <c r="AA326" s="26">
        <v>25124.107416656265</v>
      </c>
      <c r="AB326" s="26">
        <v>25441.668105089542</v>
      </c>
      <c r="AC326" s="26">
        <v>27899.338584125602</v>
      </c>
      <c r="AD326" s="26">
        <v>37854.712885781657</v>
      </c>
      <c r="AE326" s="26">
        <v>8698.7071311460732</v>
      </c>
      <c r="AF326" s="26">
        <v>18.754754464285714</v>
      </c>
      <c r="AG326" s="26">
        <v>22691.797596324737</v>
      </c>
      <c r="AH326" s="26">
        <v>37891.556853781251</v>
      </c>
      <c r="AI326" s="26">
        <v>2380.1319368789441</v>
      </c>
      <c r="AJ326" s="26">
        <v>731.11954701281331</v>
      </c>
      <c r="AK326" s="26">
        <v>7341.9917253889553</v>
      </c>
      <c r="AL326" s="26">
        <v>20520.110625984391</v>
      </c>
      <c r="AM326" s="26">
        <v>14864.835188390653</v>
      </c>
      <c r="AN326" s="26">
        <v>10056.968755890641</v>
      </c>
      <c r="AO326" s="26">
        <v>51178.624019582334</v>
      </c>
      <c r="AP326" s="26">
        <v>908.16830444335915</v>
      </c>
      <c r="AQ326" s="26">
        <v>61844.456228237599</v>
      </c>
      <c r="AR326" s="26">
        <v>55462.314164899959</v>
      </c>
      <c r="AS326" s="26">
        <v>52799.028061390651</v>
      </c>
      <c r="AT326" s="26">
        <v>30170.821408589105</v>
      </c>
      <c r="AU326" s="26">
        <v>55589.372672390644</v>
      </c>
      <c r="AV326" s="26">
        <v>20077.885675035948</v>
      </c>
      <c r="AW326" s="26">
        <v>6108.5425045507945</v>
      </c>
      <c r="AX326" s="26">
        <v>38782.188585328142</v>
      </c>
      <c r="AY326" s="26">
        <v>52940.623982645346</v>
      </c>
    </row>
    <row r="327" spans="1:51" x14ac:dyDescent="0.25">
      <c r="A327" s="24">
        <v>44606</v>
      </c>
      <c r="B327" s="25">
        <v>14</v>
      </c>
      <c r="C327" s="26">
        <v>42587.285816112504</v>
      </c>
      <c r="D327" s="26">
        <v>43545.204508881347</v>
      </c>
      <c r="E327" s="26">
        <v>18291.502567296895</v>
      </c>
      <c r="F327" s="26">
        <v>70928.044013812498</v>
      </c>
      <c r="G327" s="26">
        <v>32593.507767227027</v>
      </c>
      <c r="H327" s="26">
        <v>8774.1401864375184</v>
      </c>
      <c r="I327" s="26">
        <v>38835.325190007832</v>
      </c>
      <c r="J327" s="26">
        <v>154.97148513793951</v>
      </c>
      <c r="K327" s="26">
        <v>18955.151625792067</v>
      </c>
      <c r="L327" s="26">
        <v>11092.712678639602</v>
      </c>
      <c r="M327" s="26">
        <v>36744.311336602921</v>
      </c>
      <c r="N327" s="26">
        <v>29845.95286168751</v>
      </c>
      <c r="O327" s="26">
        <v>55580.124280738841</v>
      </c>
      <c r="P327" s="26">
        <v>4821.7228564093302</v>
      </c>
      <c r="Q327" s="26">
        <v>31.36018234062194</v>
      </c>
      <c r="R327" s="26">
        <v>6312.2803775273387</v>
      </c>
      <c r="S327" s="26">
        <v>52876.117509052507</v>
      </c>
      <c r="T327" s="26">
        <v>18051.963206500004</v>
      </c>
      <c r="U327" s="26">
        <v>9781.8948295159462</v>
      </c>
      <c r="V327" s="26">
        <v>69083.377187645165</v>
      </c>
      <c r="W327" s="26">
        <v>4190.0844948203194</v>
      </c>
      <c r="X327" s="26">
        <v>13821.378787819212</v>
      </c>
      <c r="Y327" s="26">
        <v>34369.740274641284</v>
      </c>
      <c r="Z327" s="26">
        <v>223.72704010009772</v>
      </c>
      <c r="AA327" s="26">
        <v>25708.266900484381</v>
      </c>
      <c r="AB327" s="26">
        <v>26341.937124214535</v>
      </c>
      <c r="AC327" s="26">
        <v>29006.115247002308</v>
      </c>
      <c r="AD327" s="26">
        <v>41189.885902969138</v>
      </c>
      <c r="AE327" s="26">
        <v>8965.8011892852483</v>
      </c>
      <c r="AF327" s="26">
        <v>18.754754464285714</v>
      </c>
      <c r="AG327" s="26">
        <v>24006.089803230985</v>
      </c>
      <c r="AH327" s="26">
        <v>40506.800614874992</v>
      </c>
      <c r="AI327" s="26">
        <v>2519.5587661803979</v>
      </c>
      <c r="AJ327" s="26">
        <v>729.9911902985873</v>
      </c>
      <c r="AK327" s="26">
        <v>7055.3013598839225</v>
      </c>
      <c r="AL327" s="26">
        <v>22162.846878281267</v>
      </c>
      <c r="AM327" s="26">
        <v>15844.252447718771</v>
      </c>
      <c r="AN327" s="26">
        <v>10852.29328828126</v>
      </c>
      <c r="AO327" s="26">
        <v>54155.340003769845</v>
      </c>
      <c r="AP327" s="26">
        <v>902.18653869628895</v>
      </c>
      <c r="AQ327" s="26">
        <v>64445.6508691126</v>
      </c>
      <c r="AR327" s="26">
        <v>57028.622223806204</v>
      </c>
      <c r="AS327" s="26">
        <v>55885.822031718766</v>
      </c>
      <c r="AT327" s="26">
        <v>30737.444493995379</v>
      </c>
      <c r="AU327" s="26">
        <v>59051.443494718747</v>
      </c>
      <c r="AV327" s="26">
        <v>21218.196454848454</v>
      </c>
      <c r="AW327" s="26">
        <v>6258.6598567226611</v>
      </c>
      <c r="AX327" s="26">
        <v>42064.264238906282</v>
      </c>
      <c r="AY327" s="26">
        <v>54857.658004270357</v>
      </c>
    </row>
    <row r="328" spans="1:51" x14ac:dyDescent="0.25">
      <c r="A328" s="24">
        <v>44606</v>
      </c>
      <c r="B328" s="25">
        <v>15</v>
      </c>
      <c r="C328" s="26">
        <v>42763.308622060926</v>
      </c>
      <c r="D328" s="26">
        <v>45447.572710131368</v>
      </c>
      <c r="E328" s="26">
        <v>19696.715527531273</v>
      </c>
      <c r="F328" s="26">
        <v>71157.474928343756</v>
      </c>
      <c r="G328" s="26">
        <v>35027.204357716662</v>
      </c>
      <c r="H328" s="26">
        <v>9809.1207169375302</v>
      </c>
      <c r="I328" s="26">
        <v>39581.681373179708</v>
      </c>
      <c r="J328" s="26">
        <v>157.78914260864261</v>
      </c>
      <c r="K328" s="26">
        <v>19545.213013417062</v>
      </c>
      <c r="L328" s="26">
        <v>11861.130981327096</v>
      </c>
      <c r="M328" s="26">
        <v>38420.940124157598</v>
      </c>
      <c r="N328" s="26">
        <v>30642.077809796883</v>
      </c>
      <c r="O328" s="26">
        <v>56313.256750613844</v>
      </c>
      <c r="P328" s="26">
        <v>5302.0338140535259</v>
      </c>
      <c r="Q328" s="26">
        <v>31.546803714752201</v>
      </c>
      <c r="R328" s="26">
        <v>6540.975824289063</v>
      </c>
      <c r="S328" s="26">
        <v>54339.143027224382</v>
      </c>
      <c r="T328" s="26">
        <v>17753.11694043751</v>
      </c>
      <c r="U328" s="26">
        <v>9745.6792072971948</v>
      </c>
      <c r="V328" s="26">
        <v>70731.738939832678</v>
      </c>
      <c r="W328" s="26">
        <v>4263.0609013437497</v>
      </c>
      <c r="X328" s="26">
        <v>14868.467388819201</v>
      </c>
      <c r="Y328" s="26">
        <v>34903.005047016959</v>
      </c>
      <c r="Z328" s="26">
        <v>225.89804962158206</v>
      </c>
      <c r="AA328" s="26">
        <v>27450.408938359396</v>
      </c>
      <c r="AB328" s="26">
        <v>26606.64598385516</v>
      </c>
      <c r="AC328" s="26">
        <v>28450.05738527553</v>
      </c>
      <c r="AD328" s="26">
        <v>42562.086314219152</v>
      </c>
      <c r="AE328" s="26">
        <v>9256.0309397528254</v>
      </c>
      <c r="AF328" s="26">
        <v>18.754754464285714</v>
      </c>
      <c r="AG328" s="26">
        <v>24345.610381887236</v>
      </c>
      <c r="AH328" s="26">
        <v>41921.668229062496</v>
      </c>
      <c r="AI328" s="26">
        <v>2460.0835806679511</v>
      </c>
      <c r="AJ328" s="26">
        <v>764.37899561021754</v>
      </c>
      <c r="AK328" s="26">
        <v>7772.0828957218528</v>
      </c>
      <c r="AL328" s="26">
        <v>23037.925250125027</v>
      </c>
      <c r="AM328" s="26">
        <v>16788.84746484377</v>
      </c>
      <c r="AN328" s="26">
        <v>11542.446945468771</v>
      </c>
      <c r="AO328" s="26">
        <v>56196.311057144841</v>
      </c>
      <c r="AP328" s="26">
        <v>927.73556518554597</v>
      </c>
      <c r="AQ328" s="26">
        <v>65746.534498253255</v>
      </c>
      <c r="AR328" s="26">
        <v>59286.674738165595</v>
      </c>
      <c r="AS328" s="26">
        <v>57718.150970250019</v>
      </c>
      <c r="AT328" s="26">
        <v>31764.10737349535</v>
      </c>
      <c r="AU328" s="26">
        <v>59853.958998781251</v>
      </c>
      <c r="AV328" s="26">
        <v>23483.430550629699</v>
      </c>
      <c r="AW328" s="26">
        <v>7754.2259016863318</v>
      </c>
      <c r="AX328" s="26">
        <v>44533.467855863295</v>
      </c>
      <c r="AY328" s="26">
        <v>55350.505874332805</v>
      </c>
    </row>
    <row r="329" spans="1:51" x14ac:dyDescent="0.25">
      <c r="A329" s="24">
        <v>44606</v>
      </c>
      <c r="B329" s="25">
        <v>16</v>
      </c>
      <c r="C329" s="26">
        <v>43130.338600022944</v>
      </c>
      <c r="D329" s="26">
        <v>46065.496841943852</v>
      </c>
      <c r="E329" s="26">
        <v>19591.724995453151</v>
      </c>
      <c r="F329" s="26">
        <v>70150.449142906262</v>
      </c>
      <c r="G329" s="26">
        <v>37495.663943965752</v>
      </c>
      <c r="H329" s="26">
        <v>10532.635226109378</v>
      </c>
      <c r="I329" s="26">
        <v>39426.529360921886</v>
      </c>
      <c r="J329" s="26">
        <v>150.52385711669922</v>
      </c>
      <c r="K329" s="26">
        <v>19383.678931542072</v>
      </c>
      <c r="L329" s="26">
        <v>12004.743995717723</v>
      </c>
      <c r="M329" s="26">
        <v>40030.758113930628</v>
      </c>
      <c r="N329" s="26">
        <v>31104.135256062513</v>
      </c>
      <c r="O329" s="26">
        <v>55909.897456176346</v>
      </c>
      <c r="P329" s="26">
        <v>5513.9297618350975</v>
      </c>
      <c r="Q329" s="26">
        <v>31.935418310165399</v>
      </c>
      <c r="R329" s="26">
        <v>6669.9126163398523</v>
      </c>
      <c r="S329" s="26">
        <v>54948.772736193132</v>
      </c>
      <c r="T329" s="26">
        <v>17530.234568906271</v>
      </c>
      <c r="U329" s="26">
        <v>9488.823753437815</v>
      </c>
      <c r="V329" s="26">
        <v>71190.322170301428</v>
      </c>
      <c r="W329" s="26">
        <v>4551.9395670703198</v>
      </c>
      <c r="X329" s="26">
        <v>10915.396330819218</v>
      </c>
      <c r="Y329" s="26">
        <v>36063.488649986328</v>
      </c>
      <c r="Z329" s="26">
        <v>223.47603546142571</v>
      </c>
      <c r="AA329" s="26">
        <v>26983.413300421867</v>
      </c>
      <c r="AB329" s="26">
        <v>26335.543876417669</v>
      </c>
      <c r="AC329" s="26">
        <v>28541.076028575295</v>
      </c>
      <c r="AD329" s="26">
        <v>42740.360551937891</v>
      </c>
      <c r="AE329" s="26">
        <v>10068.048886538789</v>
      </c>
      <c r="AF329" s="26">
        <v>18.754754464285714</v>
      </c>
      <c r="AG329" s="26">
        <v>24154.687127355985</v>
      </c>
      <c r="AH329" s="26">
        <v>41296.207633999991</v>
      </c>
      <c r="AI329" s="26">
        <v>2234.1772522378383</v>
      </c>
      <c r="AJ329" s="26">
        <v>805.79102508019741</v>
      </c>
      <c r="AK329" s="26">
        <v>8085.752145419312</v>
      </c>
      <c r="AL329" s="26">
        <v>23159.550576328129</v>
      </c>
      <c r="AM329" s="26">
        <v>17284.816212062513</v>
      </c>
      <c r="AN329" s="26">
        <v>11964.51327385938</v>
      </c>
      <c r="AO329" s="26">
        <v>57019.541763769841</v>
      </c>
      <c r="AP329" s="26">
        <v>1005.653305260465</v>
      </c>
      <c r="AQ329" s="26">
        <v>66049.360039909458</v>
      </c>
      <c r="AR329" s="26">
        <v>60217.779714368684</v>
      </c>
      <c r="AS329" s="26">
        <v>58388.439838296901</v>
      </c>
      <c r="AT329" s="26">
        <v>32602.501738432846</v>
      </c>
      <c r="AU329" s="26">
        <v>59348.101326218748</v>
      </c>
      <c r="AV329" s="26">
        <v>23600.106095785944</v>
      </c>
      <c r="AW329" s="26">
        <v>8139.6546815449274</v>
      </c>
      <c r="AX329" s="26">
        <v>44301.679680000023</v>
      </c>
      <c r="AY329" s="26">
        <v>55490.091653707866</v>
      </c>
    </row>
    <row r="330" spans="1:51" x14ac:dyDescent="0.25">
      <c r="A330" s="24">
        <v>44606</v>
      </c>
      <c r="B330" s="25">
        <v>17</v>
      </c>
      <c r="C330" s="26">
        <v>37339.150113210344</v>
      </c>
      <c r="D330" s="26">
        <v>46747.528792350102</v>
      </c>
      <c r="E330" s="26">
        <v>19149.143578562522</v>
      </c>
      <c r="F330" s="26">
        <v>69722.153128062506</v>
      </c>
      <c r="G330" s="26">
        <v>37151.139504254272</v>
      </c>
      <c r="H330" s="26">
        <v>10642.400447437522</v>
      </c>
      <c r="I330" s="26">
        <v>38774.728530726563</v>
      </c>
      <c r="J330" s="26">
        <v>148.36143493652349</v>
      </c>
      <c r="K330" s="26">
        <v>19465.686408729573</v>
      </c>
      <c r="L330" s="26">
        <v>11941.272052217728</v>
      </c>
      <c r="M330" s="26">
        <v>39486.747494966388</v>
      </c>
      <c r="N330" s="26">
        <v>31638.17488892188</v>
      </c>
      <c r="O330" s="26">
        <v>55037.105586426347</v>
      </c>
      <c r="P330" s="26">
        <v>5853.5563590242227</v>
      </c>
      <c r="Q330" s="26">
        <v>32.097536413192749</v>
      </c>
      <c r="R330" s="26">
        <v>6773.0962282968667</v>
      </c>
      <c r="S330" s="26">
        <v>54359.290323130626</v>
      </c>
      <c r="T330" s="26">
        <v>17085.011595437507</v>
      </c>
      <c r="U330" s="26">
        <v>8951.3815068909462</v>
      </c>
      <c r="V330" s="26">
        <v>70830.175360863926</v>
      </c>
      <c r="W330" s="26">
        <v>4520.02298290625</v>
      </c>
      <c r="X330" s="26">
        <v>8047.7556398192119</v>
      </c>
      <c r="Y330" s="26">
        <v>35057.987064549037</v>
      </c>
      <c r="Z330" s="26">
        <v>190.95998733520503</v>
      </c>
      <c r="AA330" s="26">
        <v>26871.231804968764</v>
      </c>
      <c r="AB330" s="26">
        <v>26439.241023714541</v>
      </c>
      <c r="AC330" s="26">
        <v>28378.937580238897</v>
      </c>
      <c r="AD330" s="26">
        <v>42770.547828344148</v>
      </c>
      <c r="AE330" s="26">
        <v>10931.127459847496</v>
      </c>
      <c r="AF330" s="26">
        <v>18.754754464285714</v>
      </c>
      <c r="AG330" s="26">
        <v>24155.018751637235</v>
      </c>
      <c r="AH330" s="26">
        <v>43063.203482062505</v>
      </c>
      <c r="AI330" s="26">
        <v>1860.4842752579139</v>
      </c>
      <c r="AJ330" s="26">
        <v>764.60305269604123</v>
      </c>
      <c r="AK330" s="26">
        <v>8103.1059094557168</v>
      </c>
      <c r="AL330" s="26">
        <v>23094.110077328147</v>
      </c>
      <c r="AM330" s="26">
        <v>18234.840552421883</v>
      </c>
      <c r="AN330" s="26">
        <v>12601.5448848125</v>
      </c>
      <c r="AO330" s="26">
        <v>56849.683833894836</v>
      </c>
      <c r="AP330" s="26">
        <v>905.86190891265949</v>
      </c>
      <c r="AQ330" s="26">
        <v>66035.644939753227</v>
      </c>
      <c r="AR330" s="26">
        <v>60213.150595767132</v>
      </c>
      <c r="AS330" s="26">
        <v>58087.766651703139</v>
      </c>
      <c r="AT330" s="26">
        <v>30108.990277526613</v>
      </c>
      <c r="AU330" s="26">
        <v>58840.362021937493</v>
      </c>
      <c r="AV330" s="26">
        <v>24345.470510473438</v>
      </c>
      <c r="AW330" s="26">
        <v>6808.6611213593851</v>
      </c>
      <c r="AX330" s="26">
        <v>44571.171313191437</v>
      </c>
      <c r="AY330" s="26">
        <v>60675.602994989044</v>
      </c>
    </row>
    <row r="331" spans="1:51" x14ac:dyDescent="0.25">
      <c r="A331" s="24">
        <v>44606</v>
      </c>
      <c r="B331" s="25">
        <v>18</v>
      </c>
      <c r="C331" s="26">
        <v>36587.400171451656</v>
      </c>
      <c r="D331" s="26">
        <v>44962.955375787613</v>
      </c>
      <c r="E331" s="26">
        <v>18231.416853343766</v>
      </c>
      <c r="F331" s="26">
        <v>69266.576056156264</v>
      </c>
      <c r="G331" s="26">
        <v>33692.753943309697</v>
      </c>
      <c r="H331" s="26">
        <v>9746.1672512656551</v>
      </c>
      <c r="I331" s="26">
        <v>37865.799344546875</v>
      </c>
      <c r="J331" s="26">
        <v>154.17104339599609</v>
      </c>
      <c r="K331" s="26">
        <v>18696.942265135822</v>
      </c>
      <c r="L331" s="26">
        <v>11403.970843592726</v>
      </c>
      <c r="M331" s="26">
        <v>35758.802017205882</v>
      </c>
      <c r="N331" s="26">
        <v>31160.07561876563</v>
      </c>
      <c r="O331" s="26">
        <v>52719.270412285725</v>
      </c>
      <c r="P331" s="26">
        <v>6176.6441176755698</v>
      </c>
      <c r="Q331" s="26">
        <v>31.56921590995789</v>
      </c>
      <c r="R331" s="26">
        <v>6809.9230043476655</v>
      </c>
      <c r="S331" s="26">
        <v>53531.975515724378</v>
      </c>
      <c r="T331" s="26">
        <v>16380.899154171899</v>
      </c>
      <c r="U331" s="26">
        <v>8209.3969040003158</v>
      </c>
      <c r="V331" s="26">
        <v>68985.295957613926</v>
      </c>
      <c r="W331" s="26">
        <v>4430.2165211718802</v>
      </c>
      <c r="X331" s="26">
        <v>5193.1310658192051</v>
      </c>
      <c r="Y331" s="26">
        <v>32530.215898378268</v>
      </c>
      <c r="Z331" s="26">
        <v>225.10360015869151</v>
      </c>
      <c r="AA331" s="26">
        <v>26582.221796468777</v>
      </c>
      <c r="AB331" s="26">
        <v>25673.682571058296</v>
      </c>
      <c r="AC331" s="26">
        <v>27764.559333594785</v>
      </c>
      <c r="AD331" s="26">
        <v>42645.505777156643</v>
      </c>
      <c r="AE331" s="26">
        <v>10316.970442492569</v>
      </c>
      <c r="AF331" s="26">
        <v>18.754754464285714</v>
      </c>
      <c r="AG331" s="26">
        <v>23823.740932949735</v>
      </c>
      <c r="AH331" s="26">
        <v>44540.726402250002</v>
      </c>
      <c r="AI331" s="26">
        <v>1348.5982632296207</v>
      </c>
      <c r="AJ331" s="26">
        <v>611.68996884339049</v>
      </c>
      <c r="AK331" s="26">
        <v>7353.3877760839978</v>
      </c>
      <c r="AL331" s="26">
        <v>23450.414300812521</v>
      </c>
      <c r="AM331" s="26">
        <v>17762.893251625006</v>
      </c>
      <c r="AN331" s="26">
        <v>12501.385695656249</v>
      </c>
      <c r="AO331" s="26">
        <v>55282.163666519846</v>
      </c>
      <c r="AP331" s="26">
        <v>851.77699279785099</v>
      </c>
      <c r="AQ331" s="26">
        <v>64051.603953940728</v>
      </c>
      <c r="AR331" s="26">
        <v>57942.025220360905</v>
      </c>
      <c r="AS331" s="26">
        <v>57619.31619020315</v>
      </c>
      <c r="AT331" s="26">
        <v>27722.77128593286</v>
      </c>
      <c r="AU331" s="26">
        <v>57616.398811593754</v>
      </c>
      <c r="AV331" s="26">
        <v>25596.740704504711</v>
      </c>
      <c r="AW331" s="26">
        <v>5520.7148229082159</v>
      </c>
      <c r="AX331" s="26">
        <v>44998.566082347701</v>
      </c>
      <c r="AY331" s="26">
        <v>60973.029561114075</v>
      </c>
    </row>
    <row r="332" spans="1:51" x14ac:dyDescent="0.25">
      <c r="A332" s="24">
        <v>44606</v>
      </c>
      <c r="B332" s="25">
        <v>19</v>
      </c>
      <c r="C332" s="26">
        <v>34323.797715563356</v>
      </c>
      <c r="D332" s="26">
        <v>40779.873294037607</v>
      </c>
      <c r="E332" s="26">
        <v>17103.991897781267</v>
      </c>
      <c r="F332" s="26">
        <v>66018.78789259374</v>
      </c>
      <c r="G332" s="26">
        <v>29189.828315829709</v>
      </c>
      <c r="H332" s="26">
        <v>7765.0181231093884</v>
      </c>
      <c r="I332" s="26">
        <v>34936.933015921881</v>
      </c>
      <c r="J332" s="26">
        <v>175.88294219970712</v>
      </c>
      <c r="K332" s="26">
        <v>17419.323940331135</v>
      </c>
      <c r="L332" s="26">
        <v>10408.864597850543</v>
      </c>
      <c r="M332" s="26">
        <v>31027.167584657975</v>
      </c>
      <c r="N332" s="26">
        <v>29467.942798625008</v>
      </c>
      <c r="O332" s="26">
        <v>47974.297490613841</v>
      </c>
      <c r="P332" s="26">
        <v>6432.6323038634573</v>
      </c>
      <c r="Q332" s="26">
        <v>30.457182420730589</v>
      </c>
      <c r="R332" s="26">
        <v>6767.0886047695367</v>
      </c>
      <c r="S332" s="26">
        <v>51104.30409736502</v>
      </c>
      <c r="T332" s="26">
        <v>15071.248214437519</v>
      </c>
      <c r="U332" s="26">
        <v>7336.5410075549953</v>
      </c>
      <c r="V332" s="26">
        <v>66958.350844832676</v>
      </c>
      <c r="W332" s="26">
        <v>4351.3729372343805</v>
      </c>
      <c r="X332" s="26">
        <v>6855.1287378191737</v>
      </c>
      <c r="Y332" s="26">
        <v>30643.750320375682</v>
      </c>
      <c r="Z332" s="26">
        <v>228.31038436889651</v>
      </c>
      <c r="AA332" s="26">
        <v>25526.615219625019</v>
      </c>
      <c r="AB332" s="26">
        <v>21752.573354011434</v>
      </c>
      <c r="AC332" s="26">
        <v>26043.499879854055</v>
      </c>
      <c r="AD332" s="26">
        <v>41312.064699125389</v>
      </c>
      <c r="AE332" s="26">
        <v>9813.7997006875139</v>
      </c>
      <c r="AF332" s="26">
        <v>18.754754464285714</v>
      </c>
      <c r="AG332" s="26">
        <v>22821.394171105985</v>
      </c>
      <c r="AH332" s="26">
        <v>44548.424960875003</v>
      </c>
      <c r="AI332" s="26">
        <v>727.5994985142114</v>
      </c>
      <c r="AJ332" s="26">
        <v>446.72559989789545</v>
      </c>
      <c r="AK332" s="26">
        <v>6467.0364866554009</v>
      </c>
      <c r="AL332" s="26">
        <v>23909.625610500021</v>
      </c>
      <c r="AM332" s="26">
        <v>16609.997901890638</v>
      </c>
      <c r="AN332" s="26">
        <v>12530.207505374998</v>
      </c>
      <c r="AO332" s="26">
        <v>51007.354825676091</v>
      </c>
      <c r="AP332" s="26">
        <v>713.80815124511912</v>
      </c>
      <c r="AQ332" s="26">
        <v>58445.397354690722</v>
      </c>
      <c r="AR332" s="26">
        <v>51820.923470509333</v>
      </c>
      <c r="AS332" s="26">
        <v>56258.05468129689</v>
      </c>
      <c r="AT332" s="26">
        <v>26481.17560840158</v>
      </c>
      <c r="AU332" s="26">
        <v>54262.697285578135</v>
      </c>
      <c r="AV332" s="26">
        <v>25534.033590192208</v>
      </c>
      <c r="AW332" s="26">
        <v>5983.761456363296</v>
      </c>
      <c r="AX332" s="26">
        <v>44342.304194890661</v>
      </c>
      <c r="AY332" s="26">
        <v>54465.335966926556</v>
      </c>
    </row>
    <row r="333" spans="1:51" x14ac:dyDescent="0.25">
      <c r="A333" s="24">
        <v>44606</v>
      </c>
      <c r="B333" s="25">
        <v>20</v>
      </c>
      <c r="C333" s="26">
        <v>31022.615179133034</v>
      </c>
      <c r="D333" s="26">
        <v>39254.33612585011</v>
      </c>
      <c r="E333" s="26">
        <v>15596.615848000021</v>
      </c>
      <c r="F333" s="26">
        <v>60568.17019268751</v>
      </c>
      <c r="G333" s="26">
        <v>27616.08568759264</v>
      </c>
      <c r="H333" s="26">
        <v>6299.0659229375324</v>
      </c>
      <c r="I333" s="26">
        <v>31701.162184875004</v>
      </c>
      <c r="J333" s="26">
        <v>176.9033699035644</v>
      </c>
      <c r="K333" s="26">
        <v>16877.289589807682</v>
      </c>
      <c r="L333" s="26">
        <v>9552.8831871083494</v>
      </c>
      <c r="M333" s="26">
        <v>28954.829854254865</v>
      </c>
      <c r="N333" s="26">
        <v>28080.109382875009</v>
      </c>
      <c r="O333" s="26">
        <v>44278.607088379475</v>
      </c>
      <c r="P333" s="26">
        <v>7524.7588971395999</v>
      </c>
      <c r="Q333" s="26">
        <v>30.613028978347774</v>
      </c>
      <c r="R333" s="26">
        <v>6584.8631019882914</v>
      </c>
      <c r="S333" s="26">
        <v>50653.725424958757</v>
      </c>
      <c r="T333" s="26">
        <v>14152.359783640662</v>
      </c>
      <c r="U333" s="26">
        <v>6783.9225400706255</v>
      </c>
      <c r="V333" s="26">
        <v>65835.953702395171</v>
      </c>
      <c r="W333" s="26">
        <v>4138.9715247656295</v>
      </c>
      <c r="X333" s="26">
        <v>9065.2039278191405</v>
      </c>
      <c r="Y333" s="26">
        <v>28427.462849775646</v>
      </c>
      <c r="Z333" s="26">
        <v>242.7245474243164</v>
      </c>
      <c r="AA333" s="26">
        <v>24521.822939468759</v>
      </c>
      <c r="AB333" s="26">
        <v>19835.279925745803</v>
      </c>
      <c r="AC333" s="26">
        <v>24749.962116919171</v>
      </c>
      <c r="AD333" s="26">
        <v>39825.719553062896</v>
      </c>
      <c r="AE333" s="26">
        <v>9572.5814042500351</v>
      </c>
      <c r="AF333" s="26">
        <v>18.754754464285714</v>
      </c>
      <c r="AG333" s="26">
        <v>21859.598170324734</v>
      </c>
      <c r="AH333" s="26">
        <v>45483.599463312494</v>
      </c>
      <c r="AI333" s="26">
        <v>188.17281538236051</v>
      </c>
      <c r="AJ333" s="26">
        <v>426.07617644781766</v>
      </c>
      <c r="AK333" s="26">
        <v>5122.1023527809721</v>
      </c>
      <c r="AL333" s="26">
        <v>23881.367713437528</v>
      </c>
      <c r="AM333" s="26">
        <v>15760.128135515661</v>
      </c>
      <c r="AN333" s="26">
        <v>11990.989731093749</v>
      </c>
      <c r="AO333" s="26">
        <v>47975.593010676093</v>
      </c>
      <c r="AP333" s="26">
        <v>686.06362769007706</v>
      </c>
      <c r="AQ333" s="26">
        <v>50871.284336167279</v>
      </c>
      <c r="AR333" s="26">
        <v>49194.122834079622</v>
      </c>
      <c r="AS333" s="26">
        <v>56635.613299015647</v>
      </c>
      <c r="AT333" s="26">
        <v>23757.404224214119</v>
      </c>
      <c r="AU333" s="26">
        <v>51767.344729328128</v>
      </c>
      <c r="AV333" s="26">
        <v>25392.882273504707</v>
      </c>
      <c r="AW333" s="26">
        <v>7823.0544465332059</v>
      </c>
      <c r="AX333" s="26">
        <v>44249.659748628932</v>
      </c>
      <c r="AY333" s="26">
        <v>44738.417090395298</v>
      </c>
    </row>
    <row r="334" spans="1:51" x14ac:dyDescent="0.25">
      <c r="A334" s="24">
        <v>44606</v>
      </c>
      <c r="B334" s="25">
        <v>21</v>
      </c>
      <c r="C334" s="26">
        <v>29406.981368258042</v>
      </c>
      <c r="D334" s="26">
        <v>39477.668317068848</v>
      </c>
      <c r="E334" s="26">
        <v>16141.337177328152</v>
      </c>
      <c r="F334" s="26">
        <v>55512.159467437508</v>
      </c>
      <c r="G334" s="26">
        <v>27480.771345935125</v>
      </c>
      <c r="H334" s="26">
        <v>5791.9218604687794</v>
      </c>
      <c r="I334" s="26">
        <v>29131.075007421889</v>
      </c>
      <c r="J334" s="26">
        <v>176.98446273803711</v>
      </c>
      <c r="K334" s="26">
        <v>17588.423219112392</v>
      </c>
      <c r="L334" s="26">
        <v>8979.3983722880348</v>
      </c>
      <c r="M334" s="26">
        <v>28525.618640506313</v>
      </c>
      <c r="N334" s="26">
        <v>28190.878292046895</v>
      </c>
      <c r="O334" s="26">
        <v>43960.195977160729</v>
      </c>
      <c r="P334" s="26">
        <v>8833.0227549907231</v>
      </c>
      <c r="Q334" s="26">
        <v>30.473209516525273</v>
      </c>
      <c r="R334" s="26">
        <v>6620.7278236054744</v>
      </c>
      <c r="S334" s="26">
        <v>52246.394631552539</v>
      </c>
      <c r="T334" s="26">
        <v>14418.15290053127</v>
      </c>
      <c r="U334" s="26">
        <v>7063.173552586245</v>
      </c>
      <c r="V334" s="26">
        <v>67225.606414082664</v>
      </c>
      <c r="W334" s="26">
        <v>3908.05558119531</v>
      </c>
      <c r="X334" s="26">
        <v>8074.0786538191805</v>
      </c>
      <c r="Y334" s="26">
        <v>26377.515223601953</v>
      </c>
      <c r="Z334" s="26">
        <v>242.4989717102051</v>
      </c>
      <c r="AA334" s="26">
        <v>25338.955477546901</v>
      </c>
      <c r="AB334" s="26">
        <v>18098.959885823926</v>
      </c>
      <c r="AC334" s="26">
        <v>24165.681918912323</v>
      </c>
      <c r="AD334" s="26">
        <v>40945.882450094141</v>
      </c>
      <c r="AE334" s="26">
        <v>9960.0678336875317</v>
      </c>
      <c r="AF334" s="26">
        <v>18.754754464285714</v>
      </c>
      <c r="AG334" s="26">
        <v>22377.599662012235</v>
      </c>
      <c r="AH334" s="26">
        <v>46613.301699999996</v>
      </c>
      <c r="AI334" s="26">
        <v>18.194056444182078</v>
      </c>
      <c r="AJ334" s="26">
        <v>362.57833015949393</v>
      </c>
      <c r="AK334" s="26">
        <v>4559.1094076892368</v>
      </c>
      <c r="AL334" s="26">
        <v>24865.636449015634</v>
      </c>
      <c r="AM334" s="26">
        <v>15249.074983703154</v>
      </c>
      <c r="AN334" s="26">
        <v>11851.029723828129</v>
      </c>
      <c r="AO334" s="26">
        <v>47566.611993301092</v>
      </c>
      <c r="AP334" s="26">
        <v>732.0897675156591</v>
      </c>
      <c r="AQ334" s="26">
        <v>47004.540250190716</v>
      </c>
      <c r="AR334" s="26">
        <v>49488.655352439026</v>
      </c>
      <c r="AS334" s="26">
        <v>58846.028726656259</v>
      </c>
      <c r="AT334" s="26">
        <v>22365.692724276589</v>
      </c>
      <c r="AU334" s="26">
        <v>52190.415232859392</v>
      </c>
      <c r="AV334" s="26">
        <v>26365.443933754701</v>
      </c>
      <c r="AW334" s="26">
        <v>9556.2572424570317</v>
      </c>
      <c r="AX334" s="26">
        <v>45700.628613148474</v>
      </c>
      <c r="AY334" s="26">
        <v>39746.525585114061</v>
      </c>
    </row>
    <row r="335" spans="1:51" x14ac:dyDescent="0.25">
      <c r="A335" s="24">
        <v>44606</v>
      </c>
      <c r="B335" s="25">
        <v>22</v>
      </c>
      <c r="C335" s="26">
        <v>29945.278500133038</v>
      </c>
      <c r="D335" s="26">
        <v>41902.680358006357</v>
      </c>
      <c r="E335" s="26">
        <v>17218.395475640649</v>
      </c>
      <c r="F335" s="26">
        <v>55656.387565406243</v>
      </c>
      <c r="G335" s="26">
        <v>29398.538844625014</v>
      </c>
      <c r="H335" s="26">
        <v>6163.8401918281352</v>
      </c>
      <c r="I335" s="26">
        <v>28274.925882621101</v>
      </c>
      <c r="J335" s="26">
        <v>177.02913284301749</v>
      </c>
      <c r="K335" s="26">
        <v>18619.509003948333</v>
      </c>
      <c r="L335" s="26">
        <v>9165.3760322411581</v>
      </c>
      <c r="M335" s="26">
        <v>29662.964597057529</v>
      </c>
      <c r="N335" s="26">
        <v>29993.325317750001</v>
      </c>
      <c r="O335" s="26">
        <v>45045.45301962948</v>
      </c>
      <c r="P335" s="26">
        <v>9399.3286923007963</v>
      </c>
      <c r="Q335" s="26">
        <v>30.47786859512329</v>
      </c>
      <c r="R335" s="26">
        <v>7350.3354305117255</v>
      </c>
      <c r="S335" s="26">
        <v>56387.19167494314</v>
      </c>
      <c r="T335" s="26">
        <v>15555.183272062519</v>
      </c>
      <c r="U335" s="26">
        <v>8482.1570478596968</v>
      </c>
      <c r="V335" s="26">
        <v>72030.612643582674</v>
      </c>
      <c r="W335" s="26">
        <v>4330.5799972578207</v>
      </c>
      <c r="X335" s="26">
        <v>9998.6726808192052</v>
      </c>
      <c r="Y335" s="26">
        <v>26292.880553473424</v>
      </c>
      <c r="Z335" s="26">
        <v>233.53839355468759</v>
      </c>
      <c r="AA335" s="26">
        <v>27921.047133703141</v>
      </c>
      <c r="AB335" s="26">
        <v>17069.064025792679</v>
      </c>
      <c r="AC335" s="26">
        <v>25977.652492731697</v>
      </c>
      <c r="AD335" s="26">
        <v>44614.73442618789</v>
      </c>
      <c r="AE335" s="26">
        <v>11276.670217656252</v>
      </c>
      <c r="AF335" s="26">
        <v>18.754754464285714</v>
      </c>
      <c r="AG335" s="26">
        <v>23962.689170730984</v>
      </c>
      <c r="AH335" s="26">
        <v>51473.79796396874</v>
      </c>
      <c r="AI335" s="26">
        <v>0</v>
      </c>
      <c r="AJ335" s="26">
        <v>389.57626996748564</v>
      </c>
      <c r="AK335" s="26">
        <v>4700.37418718751</v>
      </c>
      <c r="AL335" s="26">
        <v>26843.57705903125</v>
      </c>
      <c r="AM335" s="26">
        <v>15952.227404984384</v>
      </c>
      <c r="AN335" s="26">
        <v>12474.113517875001</v>
      </c>
      <c r="AO335" s="26">
        <v>50287.936002863593</v>
      </c>
      <c r="AP335" s="26">
        <v>839.19868469238293</v>
      </c>
      <c r="AQ335" s="26">
        <v>45880.194631971972</v>
      </c>
      <c r="AR335" s="26">
        <v>52410.738229298382</v>
      </c>
      <c r="AS335" s="26">
        <v>62750.470846453143</v>
      </c>
      <c r="AT335" s="26">
        <v>21274.982130589109</v>
      </c>
      <c r="AU335" s="26">
        <v>54442.284642625003</v>
      </c>
      <c r="AV335" s="26">
        <v>30067.438803035955</v>
      </c>
      <c r="AW335" s="26">
        <v>10895.278542404296</v>
      </c>
      <c r="AX335" s="26">
        <v>50185.053874988313</v>
      </c>
      <c r="AY335" s="26">
        <v>38270.258830317209</v>
      </c>
    </row>
    <row r="336" spans="1:51" x14ac:dyDescent="0.25">
      <c r="A336" s="24">
        <v>44606</v>
      </c>
      <c r="B336" s="25">
        <v>23</v>
      </c>
      <c r="C336" s="26">
        <v>27309.206539461175</v>
      </c>
      <c r="D336" s="26">
        <v>39521.422522287583</v>
      </c>
      <c r="E336" s="26">
        <v>16303.092826562532</v>
      </c>
      <c r="F336" s="26">
        <v>51195.965186343754</v>
      </c>
      <c r="G336" s="26">
        <v>27682.139083343754</v>
      </c>
      <c r="H336" s="26">
        <v>6207.043297046901</v>
      </c>
      <c r="I336" s="26">
        <v>26040.876598210951</v>
      </c>
      <c r="J336" s="26">
        <v>161.0259170532228</v>
      </c>
      <c r="K336" s="26">
        <v>17672.737738190503</v>
      </c>
      <c r="L336" s="26">
        <v>8343.5867301630569</v>
      </c>
      <c r="M336" s="26">
        <v>28988.383092342578</v>
      </c>
      <c r="N336" s="26">
        <v>27880.91797801563</v>
      </c>
      <c r="O336" s="26">
        <v>41802.055131051333</v>
      </c>
      <c r="P336" s="26">
        <v>8969.3062672773485</v>
      </c>
      <c r="Q336" s="26">
        <v>30.272313983917233</v>
      </c>
      <c r="R336" s="26">
        <v>7023.5911141093857</v>
      </c>
      <c r="S336" s="26">
        <v>53372.65660045878</v>
      </c>
      <c r="T336" s="26">
        <v>14339.566777851582</v>
      </c>
      <c r="U336" s="26">
        <v>7947.560031023756</v>
      </c>
      <c r="V336" s="26">
        <v>66817.756244113916</v>
      </c>
      <c r="W336" s="26">
        <v>4080.8923014765696</v>
      </c>
      <c r="X336" s="26">
        <v>10896.202491819187</v>
      </c>
      <c r="Y336" s="26">
        <v>24855.874251888978</v>
      </c>
      <c r="Z336" s="26">
        <v>173.39074218750011</v>
      </c>
      <c r="AA336" s="26">
        <v>25410.051335015651</v>
      </c>
      <c r="AB336" s="26">
        <v>15571.468716870811</v>
      </c>
      <c r="AC336" s="26">
        <v>24094.397014693415</v>
      </c>
      <c r="AD336" s="26">
        <v>41807.085007406626</v>
      </c>
      <c r="AE336" s="26">
        <v>10635.525032687521</v>
      </c>
      <c r="AF336" s="26">
        <v>18.754754464285714</v>
      </c>
      <c r="AG336" s="26">
        <v>22612.138988605988</v>
      </c>
      <c r="AH336" s="26">
        <v>49733.934526437493</v>
      </c>
      <c r="AI336" s="26">
        <v>0</v>
      </c>
      <c r="AJ336" s="26">
        <v>375.73354091127806</v>
      </c>
      <c r="AK336" s="26">
        <v>4368.3890708046911</v>
      </c>
      <c r="AL336" s="26">
        <v>25601.615551718776</v>
      </c>
      <c r="AM336" s="26">
        <v>14979.985424375038</v>
      </c>
      <c r="AN336" s="26">
        <v>12608.186987593761</v>
      </c>
      <c r="AO336" s="26">
        <v>48069.385069457334</v>
      </c>
      <c r="AP336" s="26">
        <v>811.42848205566395</v>
      </c>
      <c r="AQ336" s="26">
        <v>42886.927576167305</v>
      </c>
      <c r="AR336" s="26">
        <v>49967.519982524951</v>
      </c>
      <c r="AS336" s="26">
        <v>59552.426925203152</v>
      </c>
      <c r="AT336" s="26">
        <v>23924.053140964064</v>
      </c>
      <c r="AU336" s="26">
        <v>50675.76025903126</v>
      </c>
      <c r="AV336" s="26">
        <v>27366.622933879698</v>
      </c>
      <c r="AW336" s="26">
        <v>11518.280035722655</v>
      </c>
      <c r="AX336" s="26">
        <v>48040.920955054709</v>
      </c>
      <c r="AY336" s="26">
        <v>35179.365409785947</v>
      </c>
    </row>
    <row r="337" spans="1:51" x14ac:dyDescent="0.25">
      <c r="A337" s="24">
        <v>44606</v>
      </c>
      <c r="B337" s="25">
        <v>24</v>
      </c>
      <c r="C337" s="26">
        <v>25067.896027945571</v>
      </c>
      <c r="D337" s="26">
        <v>36087.2904267876</v>
      </c>
      <c r="E337" s="26">
        <v>14725.167487062523</v>
      </c>
      <c r="F337" s="26">
        <v>45915.14293185938</v>
      </c>
      <c r="G337" s="26">
        <v>24645.465705656246</v>
      </c>
      <c r="H337" s="26">
        <v>6447.1012310937604</v>
      </c>
      <c r="I337" s="26">
        <v>23671.952815308603</v>
      </c>
      <c r="J337" s="26">
        <v>142.986213684082</v>
      </c>
      <c r="K337" s="26">
        <v>15927.727857557684</v>
      </c>
      <c r="L337" s="26">
        <v>8019.8933272958911</v>
      </c>
      <c r="M337" s="26">
        <v>28087.079639278061</v>
      </c>
      <c r="N337" s="26">
        <v>25336.471340125023</v>
      </c>
      <c r="O337" s="26">
        <v>37964.122388277901</v>
      </c>
      <c r="P337" s="26">
        <v>8286.2681892812652</v>
      </c>
      <c r="Q337" s="26">
        <v>29.328214244842528</v>
      </c>
      <c r="R337" s="26">
        <v>6406.8235863046948</v>
      </c>
      <c r="S337" s="26">
        <v>48598.047161771261</v>
      </c>
      <c r="T337" s="26">
        <v>13166.434012679692</v>
      </c>
      <c r="U337" s="26">
        <v>7435.0291816096851</v>
      </c>
      <c r="V337" s="26">
        <v>59046.820093332673</v>
      </c>
      <c r="W337" s="26">
        <v>3547.9698203203197</v>
      </c>
      <c r="X337" s="26">
        <v>8851.0085688191757</v>
      </c>
      <c r="Y337" s="26">
        <v>23533.769463224467</v>
      </c>
      <c r="Z337" s="26">
        <v>152.57708007812508</v>
      </c>
      <c r="AA337" s="26">
        <v>22330.951220296905</v>
      </c>
      <c r="AB337" s="26">
        <v>14300.132933245797</v>
      </c>
      <c r="AC337" s="26">
        <v>22858.76612641869</v>
      </c>
      <c r="AD337" s="26">
        <v>37810.958158219131</v>
      </c>
      <c r="AE337" s="26">
        <v>9998.4154534218942</v>
      </c>
      <c r="AF337" s="26">
        <v>18.754754464285714</v>
      </c>
      <c r="AG337" s="26">
        <v>20386.305329418487</v>
      </c>
      <c r="AH337" s="26">
        <v>43178.424828937495</v>
      </c>
      <c r="AI337" s="26">
        <v>0</v>
      </c>
      <c r="AJ337" s="26">
        <v>386.8783152442644</v>
      </c>
      <c r="AK337" s="26">
        <v>4126.5540462734398</v>
      </c>
      <c r="AL337" s="26">
        <v>23001.899153984399</v>
      </c>
      <c r="AM337" s="26">
        <v>12900.942957875035</v>
      </c>
      <c r="AN337" s="26">
        <v>11631.41469545313</v>
      </c>
      <c r="AO337" s="26">
        <v>43949.137004644836</v>
      </c>
      <c r="AP337" s="26">
        <v>754.80262756347702</v>
      </c>
      <c r="AQ337" s="26">
        <v>39495.006843800118</v>
      </c>
      <c r="AR337" s="26">
        <v>45757.887983626504</v>
      </c>
      <c r="AS337" s="26">
        <v>53595.53768035939</v>
      </c>
      <c r="AT337" s="26">
        <v>20944.51911521416</v>
      </c>
      <c r="AU337" s="26">
        <v>45903.061620125009</v>
      </c>
      <c r="AV337" s="26">
        <v>20491.374873973466</v>
      </c>
      <c r="AW337" s="26">
        <v>17158.830049986325</v>
      </c>
      <c r="AX337" s="26">
        <v>43304.532292898475</v>
      </c>
      <c r="AY337" s="26">
        <v>32219.420874098454</v>
      </c>
    </row>
    <row r="338" spans="1:51" x14ac:dyDescent="0.25">
      <c r="A338" s="24">
        <v>44607</v>
      </c>
      <c r="B338" s="25">
        <v>1</v>
      </c>
      <c r="C338" s="26">
        <v>22418.234878851796</v>
      </c>
      <c r="D338" s="26">
        <v>32207.842631600106</v>
      </c>
      <c r="E338" s="26">
        <v>12657.328359750009</v>
      </c>
      <c r="F338" s="26">
        <v>40397.688279203132</v>
      </c>
      <c r="G338" s="26">
        <v>21267.056209765651</v>
      </c>
      <c r="H338" s="26">
        <v>6246.9759887031505</v>
      </c>
      <c r="I338" s="26">
        <v>21515.878666093766</v>
      </c>
      <c r="J338" s="26">
        <v>116.8438911437989</v>
      </c>
      <c r="K338" s="26">
        <v>14000.240429268624</v>
      </c>
      <c r="L338" s="26">
        <v>8310.9689299521015</v>
      </c>
      <c r="M338" s="26">
        <v>26177.762964647613</v>
      </c>
      <c r="N338" s="26">
        <v>22557.759221859393</v>
      </c>
      <c r="O338" s="26">
        <v>34341.403161629474</v>
      </c>
      <c r="P338" s="26">
        <v>7573.7701707890719</v>
      </c>
      <c r="Q338" s="26">
        <v>29.185618177413943</v>
      </c>
      <c r="R338" s="26">
        <v>5595.6362791679767</v>
      </c>
      <c r="S338" s="26">
        <v>42772.936418240031</v>
      </c>
      <c r="T338" s="26">
        <v>12116.599416328134</v>
      </c>
      <c r="U338" s="26">
        <v>6848.5470763518852</v>
      </c>
      <c r="V338" s="26">
        <v>54345.238487926421</v>
      </c>
      <c r="W338" s="26">
        <v>3032.0591667890703</v>
      </c>
      <c r="X338" s="26">
        <v>9032.2498158191756</v>
      </c>
      <c r="Y338" s="26">
        <v>21899.773498921953</v>
      </c>
      <c r="Z338" s="26">
        <v>164.67170486450189</v>
      </c>
      <c r="AA338" s="26">
        <v>18872.682030273456</v>
      </c>
      <c r="AB338" s="26">
        <v>13278.942443245809</v>
      </c>
      <c r="AC338" s="26">
        <v>19628.127692897448</v>
      </c>
      <c r="AD338" s="26">
        <v>32922.262625906638</v>
      </c>
      <c r="AE338" s="26">
        <v>9176.2950939218845</v>
      </c>
      <c r="AF338" s="26">
        <v>18.754754464285714</v>
      </c>
      <c r="AG338" s="26">
        <v>17873.788396855984</v>
      </c>
      <c r="AH338" s="26">
        <v>34984.220102156243</v>
      </c>
      <c r="AI338" s="26">
        <v>0</v>
      </c>
      <c r="AJ338" s="26">
        <v>411.09736633600198</v>
      </c>
      <c r="AK338" s="26">
        <v>3702.2764298906304</v>
      </c>
      <c r="AL338" s="26">
        <v>19901.675111875022</v>
      </c>
      <c r="AM338" s="26">
        <v>11075.176297226581</v>
      </c>
      <c r="AN338" s="26">
        <v>10816.61443382813</v>
      </c>
      <c r="AO338" s="26">
        <v>38835.935737051099</v>
      </c>
      <c r="AP338" s="26">
        <v>681.70790100097702</v>
      </c>
      <c r="AQ338" s="26">
        <v>36490.642176065783</v>
      </c>
      <c r="AR338" s="26">
        <v>40785.836252157773</v>
      </c>
      <c r="AS338" s="26">
        <v>46667.042485921906</v>
      </c>
      <c r="AT338" s="26">
        <v>18985.378220901592</v>
      </c>
      <c r="AU338" s="26">
        <v>41265.603518390635</v>
      </c>
      <c r="AV338" s="26">
        <v>13830.293395692217</v>
      </c>
      <c r="AW338" s="26">
        <v>19031.340897151367</v>
      </c>
      <c r="AX338" s="26">
        <v>37836.613619636737</v>
      </c>
      <c r="AY338" s="26">
        <v>29393.750725895312</v>
      </c>
    </row>
    <row r="339" spans="1:51" x14ac:dyDescent="0.25">
      <c r="A339" s="24">
        <v>44607</v>
      </c>
      <c r="B339" s="25">
        <v>2</v>
      </c>
      <c r="C339" s="26">
        <v>20426.179655398686</v>
      </c>
      <c r="D339" s="26">
        <v>28733.085581318854</v>
      </c>
      <c r="E339" s="26">
        <v>11622.89451840627</v>
      </c>
      <c r="F339" s="26">
        <v>36181.004423984392</v>
      </c>
      <c r="G339" s="26">
        <v>17902.916756374998</v>
      </c>
      <c r="H339" s="26">
        <v>5820.7053909218994</v>
      </c>
      <c r="I339" s="26">
        <v>19647.291546269538</v>
      </c>
      <c r="J339" s="26">
        <v>107.397647857666</v>
      </c>
      <c r="K339" s="26">
        <v>12390.827323542075</v>
      </c>
      <c r="L339" s="26">
        <v>8018.6338355849075</v>
      </c>
      <c r="M339" s="26">
        <v>24204.111351839827</v>
      </c>
      <c r="N339" s="26">
        <v>20402.471634773439</v>
      </c>
      <c r="O339" s="26">
        <v>31069.173322293555</v>
      </c>
      <c r="P339" s="26">
        <v>6878.3844473828285</v>
      </c>
      <c r="Q339" s="26">
        <v>28.385237008094798</v>
      </c>
      <c r="R339" s="26">
        <v>4815.0440547246089</v>
      </c>
      <c r="S339" s="26">
        <v>36823.848749896293</v>
      </c>
      <c r="T339" s="26">
        <v>11226.209258625022</v>
      </c>
      <c r="U339" s="26">
        <v>6292.7174101018754</v>
      </c>
      <c r="V339" s="26">
        <v>48769.074810348306</v>
      </c>
      <c r="W339" s="26">
        <v>2551.8882483750099</v>
      </c>
      <c r="X339" s="26">
        <v>7361.4038878191823</v>
      </c>
      <c r="Y339" s="26">
        <v>21245.306399896806</v>
      </c>
      <c r="Z339" s="26">
        <v>173.97809310913084</v>
      </c>
      <c r="AA339" s="26">
        <v>15520.231108320328</v>
      </c>
      <c r="AB339" s="26">
        <v>12434.07504998798</v>
      </c>
      <c r="AC339" s="26">
        <v>18818.949081428298</v>
      </c>
      <c r="AD339" s="26">
        <v>28375.394178781644</v>
      </c>
      <c r="AE339" s="26">
        <v>8253.0611700625104</v>
      </c>
      <c r="AF339" s="26">
        <v>18.754754464285714</v>
      </c>
      <c r="AG339" s="26">
        <v>15362.275373699737</v>
      </c>
      <c r="AH339" s="26">
        <v>29408.198768437498</v>
      </c>
      <c r="AI339" s="26">
        <v>0</v>
      </c>
      <c r="AJ339" s="26">
        <v>414.9407675182668</v>
      </c>
      <c r="AK339" s="26">
        <v>3543.4895325468806</v>
      </c>
      <c r="AL339" s="26">
        <v>16984.577882781272</v>
      </c>
      <c r="AM339" s="26">
        <v>8713.1410052968968</v>
      </c>
      <c r="AN339" s="26">
        <v>9833.10252365626</v>
      </c>
      <c r="AO339" s="26">
        <v>33971.519106019841</v>
      </c>
      <c r="AP339" s="26">
        <v>645.79054260253895</v>
      </c>
      <c r="AQ339" s="26">
        <v>33700.532156753252</v>
      </c>
      <c r="AR339" s="26">
        <v>36455.104729427287</v>
      </c>
      <c r="AS339" s="26">
        <v>40200.029169437534</v>
      </c>
      <c r="AT339" s="26">
        <v>19215.008393526598</v>
      </c>
      <c r="AU339" s="26">
        <v>36878.70203740627</v>
      </c>
      <c r="AV339" s="26">
        <v>11523.418306942203</v>
      </c>
      <c r="AW339" s="26">
        <v>15151.518133363279</v>
      </c>
      <c r="AX339" s="26">
        <v>32428.747762455088</v>
      </c>
      <c r="AY339" s="26">
        <v>27355.2044780672</v>
      </c>
    </row>
    <row r="340" spans="1:51" x14ac:dyDescent="0.25">
      <c r="A340" s="24">
        <v>44607</v>
      </c>
      <c r="B340" s="25">
        <v>3</v>
      </c>
      <c r="C340" s="26">
        <v>19618.005354976827</v>
      </c>
      <c r="D340" s="26">
        <v>26532.706997381349</v>
      </c>
      <c r="E340" s="26">
        <v>11221.299816851573</v>
      </c>
      <c r="F340" s="26">
        <v>33479.246846500006</v>
      </c>
      <c r="G340" s="26">
        <v>16401.221859281268</v>
      </c>
      <c r="H340" s="26">
        <v>5479.319143125017</v>
      </c>
      <c r="I340" s="26">
        <v>18237.785737804712</v>
      </c>
      <c r="J340" s="26">
        <v>100.6827602386474</v>
      </c>
      <c r="K340" s="26">
        <v>11154.028114628005</v>
      </c>
      <c r="L340" s="26">
        <v>7520.930508514607</v>
      </c>
      <c r="M340" s="26">
        <v>23409.361956939883</v>
      </c>
      <c r="N340" s="26">
        <v>19227.05925604689</v>
      </c>
      <c r="O340" s="26">
        <v>28950.207714574801</v>
      </c>
      <c r="P340" s="26">
        <v>6530.8711149921946</v>
      </c>
      <c r="Q340" s="26">
        <v>27.693541737556458</v>
      </c>
      <c r="R340" s="26">
        <v>4354.3975604726575</v>
      </c>
      <c r="S340" s="26">
        <v>33057.074430286892</v>
      </c>
      <c r="T340" s="26">
        <v>10608.147634164072</v>
      </c>
      <c r="U340" s="26">
        <v>5978.7164263362456</v>
      </c>
      <c r="V340" s="26">
        <v>43668.150801285825</v>
      </c>
      <c r="W340" s="26">
        <v>2208.7067750156257</v>
      </c>
      <c r="X340" s="26">
        <v>5637.9160738191504</v>
      </c>
      <c r="Y340" s="26">
        <v>20990.153423573724</v>
      </c>
      <c r="Z340" s="26">
        <v>148.03796218872066</v>
      </c>
      <c r="AA340" s="26">
        <v>12753.965233304716</v>
      </c>
      <c r="AB340" s="26">
        <v>11788.721465214529</v>
      </c>
      <c r="AC340" s="26">
        <v>17097.167918980649</v>
      </c>
      <c r="AD340" s="26">
        <v>25409.067667844138</v>
      </c>
      <c r="AE340" s="26">
        <v>8113.8384128281414</v>
      </c>
      <c r="AF340" s="26">
        <v>18.754754464285714</v>
      </c>
      <c r="AG340" s="26">
        <v>13872.966214605985</v>
      </c>
      <c r="AH340" s="26">
        <v>28121.65559071875</v>
      </c>
      <c r="AI340" s="26">
        <v>0</v>
      </c>
      <c r="AJ340" s="26">
        <v>401.35347946242177</v>
      </c>
      <c r="AK340" s="26">
        <v>3281.4907384687604</v>
      </c>
      <c r="AL340" s="26">
        <v>15141.16036603127</v>
      </c>
      <c r="AM340" s="26">
        <v>7091.6544754219021</v>
      </c>
      <c r="AN340" s="26">
        <v>9110.9499955000101</v>
      </c>
      <c r="AO340" s="26">
        <v>30854.467793301093</v>
      </c>
      <c r="AP340" s="26">
        <v>633.35728454590003</v>
      </c>
      <c r="AQ340" s="26">
        <v>31741.401434675128</v>
      </c>
      <c r="AR340" s="26">
        <v>33535.421815950715</v>
      </c>
      <c r="AS340" s="26">
        <v>35907.991883453142</v>
      </c>
      <c r="AT340" s="26">
        <v>19517.392234932846</v>
      </c>
      <c r="AU340" s="26">
        <v>34279.66079792189</v>
      </c>
      <c r="AV340" s="26">
        <v>11057.480297254704</v>
      </c>
      <c r="AW340" s="26">
        <v>11106.472403899419</v>
      </c>
      <c r="AX340" s="26">
        <v>28670.857823080096</v>
      </c>
      <c r="AY340" s="26">
        <v>26013.980974973427</v>
      </c>
    </row>
    <row r="341" spans="1:51" x14ac:dyDescent="0.25">
      <c r="A341" s="24">
        <v>44607</v>
      </c>
      <c r="B341" s="25">
        <v>4</v>
      </c>
      <c r="C341" s="26">
        <v>18844.225117429924</v>
      </c>
      <c r="D341" s="26">
        <v>24978.320086975105</v>
      </c>
      <c r="E341" s="26">
        <v>10078.762517718753</v>
      </c>
      <c r="F341" s="26">
        <v>31757.831259750019</v>
      </c>
      <c r="G341" s="26">
        <v>15066.135164703173</v>
      </c>
      <c r="H341" s="26">
        <v>5690.8281855000141</v>
      </c>
      <c r="I341" s="26">
        <v>17436.818065601576</v>
      </c>
      <c r="J341" s="26">
        <v>98.36316108703619</v>
      </c>
      <c r="K341" s="26">
        <v>10380.148750854545</v>
      </c>
      <c r="L341" s="26">
        <v>7455.7939504208753</v>
      </c>
      <c r="M341" s="26">
        <v>22686.979972086498</v>
      </c>
      <c r="N341" s="26">
        <v>18152.371228726559</v>
      </c>
      <c r="O341" s="26">
        <v>27790.34740179354</v>
      </c>
      <c r="P341" s="26">
        <v>6244.4306686562559</v>
      </c>
      <c r="Q341" s="26">
        <v>27.043231012344357</v>
      </c>
      <c r="R341" s="26">
        <v>4029.5725992148436</v>
      </c>
      <c r="S341" s="26">
        <v>30680.006883068159</v>
      </c>
      <c r="T341" s="26">
        <v>10331.207244789082</v>
      </c>
      <c r="U341" s="26">
        <v>5682.1904443909352</v>
      </c>
      <c r="V341" s="26">
        <v>41415.345463285827</v>
      </c>
      <c r="W341" s="26">
        <v>2061.9531609648448</v>
      </c>
      <c r="X341" s="26">
        <v>7143.0993848191574</v>
      </c>
      <c r="Y341" s="26">
        <v>21255.588670724122</v>
      </c>
      <c r="Z341" s="26">
        <v>146.44066360473644</v>
      </c>
      <c r="AA341" s="26">
        <v>11921.618681890654</v>
      </c>
      <c r="AB341" s="26">
        <v>11525.593521284853</v>
      </c>
      <c r="AC341" s="26">
        <v>16275.13836581012</v>
      </c>
      <c r="AD341" s="26">
        <v>24109.883884156632</v>
      </c>
      <c r="AE341" s="26">
        <v>7520.4573361250023</v>
      </c>
      <c r="AF341" s="26">
        <v>18.754754464285714</v>
      </c>
      <c r="AG341" s="26">
        <v>12928.427985105987</v>
      </c>
      <c r="AH341" s="26">
        <v>26632.965734000012</v>
      </c>
      <c r="AI341" s="26">
        <v>0</v>
      </c>
      <c r="AJ341" s="26">
        <v>385.09059404736951</v>
      </c>
      <c r="AK341" s="26">
        <v>3064.1152026171899</v>
      </c>
      <c r="AL341" s="26">
        <v>13859.056317375032</v>
      </c>
      <c r="AM341" s="26">
        <v>5987.2544698437741</v>
      </c>
      <c r="AN341" s="26">
        <v>8930.5399318750115</v>
      </c>
      <c r="AO341" s="26">
        <v>29311.95778405109</v>
      </c>
      <c r="AP341" s="26">
        <v>627.77816772460994</v>
      </c>
      <c r="AQ341" s="26">
        <v>30564.274104206401</v>
      </c>
      <c r="AR341" s="26">
        <v>31636.534390560097</v>
      </c>
      <c r="AS341" s="26">
        <v>33392.068437390641</v>
      </c>
      <c r="AT341" s="26">
        <v>18490.04088843285</v>
      </c>
      <c r="AU341" s="26">
        <v>32509.391655187526</v>
      </c>
      <c r="AV341" s="26">
        <v>12785.862666192192</v>
      </c>
      <c r="AW341" s="26">
        <v>7273.136672594741</v>
      </c>
      <c r="AX341" s="26">
        <v>26394.689508007832</v>
      </c>
      <c r="AY341" s="26">
        <v>25011.105350551588</v>
      </c>
    </row>
    <row r="342" spans="1:51" x14ac:dyDescent="0.25">
      <c r="A342" s="24">
        <v>44607</v>
      </c>
      <c r="B342" s="25">
        <v>5</v>
      </c>
      <c r="C342" s="26">
        <v>18466.831989445556</v>
      </c>
      <c r="D342" s="26">
        <v>23623.908769662594</v>
      </c>
      <c r="E342" s="26">
        <v>9823.5821017031376</v>
      </c>
      <c r="F342" s="26">
        <v>30938.777695156266</v>
      </c>
      <c r="G342" s="26">
        <v>14196.621079578137</v>
      </c>
      <c r="H342" s="26">
        <v>5838.0216586094048</v>
      </c>
      <c r="I342" s="26">
        <v>17108.800511812511</v>
      </c>
      <c r="J342" s="26">
        <v>94.197916030883789</v>
      </c>
      <c r="K342" s="26">
        <v>10091.185896745194</v>
      </c>
      <c r="L342" s="26">
        <v>6811.1817916083482</v>
      </c>
      <c r="M342" s="26">
        <v>22645.016491952148</v>
      </c>
      <c r="N342" s="26">
        <v>17652.28135694531</v>
      </c>
      <c r="O342" s="26">
        <v>27268.518266066971</v>
      </c>
      <c r="P342" s="26">
        <v>5924.1890362617214</v>
      </c>
      <c r="Q342" s="26">
        <v>27.003316781044003</v>
      </c>
      <c r="R342" s="26">
        <v>3973.3706093808587</v>
      </c>
      <c r="S342" s="26">
        <v>29722.408003396282</v>
      </c>
      <c r="T342" s="26">
        <v>10199.925801054702</v>
      </c>
      <c r="U342" s="26">
        <v>5562.7375756487554</v>
      </c>
      <c r="V342" s="26">
        <v>41101.902453113944</v>
      </c>
      <c r="W342" s="26">
        <v>1987.9321058789055</v>
      </c>
      <c r="X342" s="26">
        <v>6836.6284938191857</v>
      </c>
      <c r="Y342" s="26">
        <v>21529.054128317857</v>
      </c>
      <c r="Z342" s="26">
        <v>142.8955241394043</v>
      </c>
      <c r="AA342" s="26">
        <v>10430.411223187519</v>
      </c>
      <c r="AB342" s="26">
        <v>11625.664704847361</v>
      </c>
      <c r="AC342" s="26">
        <v>16504.13068438341</v>
      </c>
      <c r="AD342" s="26">
        <v>23130.209761531652</v>
      </c>
      <c r="AE342" s="26">
        <v>8081.1422522734492</v>
      </c>
      <c r="AF342" s="26">
        <v>18.754754464285714</v>
      </c>
      <c r="AG342" s="26">
        <v>12565.668345168484</v>
      </c>
      <c r="AH342" s="26">
        <v>24909.670350749999</v>
      </c>
      <c r="AI342" s="26">
        <v>0</v>
      </c>
      <c r="AJ342" s="26">
        <v>345.15260498710779</v>
      </c>
      <c r="AK342" s="26">
        <v>3363.6778856640703</v>
      </c>
      <c r="AL342" s="26">
        <v>13273.043386187521</v>
      </c>
      <c r="AM342" s="26">
        <v>5755.8500459062579</v>
      </c>
      <c r="AN342" s="26">
        <v>8937.883606562511</v>
      </c>
      <c r="AO342" s="26">
        <v>28301.645341394844</v>
      </c>
      <c r="AP342" s="26">
        <v>617.1548309326181</v>
      </c>
      <c r="AQ342" s="26">
        <v>29879.653357636074</v>
      </c>
      <c r="AR342" s="26">
        <v>30922.983050384333</v>
      </c>
      <c r="AS342" s="26">
        <v>32117.632335250019</v>
      </c>
      <c r="AT342" s="26">
        <v>17277.682935245371</v>
      </c>
      <c r="AU342" s="26">
        <v>31983.089771234405</v>
      </c>
      <c r="AV342" s="26">
        <v>13872.205781098459</v>
      </c>
      <c r="AW342" s="26">
        <v>5510.810263007822</v>
      </c>
      <c r="AX342" s="26">
        <v>25363.513007419926</v>
      </c>
      <c r="AY342" s="26">
        <v>24111.86614984844</v>
      </c>
    </row>
    <row r="343" spans="1:51" x14ac:dyDescent="0.25">
      <c r="A343" s="24">
        <v>44607</v>
      </c>
      <c r="B343" s="25">
        <v>6</v>
      </c>
      <c r="C343" s="26">
        <v>17120.921369445561</v>
      </c>
      <c r="D343" s="26">
        <v>24629.98623172511</v>
      </c>
      <c r="E343" s="26">
        <v>9795.771413304723</v>
      </c>
      <c r="F343" s="26">
        <v>33038.691168562524</v>
      </c>
      <c r="G343" s="26">
        <v>14538.014644718796</v>
      </c>
      <c r="H343" s="26">
        <v>5261.4834941250219</v>
      </c>
      <c r="I343" s="26">
        <v>17198.705875648448</v>
      </c>
      <c r="J343" s="26">
        <v>91.528089523315501</v>
      </c>
      <c r="K343" s="26">
        <v>10205.453057284243</v>
      </c>
      <c r="L343" s="26">
        <v>6876.1581461317928</v>
      </c>
      <c r="M343" s="26">
        <v>22572.123370278656</v>
      </c>
      <c r="N343" s="26">
        <v>17664.150564007821</v>
      </c>
      <c r="O343" s="26">
        <v>27374.272268520101</v>
      </c>
      <c r="P343" s="26">
        <v>5992.1422786367211</v>
      </c>
      <c r="Q343" s="26">
        <v>26.485309925079349</v>
      </c>
      <c r="R343" s="26">
        <v>3847.3785026542982</v>
      </c>
      <c r="S343" s="26">
        <v>29987.387352177528</v>
      </c>
      <c r="T343" s="26">
        <v>10193.096504101568</v>
      </c>
      <c r="U343" s="26">
        <v>5677.2603409300054</v>
      </c>
      <c r="V343" s="26">
        <v>39799.190754129559</v>
      </c>
      <c r="W343" s="26">
        <v>1848.752797351563</v>
      </c>
      <c r="X343" s="26">
        <v>5351.7429568191837</v>
      </c>
      <c r="Y343" s="26">
        <v>21996.078277527693</v>
      </c>
      <c r="Z343" s="26">
        <v>198.59456420898428</v>
      </c>
      <c r="AA343" s="26">
        <v>11160.075496578149</v>
      </c>
      <c r="AB343" s="26">
        <v>11394.522746542681</v>
      </c>
      <c r="AC343" s="26">
        <v>15993.791068405391</v>
      </c>
      <c r="AD343" s="26">
        <v>22798.725778141012</v>
      </c>
      <c r="AE343" s="26">
        <v>7971.3257727109567</v>
      </c>
      <c r="AF343" s="26">
        <v>18.754754464285714</v>
      </c>
      <c r="AG343" s="26">
        <v>12585.252462074735</v>
      </c>
      <c r="AH343" s="26">
        <v>25011.256305437502</v>
      </c>
      <c r="AI343" s="26">
        <v>0</v>
      </c>
      <c r="AJ343" s="26">
        <v>345.865658349135</v>
      </c>
      <c r="AK343" s="26">
        <v>3110.7856166874999</v>
      </c>
      <c r="AL343" s="26">
        <v>13192.338188609399</v>
      </c>
      <c r="AM343" s="26">
        <v>6112.755399375038</v>
      </c>
      <c r="AN343" s="26">
        <v>8867.6960874062497</v>
      </c>
      <c r="AO343" s="26">
        <v>27633.822642894844</v>
      </c>
      <c r="AP343" s="26">
        <v>612.08982849121094</v>
      </c>
      <c r="AQ343" s="26">
        <v>29774.774657069662</v>
      </c>
      <c r="AR343" s="26">
        <v>30805.901306927277</v>
      </c>
      <c r="AS343" s="26">
        <v>32396.510888515662</v>
      </c>
      <c r="AT343" s="26">
        <v>16886.5816848391</v>
      </c>
      <c r="AU343" s="26">
        <v>32037.68703709378</v>
      </c>
      <c r="AV343" s="26">
        <v>14417.118979910949</v>
      </c>
      <c r="AW343" s="26">
        <v>4937.1934173476639</v>
      </c>
      <c r="AX343" s="26">
        <v>25173.208621527348</v>
      </c>
      <c r="AY343" s="26">
        <v>24105.119980864074</v>
      </c>
    </row>
    <row r="344" spans="1:51" x14ac:dyDescent="0.25">
      <c r="A344" s="24">
        <v>44607</v>
      </c>
      <c r="B344" s="25">
        <v>7</v>
      </c>
      <c r="C344" s="26">
        <v>17527.059551383059</v>
      </c>
      <c r="D344" s="26">
        <v>26258.390289412597</v>
      </c>
      <c r="E344" s="26">
        <v>9962.2159549765893</v>
      </c>
      <c r="F344" s="26">
        <v>35071.915835546897</v>
      </c>
      <c r="G344" s="26">
        <v>15458.268440515641</v>
      </c>
      <c r="H344" s="26">
        <v>5343.5294598281453</v>
      </c>
      <c r="I344" s="26">
        <v>18862.659628546888</v>
      </c>
      <c r="J344" s="26">
        <v>100.8952579498291</v>
      </c>
      <c r="K344" s="26">
        <v>10926.162771002993</v>
      </c>
      <c r="L344" s="26">
        <v>6974.8543331083401</v>
      </c>
      <c r="M344" s="26">
        <v>22394.263806774776</v>
      </c>
      <c r="N344" s="26">
        <v>18269.477443562519</v>
      </c>
      <c r="O344" s="26">
        <v>29910.792351348246</v>
      </c>
      <c r="P344" s="26">
        <v>6017.5530107421946</v>
      </c>
      <c r="Q344" s="26">
        <v>27.219444952011113</v>
      </c>
      <c r="R344" s="26">
        <v>4014.824863431641</v>
      </c>
      <c r="S344" s="26">
        <v>31272.626211521278</v>
      </c>
      <c r="T344" s="26">
        <v>10409.973424265629</v>
      </c>
      <c r="U344" s="26">
        <v>5864.8028401800057</v>
      </c>
      <c r="V344" s="26">
        <v>40935.920544488952</v>
      </c>
      <c r="W344" s="26">
        <v>1901.2318839726565</v>
      </c>
      <c r="X344" s="26">
        <v>9507.5070368192282</v>
      </c>
      <c r="Y344" s="26">
        <v>24127.045880895588</v>
      </c>
      <c r="Z344" s="26">
        <v>211.92278732299795</v>
      </c>
      <c r="AA344" s="26">
        <v>12771.824668968748</v>
      </c>
      <c r="AB344" s="26">
        <v>11827.052277425475</v>
      </c>
      <c r="AC344" s="26">
        <v>16585.427047916681</v>
      </c>
      <c r="AD344" s="26">
        <v>24438.388362812897</v>
      </c>
      <c r="AE344" s="26">
        <v>7200.8768815937592</v>
      </c>
      <c r="AF344" s="26">
        <v>18.754754464285714</v>
      </c>
      <c r="AG344" s="26">
        <v>13460.498094105986</v>
      </c>
      <c r="AH344" s="26">
        <v>26155.738050312495</v>
      </c>
      <c r="AI344" s="26">
        <v>0</v>
      </c>
      <c r="AJ344" s="26">
        <v>341.90474739683532</v>
      </c>
      <c r="AK344" s="26">
        <v>3632.89423676563</v>
      </c>
      <c r="AL344" s="26">
        <v>13696.94911853126</v>
      </c>
      <c r="AM344" s="26">
        <v>5950.9543340312375</v>
      </c>
      <c r="AN344" s="26">
        <v>8398.6542517031303</v>
      </c>
      <c r="AO344" s="26">
        <v>28646.858760738593</v>
      </c>
      <c r="AP344" s="26">
        <v>628.69537353515602</v>
      </c>
      <c r="AQ344" s="26">
        <v>30984.580703893887</v>
      </c>
      <c r="AR344" s="26">
        <v>31832.361456806193</v>
      </c>
      <c r="AS344" s="26">
        <v>34162.518468640643</v>
      </c>
      <c r="AT344" s="26">
        <v>19321.30081818291</v>
      </c>
      <c r="AU344" s="26">
        <v>33732.401931625034</v>
      </c>
      <c r="AV344" s="26">
        <v>14654.600863973457</v>
      </c>
      <c r="AW344" s="26">
        <v>4913.9048394853617</v>
      </c>
      <c r="AX344" s="26">
        <v>25800.213429343778</v>
      </c>
      <c r="AY344" s="26">
        <v>24937.987112660972</v>
      </c>
    </row>
    <row r="345" spans="1:51" x14ac:dyDescent="0.25">
      <c r="A345" s="24">
        <v>44607</v>
      </c>
      <c r="B345" s="25">
        <v>8</v>
      </c>
      <c r="C345" s="26">
        <v>20466.443816836167</v>
      </c>
      <c r="D345" s="26">
        <v>26933.956362193851</v>
      </c>
      <c r="E345" s="26">
        <v>10533.091046695319</v>
      </c>
      <c r="F345" s="26">
        <v>40334.264059749999</v>
      </c>
      <c r="G345" s="26">
        <v>16199.607674187062</v>
      </c>
      <c r="H345" s="26">
        <v>5523.0644401250247</v>
      </c>
      <c r="I345" s="26">
        <v>21998.639052679711</v>
      </c>
      <c r="J345" s="26">
        <v>104.698278427124</v>
      </c>
      <c r="K345" s="26">
        <v>11973.409269487385</v>
      </c>
      <c r="L345" s="26">
        <v>6865.8840726708604</v>
      </c>
      <c r="M345" s="26">
        <v>24185.931121182002</v>
      </c>
      <c r="N345" s="26">
        <v>17928.81595641407</v>
      </c>
      <c r="O345" s="26">
        <v>33932.053573777899</v>
      </c>
      <c r="P345" s="26">
        <v>5985.660812112621</v>
      </c>
      <c r="Q345" s="26">
        <v>27.4779897480011</v>
      </c>
      <c r="R345" s="26">
        <v>3805.6748993398442</v>
      </c>
      <c r="S345" s="26">
        <v>32207.958484724393</v>
      </c>
      <c r="T345" s="26">
        <v>9915.1501927109584</v>
      </c>
      <c r="U345" s="26">
        <v>5599.7226555550051</v>
      </c>
      <c r="V345" s="26">
        <v>41828.311091973337</v>
      </c>
      <c r="W345" s="26">
        <v>2474.4348328710898</v>
      </c>
      <c r="X345" s="26">
        <v>12029.12608381917</v>
      </c>
      <c r="Y345" s="26">
        <v>26268.571248457723</v>
      </c>
      <c r="Z345" s="26">
        <v>205.76704193115228</v>
      </c>
      <c r="AA345" s="26">
        <v>13911.906432554695</v>
      </c>
      <c r="AB345" s="26">
        <v>15911.132028558295</v>
      </c>
      <c r="AC345" s="26">
        <v>17667.961387374493</v>
      </c>
      <c r="AD345" s="26">
        <v>23906.959461500388</v>
      </c>
      <c r="AE345" s="26">
        <v>6999.4693657187918</v>
      </c>
      <c r="AF345" s="26">
        <v>18.754754464285714</v>
      </c>
      <c r="AG345" s="26">
        <v>14591.179872262233</v>
      </c>
      <c r="AH345" s="26">
        <v>25627.110619874999</v>
      </c>
      <c r="AI345" s="26">
        <v>10.379430625856632</v>
      </c>
      <c r="AJ345" s="26">
        <v>370.23897585176991</v>
      </c>
      <c r="AK345" s="26">
        <v>3172.1266711959847</v>
      </c>
      <c r="AL345" s="26">
        <v>13951.606936218759</v>
      </c>
      <c r="AM345" s="26">
        <v>5625.4365051406548</v>
      </c>
      <c r="AN345" s="26">
        <v>8697.1352401250097</v>
      </c>
      <c r="AO345" s="26">
        <v>30505.52045130109</v>
      </c>
      <c r="AP345" s="26">
        <v>551.42399321217101</v>
      </c>
      <c r="AQ345" s="26">
        <v>36160.269924776687</v>
      </c>
      <c r="AR345" s="26">
        <v>34362.888585841341</v>
      </c>
      <c r="AS345" s="26">
        <v>35436.269548921882</v>
      </c>
      <c r="AT345" s="26">
        <v>21862.223715995366</v>
      </c>
      <c r="AU345" s="26">
        <v>36814.537294390648</v>
      </c>
      <c r="AV345" s="26">
        <v>14133.543030785957</v>
      </c>
      <c r="AW345" s="26">
        <v>4254.7932710673904</v>
      </c>
      <c r="AX345" s="26">
        <v>25514.343414789084</v>
      </c>
      <c r="AY345" s="26">
        <v>31394.153916207801</v>
      </c>
    </row>
    <row r="346" spans="1:51" x14ac:dyDescent="0.25">
      <c r="A346" s="24">
        <v>44607</v>
      </c>
      <c r="B346" s="25">
        <v>9</v>
      </c>
      <c r="C346" s="26">
        <v>25657.528536304926</v>
      </c>
      <c r="D346" s="26">
        <v>31404.348147162593</v>
      </c>
      <c r="E346" s="26">
        <v>11650.022051062529</v>
      </c>
      <c r="F346" s="26">
        <v>46729.013963624995</v>
      </c>
      <c r="G346" s="26">
        <v>21614.030939695054</v>
      </c>
      <c r="H346" s="26">
        <v>7544.8885123750333</v>
      </c>
      <c r="I346" s="26">
        <v>26343.112136750031</v>
      </c>
      <c r="J346" s="26">
        <v>112.64118003845221</v>
      </c>
      <c r="K346" s="26">
        <v>13810.383148120192</v>
      </c>
      <c r="L346" s="26">
        <v>8617.6158714833819</v>
      </c>
      <c r="M346" s="26">
        <v>29887.766385036499</v>
      </c>
      <c r="N346" s="26">
        <v>18877.81698903906</v>
      </c>
      <c r="O346" s="26">
        <v>39489.721689090409</v>
      </c>
      <c r="P346" s="26">
        <v>5749.1620608734993</v>
      </c>
      <c r="Q346" s="26">
        <v>28.399141905784607</v>
      </c>
      <c r="R346" s="26">
        <v>3905.6013680253909</v>
      </c>
      <c r="S346" s="26">
        <v>36297.256973896285</v>
      </c>
      <c r="T346" s="26">
        <v>10724.216163695331</v>
      </c>
      <c r="U346" s="26">
        <v>6108.9922720081149</v>
      </c>
      <c r="V346" s="26">
        <v>45385.648230082676</v>
      </c>
      <c r="W346" s="26">
        <v>2842.9284548203095</v>
      </c>
      <c r="X346" s="26">
        <v>11908.196379819246</v>
      </c>
      <c r="Y346" s="26">
        <v>28741.302885295951</v>
      </c>
      <c r="Z346" s="26">
        <v>194.17397415161142</v>
      </c>
      <c r="AA346" s="26">
        <v>16315.729400968748</v>
      </c>
      <c r="AB346" s="26">
        <v>19676.342264714549</v>
      </c>
      <c r="AC346" s="26">
        <v>19314.279209011067</v>
      </c>
      <c r="AD346" s="26">
        <v>25594.514767812878</v>
      </c>
      <c r="AE346" s="26">
        <v>6933.379609750009</v>
      </c>
      <c r="AF346" s="26">
        <v>18.754754464285714</v>
      </c>
      <c r="AG346" s="26">
        <v>16294.473597480986</v>
      </c>
      <c r="AH346" s="26">
        <v>26512.4385181875</v>
      </c>
      <c r="AI346" s="26">
        <v>148.5108366731732</v>
      </c>
      <c r="AJ346" s="26">
        <v>336.4484899632119</v>
      </c>
      <c r="AK346" s="26">
        <v>5343.9610827470296</v>
      </c>
      <c r="AL346" s="26">
        <v>14086.322610468771</v>
      </c>
      <c r="AM346" s="26">
        <v>7129.7725346328316</v>
      </c>
      <c r="AN346" s="26">
        <v>9001.2684036875107</v>
      </c>
      <c r="AO346" s="26">
        <v>34935.722281613591</v>
      </c>
      <c r="AP346" s="26">
        <v>664.23310089111408</v>
      </c>
      <c r="AQ346" s="26">
        <v>43443.979688761043</v>
      </c>
      <c r="AR346" s="26">
        <v>40453.999005560116</v>
      </c>
      <c r="AS346" s="26">
        <v>38641.009717781279</v>
      </c>
      <c r="AT346" s="26">
        <v>25041.902572557865</v>
      </c>
      <c r="AU346" s="26">
        <v>41988.49537376564</v>
      </c>
      <c r="AV346" s="26">
        <v>15178.572326317204</v>
      </c>
      <c r="AW346" s="26">
        <v>4616.4300659746177</v>
      </c>
      <c r="AX346" s="26">
        <v>27157.889103705082</v>
      </c>
      <c r="AY346" s="26">
        <v>41043.68076797347</v>
      </c>
    </row>
    <row r="347" spans="1:51" x14ac:dyDescent="0.25">
      <c r="A347" s="24">
        <v>44607</v>
      </c>
      <c r="B347" s="25">
        <v>10</v>
      </c>
      <c r="C347" s="26">
        <v>30038.126684333525</v>
      </c>
      <c r="D347" s="26">
        <v>35486.368454506344</v>
      </c>
      <c r="E347" s="26">
        <v>13024.786364203139</v>
      </c>
      <c r="F347" s="26">
        <v>53400.452640499992</v>
      </c>
      <c r="G347" s="26">
        <v>26175.074077215599</v>
      </c>
      <c r="H347" s="26">
        <v>9759.8442366562667</v>
      </c>
      <c r="I347" s="26">
        <v>30399.944283875026</v>
      </c>
      <c r="J347" s="26">
        <v>139.70134735107419</v>
      </c>
      <c r="K347" s="26">
        <v>15291.894873909254</v>
      </c>
      <c r="L347" s="26">
        <v>9757.069567983368</v>
      </c>
      <c r="M347" s="26">
        <v>33372.395580362674</v>
      </c>
      <c r="N347" s="26">
        <v>21473.583747812507</v>
      </c>
      <c r="O347" s="26">
        <v>44531.841945332584</v>
      </c>
      <c r="P347" s="26">
        <v>4873.9913319442039</v>
      </c>
      <c r="Q347" s="26">
        <v>28.728818189620963</v>
      </c>
      <c r="R347" s="26">
        <v>4367.0636262031248</v>
      </c>
      <c r="S347" s="26">
        <v>40327.738757849409</v>
      </c>
      <c r="T347" s="26">
        <v>12934.801843515641</v>
      </c>
      <c r="U347" s="26">
        <v>6734.5805588753055</v>
      </c>
      <c r="V347" s="26">
        <v>50206.898652895172</v>
      </c>
      <c r="W347" s="26">
        <v>3167.3210029531301</v>
      </c>
      <c r="X347" s="26">
        <v>10828.269106819182</v>
      </c>
      <c r="Y347" s="26">
        <v>26641.650842340674</v>
      </c>
      <c r="Z347" s="26">
        <v>184.8050305175781</v>
      </c>
      <c r="AA347" s="26">
        <v>18171.789900375006</v>
      </c>
      <c r="AB347" s="26">
        <v>21791.651925355189</v>
      </c>
      <c r="AC347" s="26">
        <v>21794.025869604069</v>
      </c>
      <c r="AD347" s="26">
        <v>28749.858430500397</v>
      </c>
      <c r="AE347" s="26">
        <v>6916.2466337812602</v>
      </c>
      <c r="AF347" s="26">
        <v>18.754754464285714</v>
      </c>
      <c r="AG347" s="26">
        <v>17778.806900637235</v>
      </c>
      <c r="AH347" s="26">
        <v>29819.592402687504</v>
      </c>
      <c r="AI347" s="26">
        <v>387.14938868397189</v>
      </c>
      <c r="AJ347" s="26">
        <v>381.87831074193213</v>
      </c>
      <c r="AK347" s="26">
        <v>7089.0903250367137</v>
      </c>
      <c r="AL347" s="26">
        <v>15529.07344827347</v>
      </c>
      <c r="AM347" s="26">
        <v>9069.1222376094047</v>
      </c>
      <c r="AN347" s="26">
        <v>9609.002814656249</v>
      </c>
      <c r="AO347" s="26">
        <v>40048.103036301094</v>
      </c>
      <c r="AP347" s="26">
        <v>788.81013488769599</v>
      </c>
      <c r="AQ347" s="26">
        <v>50128.390440253228</v>
      </c>
      <c r="AR347" s="26">
        <v>46270.74461061872</v>
      </c>
      <c r="AS347" s="26">
        <v>42169.268060453134</v>
      </c>
      <c r="AT347" s="26">
        <v>27955.61845233908</v>
      </c>
      <c r="AU347" s="26">
        <v>46382.997695171885</v>
      </c>
      <c r="AV347" s="26">
        <v>17493.921670973457</v>
      </c>
      <c r="AW347" s="26">
        <v>5452.3739754019816</v>
      </c>
      <c r="AX347" s="26">
        <v>30004.178239464854</v>
      </c>
      <c r="AY347" s="26">
        <v>46724.763749973441</v>
      </c>
    </row>
    <row r="348" spans="1:51" x14ac:dyDescent="0.25">
      <c r="A348" s="24">
        <v>44607</v>
      </c>
      <c r="B348" s="25">
        <v>11</v>
      </c>
      <c r="C348" s="26">
        <v>32297.029647852039</v>
      </c>
      <c r="D348" s="26">
        <v>37858.756990225098</v>
      </c>
      <c r="E348" s="26">
        <v>15010.206655968783</v>
      </c>
      <c r="F348" s="26">
        <v>58802.395940218747</v>
      </c>
      <c r="G348" s="26">
        <v>28593.439044087521</v>
      </c>
      <c r="H348" s="26">
        <v>10566.076340656278</v>
      </c>
      <c r="I348" s="26">
        <v>33220.506412445327</v>
      </c>
      <c r="J348" s="26">
        <v>154.75363922119141</v>
      </c>
      <c r="K348" s="26">
        <v>16389.162529174882</v>
      </c>
      <c r="L348" s="26">
        <v>9725.9147758270992</v>
      </c>
      <c r="M348" s="26">
        <v>35469.254426427171</v>
      </c>
      <c r="N348" s="26">
        <v>23937.6499816875</v>
      </c>
      <c r="O348" s="26">
        <v>48577.463934441977</v>
      </c>
      <c r="P348" s="26">
        <v>4469.4882778107076</v>
      </c>
      <c r="Q348" s="26">
        <v>29.782815490722641</v>
      </c>
      <c r="R348" s="26">
        <v>4829.5917562773448</v>
      </c>
      <c r="S348" s="26">
        <v>43102.087168880651</v>
      </c>
      <c r="T348" s="26">
        <v>14931.039064984412</v>
      </c>
      <c r="U348" s="26">
        <v>7712.0173420550054</v>
      </c>
      <c r="V348" s="26">
        <v>54397.734233520176</v>
      </c>
      <c r="W348" s="26">
        <v>3598.6629548593801</v>
      </c>
      <c r="X348" s="26">
        <v>11143.96098781921</v>
      </c>
      <c r="Y348" s="26">
        <v>29392.945949009529</v>
      </c>
      <c r="Z348" s="26">
        <v>168.23324203491205</v>
      </c>
      <c r="AA348" s="26">
        <v>20560.649010250014</v>
      </c>
      <c r="AB348" s="26">
        <v>23114.170616198917</v>
      </c>
      <c r="AC348" s="26">
        <v>24523.867909887143</v>
      </c>
      <c r="AD348" s="26">
        <v>32095.182375187895</v>
      </c>
      <c r="AE348" s="26">
        <v>7726.1703993155397</v>
      </c>
      <c r="AF348" s="26">
        <v>18.754754464285714</v>
      </c>
      <c r="AG348" s="26">
        <v>18887.665989012232</v>
      </c>
      <c r="AH348" s="26">
        <v>32985.678520999994</v>
      </c>
      <c r="AI348" s="26">
        <v>1003.1390298936852</v>
      </c>
      <c r="AJ348" s="26">
        <v>501.27959706787465</v>
      </c>
      <c r="AK348" s="26">
        <v>7493.1874318284881</v>
      </c>
      <c r="AL348" s="26">
        <v>16873.255984835938</v>
      </c>
      <c r="AM348" s="26">
        <v>10285.358586171891</v>
      </c>
      <c r="AN348" s="26">
        <v>9936.6578049687596</v>
      </c>
      <c r="AO348" s="26">
        <v>43708.459987676091</v>
      </c>
      <c r="AP348" s="26">
        <v>889.17002868652412</v>
      </c>
      <c r="AQ348" s="26">
        <v>54476.248602581356</v>
      </c>
      <c r="AR348" s="26">
        <v>49508.296759978068</v>
      </c>
      <c r="AS348" s="26">
        <v>44472.883956843769</v>
      </c>
      <c r="AT348" s="26">
        <v>28769.502728995361</v>
      </c>
      <c r="AU348" s="26">
        <v>49005.502763203142</v>
      </c>
      <c r="AV348" s="26">
        <v>18544.514687910974</v>
      </c>
      <c r="AW348" s="26">
        <v>6313.9652894902392</v>
      </c>
      <c r="AX348" s="26">
        <v>32709.793300228539</v>
      </c>
      <c r="AY348" s="26">
        <v>50940.249214957817</v>
      </c>
    </row>
    <row r="349" spans="1:51" x14ac:dyDescent="0.25">
      <c r="A349" s="24">
        <v>44607</v>
      </c>
      <c r="B349" s="25">
        <v>12</v>
      </c>
      <c r="C349" s="26">
        <v>33902.386421751406</v>
      </c>
      <c r="D349" s="26">
        <v>39246.856293037614</v>
      </c>
      <c r="E349" s="26">
        <v>17058.383733625018</v>
      </c>
      <c r="F349" s="26">
        <v>62395.616585187498</v>
      </c>
      <c r="G349" s="26">
        <v>29842.355662341452</v>
      </c>
      <c r="H349" s="26">
        <v>10411.518745687512</v>
      </c>
      <c r="I349" s="26">
        <v>34714.288183671895</v>
      </c>
      <c r="J349" s="26">
        <v>152.24612045288092</v>
      </c>
      <c r="K349" s="26">
        <v>17328.311144713931</v>
      </c>
      <c r="L349" s="26">
        <v>10391.489859139621</v>
      </c>
      <c r="M349" s="26">
        <v>36467.513739587273</v>
      </c>
      <c r="N349" s="26">
        <v>26402.847402085943</v>
      </c>
      <c r="O349" s="26">
        <v>50821.98991867635</v>
      </c>
      <c r="P349" s="26">
        <v>4438.3533080252046</v>
      </c>
      <c r="Q349" s="26">
        <v>30.388979364395144</v>
      </c>
      <c r="R349" s="26">
        <v>5210.806393265625</v>
      </c>
      <c r="S349" s="26">
        <v>45684.987839146263</v>
      </c>
      <c r="T349" s="26">
        <v>16257.984190921892</v>
      </c>
      <c r="U349" s="26">
        <v>8956.4218978440658</v>
      </c>
      <c r="V349" s="26">
        <v>57511.658870426421</v>
      </c>
      <c r="W349" s="26">
        <v>4041.4526989218803</v>
      </c>
      <c r="X349" s="26">
        <v>11950.220297819191</v>
      </c>
      <c r="Y349" s="26">
        <v>28054.662675537616</v>
      </c>
      <c r="Z349" s="26">
        <v>183.35352249145501</v>
      </c>
      <c r="AA349" s="26">
        <v>22396.664609531279</v>
      </c>
      <c r="AB349" s="26">
        <v>23844.708768527045</v>
      </c>
      <c r="AC349" s="26">
        <v>26669.211488832723</v>
      </c>
      <c r="AD349" s="26">
        <v>34390.644576031656</v>
      </c>
      <c r="AE349" s="26">
        <v>7998.3798820249458</v>
      </c>
      <c r="AF349" s="26">
        <v>18.754754464285714</v>
      </c>
      <c r="AG349" s="26">
        <v>19865.494508293486</v>
      </c>
      <c r="AH349" s="26">
        <v>35303.026968218735</v>
      </c>
      <c r="AI349" s="26">
        <v>2072.927691097319</v>
      </c>
      <c r="AJ349" s="26">
        <v>772.60303661872103</v>
      </c>
      <c r="AK349" s="26">
        <v>7695.9775135526625</v>
      </c>
      <c r="AL349" s="26">
        <v>18037.577302484387</v>
      </c>
      <c r="AM349" s="26">
        <v>11565.27516734376</v>
      </c>
      <c r="AN349" s="26">
        <v>10446.157209531259</v>
      </c>
      <c r="AO349" s="26">
        <v>46938.643122738598</v>
      </c>
      <c r="AP349" s="26">
        <v>893.93515014648506</v>
      </c>
      <c r="AQ349" s="26">
        <v>57126.654780612596</v>
      </c>
      <c r="AR349" s="26">
        <v>52173.783555212474</v>
      </c>
      <c r="AS349" s="26">
        <v>46467.896321546898</v>
      </c>
      <c r="AT349" s="26">
        <v>30062.067325370364</v>
      </c>
      <c r="AU349" s="26">
        <v>51493.04383506249</v>
      </c>
      <c r="AV349" s="26">
        <v>19170.194577848462</v>
      </c>
      <c r="AW349" s="26">
        <v>5058.2949579961059</v>
      </c>
      <c r="AX349" s="26">
        <v>34861.063356138679</v>
      </c>
      <c r="AY349" s="26">
        <v>53088.939316192198</v>
      </c>
    </row>
    <row r="350" spans="1:51" x14ac:dyDescent="0.25">
      <c r="A350" s="24">
        <v>44607</v>
      </c>
      <c r="B350" s="25">
        <v>13</v>
      </c>
      <c r="C350" s="26">
        <v>35665.000699386139</v>
      </c>
      <c r="D350" s="26">
        <v>41434.727365162602</v>
      </c>
      <c r="E350" s="26">
        <v>18274.863124390646</v>
      </c>
      <c r="F350" s="26">
        <v>65467.431748093746</v>
      </c>
      <c r="G350" s="26">
        <v>31985.40951975224</v>
      </c>
      <c r="H350" s="26">
        <v>10099.063414781282</v>
      </c>
      <c r="I350" s="26">
        <v>36236.06194037501</v>
      </c>
      <c r="J350" s="26">
        <v>149.14878845214841</v>
      </c>
      <c r="K350" s="26">
        <v>18108.428020213956</v>
      </c>
      <c r="L350" s="26">
        <v>10703.677419897464</v>
      </c>
      <c r="M350" s="26">
        <v>36397.801610940602</v>
      </c>
      <c r="N350" s="26">
        <v>28399.987716296891</v>
      </c>
      <c r="O350" s="26">
        <v>53320.884319457589</v>
      </c>
      <c r="P350" s="26">
        <v>4597.6039697436781</v>
      </c>
      <c r="Q350" s="26">
        <v>31.556455804824832</v>
      </c>
      <c r="R350" s="26">
        <v>6679.3848749765593</v>
      </c>
      <c r="S350" s="26">
        <v>48633.347791177512</v>
      </c>
      <c r="T350" s="26">
        <v>17312.715462171902</v>
      </c>
      <c r="U350" s="26">
        <v>9510.1518628909453</v>
      </c>
      <c r="V350" s="26">
        <v>61897.741021676418</v>
      </c>
      <c r="W350" s="26">
        <v>4247.9564201797002</v>
      </c>
      <c r="X350" s="26">
        <v>13943.049473313476</v>
      </c>
      <c r="Y350" s="26">
        <v>29082.042351893695</v>
      </c>
      <c r="Z350" s="26">
        <v>210.63020812988293</v>
      </c>
      <c r="AA350" s="26">
        <v>23668.795707312522</v>
      </c>
      <c r="AB350" s="26">
        <v>24395.514450058286</v>
      </c>
      <c r="AC350" s="26">
        <v>28235.53842863824</v>
      </c>
      <c r="AD350" s="26">
        <v>35080.91839075039</v>
      </c>
      <c r="AE350" s="26">
        <v>8431.5248322584994</v>
      </c>
      <c r="AF350" s="26">
        <v>18.754754464285714</v>
      </c>
      <c r="AG350" s="26">
        <v>20929.331503480986</v>
      </c>
      <c r="AH350" s="26">
        <v>37516.076941812498</v>
      </c>
      <c r="AI350" s="26">
        <v>2449.5516836005327</v>
      </c>
      <c r="AJ350" s="26">
        <v>778.24132594700939</v>
      </c>
      <c r="AK350" s="26">
        <v>7926.0088435492071</v>
      </c>
      <c r="AL350" s="26">
        <v>19477.183427750017</v>
      </c>
      <c r="AM350" s="26">
        <v>12381.424126718755</v>
      </c>
      <c r="AN350" s="26">
        <v>10933.61473951564</v>
      </c>
      <c r="AO350" s="26">
        <v>49761.880491644843</v>
      </c>
      <c r="AP350" s="26">
        <v>822.75668334960915</v>
      </c>
      <c r="AQ350" s="26">
        <v>59489.585796284489</v>
      </c>
      <c r="AR350" s="26">
        <v>54726.103402735884</v>
      </c>
      <c r="AS350" s="26">
        <v>49169.267405734383</v>
      </c>
      <c r="AT350" s="26">
        <v>31142.425292526641</v>
      </c>
      <c r="AU350" s="26">
        <v>54364.732416625004</v>
      </c>
      <c r="AV350" s="26">
        <v>19199.811827379701</v>
      </c>
      <c r="AW350" s="26">
        <v>5561.6796091933738</v>
      </c>
      <c r="AX350" s="26">
        <v>37249.208729054684</v>
      </c>
      <c r="AY350" s="26">
        <v>53975.542178004718</v>
      </c>
    </row>
    <row r="351" spans="1:51" x14ac:dyDescent="0.25">
      <c r="A351" s="24">
        <v>44607</v>
      </c>
      <c r="B351" s="25">
        <v>14</v>
      </c>
      <c r="C351" s="26">
        <v>36559.553704772639</v>
      </c>
      <c r="D351" s="26">
        <v>42680.315485975101</v>
      </c>
      <c r="E351" s="26">
        <v>18563.85858643752</v>
      </c>
      <c r="F351" s="26">
        <v>69360.602822812507</v>
      </c>
      <c r="G351" s="26">
        <v>31858.170776290917</v>
      </c>
      <c r="H351" s="26">
        <v>9541.2718314218964</v>
      </c>
      <c r="I351" s="26">
        <v>38002.625103007806</v>
      </c>
      <c r="J351" s="26">
        <v>147.2231292724608</v>
      </c>
      <c r="K351" s="26">
        <v>18481.159548776443</v>
      </c>
      <c r="L351" s="26">
        <v>11107.109471459939</v>
      </c>
      <c r="M351" s="26">
        <v>36316.525388391987</v>
      </c>
      <c r="N351" s="26">
        <v>29974.07148287501</v>
      </c>
      <c r="O351" s="26">
        <v>55239.752751301348</v>
      </c>
      <c r="P351" s="26">
        <v>4947.5994446855666</v>
      </c>
      <c r="Q351" s="26">
        <v>31.469414560317993</v>
      </c>
      <c r="R351" s="26">
        <v>9526.2538732968842</v>
      </c>
      <c r="S351" s="26">
        <v>51195.249571646273</v>
      </c>
      <c r="T351" s="26">
        <v>17871.449594046891</v>
      </c>
      <c r="U351" s="26">
        <v>9780.6950305003156</v>
      </c>
      <c r="V351" s="26">
        <v>66901.145288895175</v>
      </c>
      <c r="W351" s="26">
        <v>4384.8203772578199</v>
      </c>
      <c r="X351" s="26">
        <v>14867.121356062537</v>
      </c>
      <c r="Y351" s="26">
        <v>30679.439024158801</v>
      </c>
      <c r="Z351" s="26">
        <v>224.8627954101562</v>
      </c>
      <c r="AA351" s="26">
        <v>24628.786733640642</v>
      </c>
      <c r="AB351" s="26">
        <v>25492.48862385517</v>
      </c>
      <c r="AC351" s="26">
        <v>29166.922218947224</v>
      </c>
      <c r="AD351" s="26">
        <v>36068.390167125392</v>
      </c>
      <c r="AE351" s="26">
        <v>8566.8515183420477</v>
      </c>
      <c r="AF351" s="26">
        <v>18.754754464285714</v>
      </c>
      <c r="AG351" s="26">
        <v>22179.651672699736</v>
      </c>
      <c r="AH351" s="26">
        <v>39740.331149218749</v>
      </c>
      <c r="AI351" s="26">
        <v>2594.2279439333711</v>
      </c>
      <c r="AJ351" s="26">
        <v>803.95401022216561</v>
      </c>
      <c r="AK351" s="26">
        <v>7503.476868513415</v>
      </c>
      <c r="AL351" s="26">
        <v>21186.726050328129</v>
      </c>
      <c r="AM351" s="26">
        <v>14023.342708187507</v>
      </c>
      <c r="AN351" s="26">
        <v>11445.88815360939</v>
      </c>
      <c r="AO351" s="26">
        <v>52232.665383613588</v>
      </c>
      <c r="AP351" s="26">
        <v>918.76940917968807</v>
      </c>
      <c r="AQ351" s="26">
        <v>61974.221231268828</v>
      </c>
      <c r="AR351" s="26">
        <v>56092.38688300152</v>
      </c>
      <c r="AS351" s="26">
        <v>51775.37090801564</v>
      </c>
      <c r="AT351" s="26">
        <v>30569.896537495384</v>
      </c>
      <c r="AU351" s="26">
        <v>57572.260799968753</v>
      </c>
      <c r="AV351" s="26">
        <v>19998.914185035959</v>
      </c>
      <c r="AW351" s="26">
        <v>6419.76704083204</v>
      </c>
      <c r="AX351" s="26">
        <v>40441.049042464874</v>
      </c>
      <c r="AY351" s="26">
        <v>55882.99683966094</v>
      </c>
    </row>
    <row r="352" spans="1:51" x14ac:dyDescent="0.25">
      <c r="A352" s="24">
        <v>44607</v>
      </c>
      <c r="B352" s="25">
        <v>15</v>
      </c>
      <c r="C352" s="26">
        <v>35976.313600366171</v>
      </c>
      <c r="D352" s="26">
        <v>43973.824288037598</v>
      </c>
      <c r="E352" s="26">
        <v>18756.186458156266</v>
      </c>
      <c r="F352" s="26">
        <v>69184.603709749994</v>
      </c>
      <c r="G352" s="26">
        <v>34889.174225924064</v>
      </c>
      <c r="H352" s="26">
        <v>10602.035235687519</v>
      </c>
      <c r="I352" s="26">
        <v>38251.367507960946</v>
      </c>
      <c r="J352" s="26">
        <v>145.47487640380871</v>
      </c>
      <c r="K352" s="26">
        <v>18968.376795307689</v>
      </c>
      <c r="L352" s="26">
        <v>11210.857451663058</v>
      </c>
      <c r="M352" s="26">
        <v>37817.337936375159</v>
      </c>
      <c r="N352" s="26">
        <v>30298.212808968769</v>
      </c>
      <c r="O352" s="26">
        <v>55710.157618645098</v>
      </c>
      <c r="P352" s="26">
        <v>5218.092020571049</v>
      </c>
      <c r="Q352" s="26">
        <v>31.742238561630245</v>
      </c>
      <c r="R352" s="26">
        <v>9568.7430239570349</v>
      </c>
      <c r="S352" s="26">
        <v>52895.785380849389</v>
      </c>
      <c r="T352" s="26">
        <v>17461.20706092189</v>
      </c>
      <c r="U352" s="26">
        <v>9598.0677275159451</v>
      </c>
      <c r="V352" s="26">
        <v>69228.893050863931</v>
      </c>
      <c r="W352" s="26">
        <v>4252.34811338282</v>
      </c>
      <c r="X352" s="26">
        <v>15203.386694454563</v>
      </c>
      <c r="Y352" s="26">
        <v>31294.705018023669</v>
      </c>
      <c r="Z352" s="26">
        <v>196.59080825805674</v>
      </c>
      <c r="AA352" s="26">
        <v>25707.983706593761</v>
      </c>
      <c r="AB352" s="26">
        <v>25438.662392198916</v>
      </c>
      <c r="AC352" s="26">
        <v>28510.760401766434</v>
      </c>
      <c r="AD352" s="26">
        <v>37060.122665750401</v>
      </c>
      <c r="AE352" s="26">
        <v>9382.9711772913288</v>
      </c>
      <c r="AF352" s="26">
        <v>18.754754464285714</v>
      </c>
      <c r="AG352" s="26">
        <v>22858.286050387236</v>
      </c>
      <c r="AH352" s="26">
        <v>40406.10247462499</v>
      </c>
      <c r="AI352" s="26">
        <v>2520.8665424412507</v>
      </c>
      <c r="AJ352" s="26">
        <v>832.23582469942073</v>
      </c>
      <c r="AK352" s="26">
        <v>7735.4570965475414</v>
      </c>
      <c r="AL352" s="26">
        <v>22180.721289125006</v>
      </c>
      <c r="AM352" s="26">
        <v>14870.030732187526</v>
      </c>
      <c r="AN352" s="26">
        <v>11548.03378984377</v>
      </c>
      <c r="AO352" s="26">
        <v>54592.319719644845</v>
      </c>
      <c r="AP352" s="26">
        <v>928.72772216796898</v>
      </c>
      <c r="AQ352" s="26">
        <v>62929.83025811259</v>
      </c>
      <c r="AR352" s="26">
        <v>58140.027085704634</v>
      </c>
      <c r="AS352" s="26">
        <v>53590.876582312507</v>
      </c>
      <c r="AT352" s="26">
        <v>30886.256253370342</v>
      </c>
      <c r="AU352" s="26">
        <v>58107.539040781252</v>
      </c>
      <c r="AV352" s="26">
        <v>20830.629129473451</v>
      </c>
      <c r="AW352" s="26">
        <v>7912.0546983334352</v>
      </c>
      <c r="AX352" s="26">
        <v>42182.997938753921</v>
      </c>
      <c r="AY352" s="26">
        <v>57614.016468832866</v>
      </c>
    </row>
    <row r="353" spans="1:51" x14ac:dyDescent="0.25">
      <c r="A353" s="24">
        <v>44607</v>
      </c>
      <c r="B353" s="25">
        <v>16</v>
      </c>
      <c r="C353" s="26">
        <v>35884.658844881531</v>
      </c>
      <c r="D353" s="26">
        <v>45290.703438225115</v>
      </c>
      <c r="E353" s="26">
        <v>18786.030310718772</v>
      </c>
      <c r="F353" s="26">
        <v>68566.733499562484</v>
      </c>
      <c r="G353" s="26">
        <v>34615.86976082655</v>
      </c>
      <c r="H353" s="26">
        <v>11195.020353640661</v>
      </c>
      <c r="I353" s="26">
        <v>38233.912917820337</v>
      </c>
      <c r="J353" s="26">
        <v>152.0357666015625</v>
      </c>
      <c r="K353" s="26">
        <v>19108.783612698324</v>
      </c>
      <c r="L353" s="26">
        <v>11422.980308139604</v>
      </c>
      <c r="M353" s="26">
        <v>38840.538807307996</v>
      </c>
      <c r="N353" s="26">
        <v>30861.16626925001</v>
      </c>
      <c r="O353" s="26">
        <v>55679.501422723224</v>
      </c>
      <c r="P353" s="26">
        <v>5345.9624939952728</v>
      </c>
      <c r="Q353" s="26">
        <v>31.696091056823736</v>
      </c>
      <c r="R353" s="26">
        <v>9626.5335266562543</v>
      </c>
      <c r="S353" s="26">
        <v>53411.985024318128</v>
      </c>
      <c r="T353" s="26">
        <v>17485.603462375009</v>
      </c>
      <c r="U353" s="26">
        <v>9413.4138250784454</v>
      </c>
      <c r="V353" s="26">
        <v>69561.058357895177</v>
      </c>
      <c r="W353" s="26">
        <v>4293.7307453203202</v>
      </c>
      <c r="X353" s="26">
        <v>14275.403664214653</v>
      </c>
      <c r="Y353" s="26">
        <v>31379.907521369398</v>
      </c>
      <c r="Z353" s="26">
        <v>214.50262451171869</v>
      </c>
      <c r="AA353" s="26">
        <v>27309.599970515632</v>
      </c>
      <c r="AB353" s="26">
        <v>25499.661814230174</v>
      </c>
      <c r="AC353" s="26">
        <v>28319.068507087351</v>
      </c>
      <c r="AD353" s="26">
        <v>37919.003198156657</v>
      </c>
      <c r="AE353" s="26">
        <v>8925.9077344090092</v>
      </c>
      <c r="AF353" s="26">
        <v>18.754754464285714</v>
      </c>
      <c r="AG353" s="26">
        <v>22638.851692637239</v>
      </c>
      <c r="AH353" s="26">
        <v>40075.177310687504</v>
      </c>
      <c r="AI353" s="26">
        <v>2311.0824283820984</v>
      </c>
      <c r="AJ353" s="26">
        <v>824.58768003954924</v>
      </c>
      <c r="AK353" s="26">
        <v>7937.1697207877887</v>
      </c>
      <c r="AL353" s="26">
        <v>22290.67832759376</v>
      </c>
      <c r="AM353" s="26">
        <v>15981.146253046893</v>
      </c>
      <c r="AN353" s="26">
        <v>11924.667861468759</v>
      </c>
      <c r="AO353" s="26">
        <v>55163.274048707346</v>
      </c>
      <c r="AP353" s="26">
        <v>977.4350280761721</v>
      </c>
      <c r="AQ353" s="26">
        <v>63429.216772331376</v>
      </c>
      <c r="AR353" s="26">
        <v>58951.514961087472</v>
      </c>
      <c r="AS353" s="26">
        <v>54705.026984671902</v>
      </c>
      <c r="AT353" s="26">
        <v>31057.048356714105</v>
      </c>
      <c r="AU353" s="26">
        <v>57698.326048375005</v>
      </c>
      <c r="AV353" s="26">
        <v>21690.208828285951</v>
      </c>
      <c r="AW353" s="26">
        <v>7356.0732961914264</v>
      </c>
      <c r="AX353" s="26">
        <v>42770.152959996114</v>
      </c>
      <c r="AY353" s="26">
        <v>58542.066829145362</v>
      </c>
    </row>
    <row r="354" spans="1:51" x14ac:dyDescent="0.25">
      <c r="A354" s="24">
        <v>44607</v>
      </c>
      <c r="B354" s="25">
        <v>17</v>
      </c>
      <c r="C354" s="26">
        <v>35446.53238730946</v>
      </c>
      <c r="D354" s="26">
        <v>45284.491839412622</v>
      </c>
      <c r="E354" s="26">
        <v>19151.272700546899</v>
      </c>
      <c r="F354" s="26">
        <v>67661.215228250003</v>
      </c>
      <c r="G354" s="26">
        <v>33997.755456991537</v>
      </c>
      <c r="H354" s="26">
        <v>10885.711952140642</v>
      </c>
      <c r="I354" s="26">
        <v>37781.406617882836</v>
      </c>
      <c r="J354" s="26">
        <v>152.63698577880859</v>
      </c>
      <c r="K354" s="26">
        <v>18793.126604588942</v>
      </c>
      <c r="L354" s="26">
        <v>11281.34416717085</v>
      </c>
      <c r="M354" s="26">
        <v>38656.848502128254</v>
      </c>
      <c r="N354" s="26">
        <v>30934.765001406267</v>
      </c>
      <c r="O354" s="26">
        <v>54488.003119207584</v>
      </c>
      <c r="P354" s="26">
        <v>5607.0030429122189</v>
      </c>
      <c r="Q354" s="26">
        <v>31.623837907791142</v>
      </c>
      <c r="R354" s="26">
        <v>9685.771533496094</v>
      </c>
      <c r="S354" s="26">
        <v>53218.002967302513</v>
      </c>
      <c r="T354" s="26">
        <v>16921.803484796888</v>
      </c>
      <c r="U354" s="26">
        <v>8940.9356912659459</v>
      </c>
      <c r="V354" s="26">
        <v>69049.627451395179</v>
      </c>
      <c r="W354" s="26">
        <v>4240.7432732812595</v>
      </c>
      <c r="X354" s="26">
        <v>10245.449677066817</v>
      </c>
      <c r="Y354" s="26">
        <v>30604.079726569988</v>
      </c>
      <c r="Z354" s="26">
        <v>175.1200201416016</v>
      </c>
      <c r="AA354" s="26">
        <v>26268.84393254689</v>
      </c>
      <c r="AB354" s="26">
        <v>25530.250755042667</v>
      </c>
      <c r="AC354" s="26">
        <v>27854.412910135456</v>
      </c>
      <c r="AD354" s="26">
        <v>37947.827937656635</v>
      </c>
      <c r="AE354" s="26">
        <v>9727.8982993300815</v>
      </c>
      <c r="AF354" s="26">
        <v>18.754754464285714</v>
      </c>
      <c r="AG354" s="26">
        <v>22320.68664023099</v>
      </c>
      <c r="AH354" s="26">
        <v>39692.818367468761</v>
      </c>
      <c r="AI354" s="26">
        <v>1930.8137076495766</v>
      </c>
      <c r="AJ354" s="26">
        <v>756.43161305897547</v>
      </c>
      <c r="AK354" s="26">
        <v>8015.4938464853349</v>
      </c>
      <c r="AL354" s="26">
        <v>22099.943822093759</v>
      </c>
      <c r="AM354" s="26">
        <v>17141.384080124997</v>
      </c>
      <c r="AN354" s="26">
        <v>11942.04034423438</v>
      </c>
      <c r="AO354" s="26">
        <v>55052.103327426092</v>
      </c>
      <c r="AP354" s="26">
        <v>995.42242431640716</v>
      </c>
      <c r="AQ354" s="26">
        <v>63146.497275471993</v>
      </c>
      <c r="AR354" s="26">
        <v>58992.707290782768</v>
      </c>
      <c r="AS354" s="26">
        <v>55254.499585359401</v>
      </c>
      <c r="AT354" s="26">
        <v>30099.644264245318</v>
      </c>
      <c r="AU354" s="26">
        <v>57243.324138218755</v>
      </c>
      <c r="AV354" s="26">
        <v>22976.428066067187</v>
      </c>
      <c r="AW354" s="26">
        <v>4692.9249763867219</v>
      </c>
      <c r="AX354" s="26">
        <v>43424.024940949232</v>
      </c>
      <c r="AY354" s="26">
        <v>58374.937650348424</v>
      </c>
    </row>
    <row r="355" spans="1:51" x14ac:dyDescent="0.25">
      <c r="A355" s="24">
        <v>44607</v>
      </c>
      <c r="B355" s="25">
        <v>18</v>
      </c>
      <c r="C355" s="26">
        <v>35208.368886144832</v>
      </c>
      <c r="D355" s="26">
        <v>42872.22645294384</v>
      </c>
      <c r="E355" s="26">
        <v>17453.732087703138</v>
      </c>
      <c r="F355" s="26">
        <v>66711.999756375008</v>
      </c>
      <c r="G355" s="26">
        <v>30986.987856683649</v>
      </c>
      <c r="H355" s="26">
        <v>9629.6627812968945</v>
      </c>
      <c r="I355" s="26">
        <v>36479.385722453138</v>
      </c>
      <c r="J355" s="26">
        <v>157.5497856140137</v>
      </c>
      <c r="K355" s="26">
        <v>17894.235834690513</v>
      </c>
      <c r="L355" s="26">
        <v>10526.317746913037</v>
      </c>
      <c r="M355" s="26">
        <v>34859.733747389917</v>
      </c>
      <c r="N355" s="26">
        <v>30254.83651714064</v>
      </c>
      <c r="O355" s="26">
        <v>52376.362581129484</v>
      </c>
      <c r="P355" s="26">
        <v>6017.8290595555827</v>
      </c>
      <c r="Q355" s="26">
        <v>31.70805880737305</v>
      </c>
      <c r="R355" s="26">
        <v>9455.057732703126</v>
      </c>
      <c r="S355" s="26">
        <v>51857.122650286889</v>
      </c>
      <c r="T355" s="26">
        <v>16220.344639687532</v>
      </c>
      <c r="U355" s="26">
        <v>8147.0171127346857</v>
      </c>
      <c r="V355" s="26">
        <v>66509.293627332692</v>
      </c>
      <c r="W355" s="26">
        <v>4198.2013996250107</v>
      </c>
      <c r="X355" s="26">
        <v>6941.527905798308</v>
      </c>
      <c r="Y355" s="26">
        <v>29713.776895352337</v>
      </c>
      <c r="Z355" s="26">
        <v>199.79091186523442</v>
      </c>
      <c r="AA355" s="26">
        <v>25079.571467625032</v>
      </c>
      <c r="AB355" s="26">
        <v>24580.813475839535</v>
      </c>
      <c r="AC355" s="26">
        <v>26913.728955356222</v>
      </c>
      <c r="AD355" s="26">
        <v>37481.666631844142</v>
      </c>
      <c r="AE355" s="26">
        <v>9826.7537937784109</v>
      </c>
      <c r="AF355" s="26">
        <v>18.754754464285714</v>
      </c>
      <c r="AG355" s="26">
        <v>21773.555256387237</v>
      </c>
      <c r="AH355" s="26">
        <v>41148.736782656255</v>
      </c>
      <c r="AI355" s="26">
        <v>1382.1352241878035</v>
      </c>
      <c r="AJ355" s="26">
        <v>403.44944212561046</v>
      </c>
      <c r="AK355" s="26">
        <v>7479.7392950716985</v>
      </c>
      <c r="AL355" s="26">
        <v>22481.19823543751</v>
      </c>
      <c r="AM355" s="26">
        <v>15416.81437968753</v>
      </c>
      <c r="AN355" s="26">
        <v>11713.893959187499</v>
      </c>
      <c r="AO355" s="26">
        <v>53302.306146769843</v>
      </c>
      <c r="AP355" s="26">
        <v>936.01791381836006</v>
      </c>
      <c r="AQ355" s="26">
        <v>61297.189407112601</v>
      </c>
      <c r="AR355" s="26">
        <v>56409.209730634335</v>
      </c>
      <c r="AS355" s="26">
        <v>54885.350783359405</v>
      </c>
      <c r="AT355" s="26">
        <v>26661.453498901617</v>
      </c>
      <c r="AU355" s="26">
        <v>55825.038817296881</v>
      </c>
      <c r="AV355" s="26">
        <v>24069.078941660959</v>
      </c>
      <c r="AW355" s="26">
        <v>4129.5587519199362</v>
      </c>
      <c r="AX355" s="26">
        <v>42697.256381386753</v>
      </c>
      <c r="AY355" s="26">
        <v>58115.100089364052</v>
      </c>
    </row>
    <row r="356" spans="1:51" x14ac:dyDescent="0.25">
      <c r="A356" s="24">
        <v>44607</v>
      </c>
      <c r="B356" s="25">
        <v>19</v>
      </c>
      <c r="C356" s="26">
        <v>33264.117347399791</v>
      </c>
      <c r="D356" s="26">
        <v>39668.614200912605</v>
      </c>
      <c r="E356" s="26">
        <v>15856.185730484392</v>
      </c>
      <c r="F356" s="26">
        <v>63632.510226187493</v>
      </c>
      <c r="G356" s="26">
        <v>27241.901020587127</v>
      </c>
      <c r="H356" s="26">
        <v>8242.1092935781417</v>
      </c>
      <c r="I356" s="26">
        <v>33539.352716007823</v>
      </c>
      <c r="J356" s="26">
        <v>165.29005050659191</v>
      </c>
      <c r="K356" s="26">
        <v>16894.597436377997</v>
      </c>
      <c r="L356" s="26">
        <v>9247.2299822880505</v>
      </c>
      <c r="M356" s="26">
        <v>31435.046730798851</v>
      </c>
      <c r="N356" s="26">
        <v>28732.48513226564</v>
      </c>
      <c r="O356" s="26">
        <v>47667.834068066964</v>
      </c>
      <c r="P356" s="26">
        <v>6126.1557535153415</v>
      </c>
      <c r="Q356" s="26">
        <v>30.90444471359254</v>
      </c>
      <c r="R356" s="26">
        <v>6784.7709653437632</v>
      </c>
      <c r="S356" s="26">
        <v>49729.274952240012</v>
      </c>
      <c r="T356" s="26">
        <v>15015.01545850002</v>
      </c>
      <c r="U356" s="26">
        <v>7296.2645951174954</v>
      </c>
      <c r="V356" s="26">
        <v>64474.484703176422</v>
      </c>
      <c r="W356" s="26">
        <v>4096.5109512890695</v>
      </c>
      <c r="X356" s="26">
        <v>7688.7531117028584</v>
      </c>
      <c r="Y356" s="26">
        <v>28580.171209493128</v>
      </c>
      <c r="Z356" s="26">
        <v>180.53749221801749</v>
      </c>
      <c r="AA356" s="26">
        <v>24156.003195296882</v>
      </c>
      <c r="AB356" s="26">
        <v>21451.636338839555</v>
      </c>
      <c r="AC356" s="26">
        <v>25963.064830953623</v>
      </c>
      <c r="AD356" s="26">
        <v>38597.6424777504</v>
      </c>
      <c r="AE356" s="26">
        <v>9337.5720891250239</v>
      </c>
      <c r="AF356" s="26">
        <v>18.754754464285714</v>
      </c>
      <c r="AG356" s="26">
        <v>21343.297824918485</v>
      </c>
      <c r="AH356" s="26">
        <v>41640.911496062501</v>
      </c>
      <c r="AI356" s="26">
        <v>739.51062638714586</v>
      </c>
      <c r="AJ356" s="26">
        <v>448.64937176160976</v>
      </c>
      <c r="AK356" s="26">
        <v>6754.8996247833447</v>
      </c>
      <c r="AL356" s="26">
        <v>22747.666239281261</v>
      </c>
      <c r="AM356" s="26">
        <v>13980.966385203154</v>
      </c>
      <c r="AN356" s="26">
        <v>11814.51158971875</v>
      </c>
      <c r="AO356" s="26">
        <v>49319.616631176097</v>
      </c>
      <c r="AP356" s="26">
        <v>723.73983764648506</v>
      </c>
      <c r="AQ356" s="26">
        <v>55243.592209776674</v>
      </c>
      <c r="AR356" s="26">
        <v>51060.795248212453</v>
      </c>
      <c r="AS356" s="26">
        <v>53987.149330531276</v>
      </c>
      <c r="AT356" s="26">
        <v>25068.243542870339</v>
      </c>
      <c r="AU356" s="26">
        <v>52440.487493875007</v>
      </c>
      <c r="AV356" s="26">
        <v>23991.777553723456</v>
      </c>
      <c r="AW356" s="26">
        <v>5264.2786960957119</v>
      </c>
      <c r="AX356" s="26">
        <v>42200.87654600785</v>
      </c>
      <c r="AY356" s="26">
        <v>52484.597933504716</v>
      </c>
    </row>
    <row r="357" spans="1:51" x14ac:dyDescent="0.25">
      <c r="A357" s="24">
        <v>44607</v>
      </c>
      <c r="B357" s="25">
        <v>20</v>
      </c>
      <c r="C357" s="26">
        <v>30267.00281308619</v>
      </c>
      <c r="D357" s="26">
        <v>37968.089942693856</v>
      </c>
      <c r="E357" s="26">
        <v>15196.174255437509</v>
      </c>
      <c r="F357" s="26">
        <v>58896.073336875008</v>
      </c>
      <c r="G357" s="26">
        <v>25998.567870641873</v>
      </c>
      <c r="H357" s="26">
        <v>6691.3124061875296</v>
      </c>
      <c r="I357" s="26">
        <v>30989.935166960942</v>
      </c>
      <c r="J357" s="26">
        <v>180.47493362426749</v>
      </c>
      <c r="K357" s="26">
        <v>16703.535164557685</v>
      </c>
      <c r="L357" s="26">
        <v>8958.7171356239833</v>
      </c>
      <c r="M357" s="26">
        <v>28685.026492950219</v>
      </c>
      <c r="N357" s="26">
        <v>27105.769885406262</v>
      </c>
      <c r="O357" s="26">
        <v>44208.546419145096</v>
      </c>
      <c r="P357" s="26">
        <v>7266.9844445854487</v>
      </c>
      <c r="Q357" s="26">
        <v>30.405334505081186</v>
      </c>
      <c r="R357" s="26">
        <v>6158.5413941836023</v>
      </c>
      <c r="S357" s="26">
        <v>49655.73750283377</v>
      </c>
      <c r="T357" s="26">
        <v>14036.261468203153</v>
      </c>
      <c r="U357" s="26">
        <v>6502.6017841643752</v>
      </c>
      <c r="V357" s="26">
        <v>63462.01418614517</v>
      </c>
      <c r="W357" s="26">
        <v>3957.3518358125002</v>
      </c>
      <c r="X357" s="26">
        <v>9964.1019301946944</v>
      </c>
      <c r="Y357" s="26">
        <v>27885.485413988124</v>
      </c>
      <c r="Z357" s="26">
        <v>227.3124987792969</v>
      </c>
      <c r="AA357" s="26">
        <v>23973.078778062529</v>
      </c>
      <c r="AB357" s="26">
        <v>19629.589124433292</v>
      </c>
      <c r="AC357" s="26">
        <v>24430.655749541853</v>
      </c>
      <c r="AD357" s="26">
        <v>38649.792699187907</v>
      </c>
      <c r="AE357" s="26">
        <v>9219.7375016562746</v>
      </c>
      <c r="AF357" s="26">
        <v>18.754754464285714</v>
      </c>
      <c r="AG357" s="26">
        <v>21245.316726168487</v>
      </c>
      <c r="AH357" s="26">
        <v>42848.368956062513</v>
      </c>
      <c r="AI357" s="26">
        <v>185.83243996044573</v>
      </c>
      <c r="AJ357" s="26">
        <v>435.46461976199379</v>
      </c>
      <c r="AK357" s="26">
        <v>5375.288746942837</v>
      </c>
      <c r="AL357" s="26">
        <v>23420.577070390649</v>
      </c>
      <c r="AM357" s="26">
        <v>14154.025058953144</v>
      </c>
      <c r="AN357" s="26">
        <v>11713.20380364063</v>
      </c>
      <c r="AO357" s="26">
        <v>46364.774805582347</v>
      </c>
      <c r="AP357" s="26">
        <v>707.76293325424183</v>
      </c>
      <c r="AQ357" s="26">
        <v>48843.299044846965</v>
      </c>
      <c r="AR357" s="26">
        <v>48944.196759649938</v>
      </c>
      <c r="AS357" s="26">
        <v>54849.465305703139</v>
      </c>
      <c r="AT357" s="26">
        <v>24032.738750401601</v>
      </c>
      <c r="AU357" s="26">
        <v>50911.822154562506</v>
      </c>
      <c r="AV357" s="26">
        <v>24510.896446598446</v>
      </c>
      <c r="AW357" s="26">
        <v>7708.6333732265648</v>
      </c>
      <c r="AX357" s="26">
        <v>42672.359636527377</v>
      </c>
      <c r="AY357" s="26">
        <v>43384.603795082825</v>
      </c>
    </row>
    <row r="358" spans="1:51" x14ac:dyDescent="0.25">
      <c r="A358" s="24">
        <v>44607</v>
      </c>
      <c r="B358" s="25">
        <v>21</v>
      </c>
      <c r="C358" s="26">
        <v>29443.62200397678</v>
      </c>
      <c r="D358" s="26">
        <v>38895.2881784126</v>
      </c>
      <c r="E358" s="26">
        <v>16093.974060484403</v>
      </c>
      <c r="F358" s="26">
        <v>55184.633138218749</v>
      </c>
      <c r="G358" s="26">
        <v>25863.26918922925</v>
      </c>
      <c r="H358" s="26">
        <v>6278.3635577656514</v>
      </c>
      <c r="I358" s="26">
        <v>28926.666408648456</v>
      </c>
      <c r="J358" s="26">
        <v>187.64974594116219</v>
      </c>
      <c r="K358" s="26">
        <v>17560.462192534244</v>
      </c>
      <c r="L358" s="26">
        <v>8741.2187958739742</v>
      </c>
      <c r="M358" s="26">
        <v>27892.909900109142</v>
      </c>
      <c r="N358" s="26">
        <v>27625.53776612501</v>
      </c>
      <c r="O358" s="26">
        <v>44738.693068129462</v>
      </c>
      <c r="P358" s="26">
        <v>8794.4384815950889</v>
      </c>
      <c r="Q358" s="26">
        <v>30.323051593780516</v>
      </c>
      <c r="R358" s="26">
        <v>6459.9022454453334</v>
      </c>
      <c r="S358" s="26">
        <v>52022.285328224403</v>
      </c>
      <c r="T358" s="26">
        <v>14266.030239562511</v>
      </c>
      <c r="U358" s="26">
        <v>6684.4049007503154</v>
      </c>
      <c r="V358" s="26">
        <v>65961.818090801418</v>
      </c>
      <c r="W358" s="26">
        <v>3951.1502524687494</v>
      </c>
      <c r="X358" s="26">
        <v>9937.1183992272709</v>
      </c>
      <c r="Y358" s="26">
        <v>27186.898611681132</v>
      </c>
      <c r="Z358" s="26">
        <v>245.3637229919434</v>
      </c>
      <c r="AA358" s="26">
        <v>25233.55134014065</v>
      </c>
      <c r="AB358" s="26">
        <v>18107.312734558294</v>
      </c>
      <c r="AC358" s="26">
        <v>23494.795915251194</v>
      </c>
      <c r="AD358" s="26">
        <v>40187.556018437885</v>
      </c>
      <c r="AE358" s="26">
        <v>9901.5698807187582</v>
      </c>
      <c r="AF358" s="26">
        <v>18.754754464285714</v>
      </c>
      <c r="AG358" s="26">
        <v>22326.976147199734</v>
      </c>
      <c r="AH358" s="26">
        <v>45049.457198499993</v>
      </c>
      <c r="AI358" s="26">
        <v>17.606497424986468</v>
      </c>
      <c r="AJ358" s="26">
        <v>369.35309697640548</v>
      </c>
      <c r="AK358" s="26">
        <v>4606.8000854763695</v>
      </c>
      <c r="AL358" s="26">
        <v>24582.490342093759</v>
      </c>
      <c r="AM358" s="26">
        <v>14299.315534390658</v>
      </c>
      <c r="AN358" s="26">
        <v>12142.919615531251</v>
      </c>
      <c r="AO358" s="26">
        <v>46552.290016426094</v>
      </c>
      <c r="AP358" s="26">
        <v>772.38840779662121</v>
      </c>
      <c r="AQ358" s="26">
        <v>46036.9698715579</v>
      </c>
      <c r="AR358" s="26">
        <v>49846.698216548379</v>
      </c>
      <c r="AS358" s="26">
        <v>58156.745956031256</v>
      </c>
      <c r="AT358" s="26">
        <v>23422.592802089075</v>
      </c>
      <c r="AU358" s="26">
        <v>52311.194528328138</v>
      </c>
      <c r="AV358" s="26">
        <v>25652.240882035963</v>
      </c>
      <c r="AW358" s="26">
        <v>9572.8612814335975</v>
      </c>
      <c r="AX358" s="26">
        <v>44992.009047621112</v>
      </c>
      <c r="AY358" s="26">
        <v>38816.783747301539</v>
      </c>
    </row>
    <row r="359" spans="1:51" x14ac:dyDescent="0.25">
      <c r="A359" s="24">
        <v>44607</v>
      </c>
      <c r="B359" s="25">
        <v>22</v>
      </c>
      <c r="C359" s="26">
        <v>29687.634871773647</v>
      </c>
      <c r="D359" s="26">
        <v>41787.420116006339</v>
      </c>
      <c r="E359" s="26">
        <v>17284.26007690627</v>
      </c>
      <c r="F359" s="26">
        <v>55434.088805000007</v>
      </c>
      <c r="G359" s="26">
        <v>28113.328300093752</v>
      </c>
      <c r="H359" s="26">
        <v>6598.6655620937599</v>
      </c>
      <c r="I359" s="26">
        <v>28386.493695656256</v>
      </c>
      <c r="J359" s="26">
        <v>185.64064788818359</v>
      </c>
      <c r="K359" s="26">
        <v>18798.782134104564</v>
      </c>
      <c r="L359" s="26">
        <v>9153.1124682958507</v>
      </c>
      <c r="M359" s="26">
        <v>29457.420920158194</v>
      </c>
      <c r="N359" s="26">
        <v>29603.744633859384</v>
      </c>
      <c r="O359" s="26">
        <v>45812.791606559156</v>
      </c>
      <c r="P359" s="26">
        <v>9211.4705346582141</v>
      </c>
      <c r="Q359" s="26">
        <v>29.939138975143425</v>
      </c>
      <c r="R359" s="26">
        <v>7213.100054894534</v>
      </c>
      <c r="S359" s="26">
        <v>56297.718418958764</v>
      </c>
      <c r="T359" s="26">
        <v>15557.738931125012</v>
      </c>
      <c r="U359" s="26">
        <v>8163.2795184221959</v>
      </c>
      <c r="V359" s="26">
        <v>71349.222303770177</v>
      </c>
      <c r="W359" s="26">
        <v>4334.9715154687601</v>
      </c>
      <c r="X359" s="26">
        <v>10310.107126819168</v>
      </c>
      <c r="Y359" s="26">
        <v>26276.861096320979</v>
      </c>
      <c r="Z359" s="26">
        <v>198.9753900146485</v>
      </c>
      <c r="AA359" s="26">
        <v>28515.053632843774</v>
      </c>
      <c r="AB359" s="26">
        <v>17117.230933308292</v>
      </c>
      <c r="AC359" s="26">
        <v>25966.534252083442</v>
      </c>
      <c r="AD359" s="26">
        <v>43807.073715156643</v>
      </c>
      <c r="AE359" s="26">
        <v>11247.045220375025</v>
      </c>
      <c r="AF359" s="26">
        <v>18.754754464285714</v>
      </c>
      <c r="AG359" s="26">
        <v>24057.318219730987</v>
      </c>
      <c r="AH359" s="26">
        <v>50548.744485500007</v>
      </c>
      <c r="AI359" s="26">
        <v>0</v>
      </c>
      <c r="AJ359" s="26">
        <v>405.85032672115489</v>
      </c>
      <c r="AK359" s="26">
        <v>4859.21592586718</v>
      </c>
      <c r="AL359" s="26">
        <v>26500.585307703142</v>
      </c>
      <c r="AM359" s="26">
        <v>16025.564871625034</v>
      </c>
      <c r="AN359" s="26">
        <v>12480.97512746875</v>
      </c>
      <c r="AO359" s="26">
        <v>49325.589721144846</v>
      </c>
      <c r="AP359" s="26">
        <v>875.55583190918003</v>
      </c>
      <c r="AQ359" s="26">
        <v>45058.237768776671</v>
      </c>
      <c r="AR359" s="26">
        <v>53255.75473196245</v>
      </c>
      <c r="AS359" s="26">
        <v>62346.481763421878</v>
      </c>
      <c r="AT359" s="26">
        <v>23385.370342620328</v>
      </c>
      <c r="AU359" s="26">
        <v>54700.69093476564</v>
      </c>
      <c r="AV359" s="26">
        <v>29791.867563754698</v>
      </c>
      <c r="AW359" s="26">
        <v>10952.615945482419</v>
      </c>
      <c r="AX359" s="26">
        <v>49866.17534299221</v>
      </c>
      <c r="AY359" s="26">
        <v>37453.046285192184</v>
      </c>
    </row>
    <row r="360" spans="1:51" x14ac:dyDescent="0.25">
      <c r="A360" s="24">
        <v>44607</v>
      </c>
      <c r="B360" s="25">
        <v>23</v>
      </c>
      <c r="C360" s="26">
        <v>27322.801047789293</v>
      </c>
      <c r="D360" s="26">
        <v>39428.090037225091</v>
      </c>
      <c r="E360" s="26">
        <v>15999.533541296893</v>
      </c>
      <c r="F360" s="26">
        <v>50664.415246906254</v>
      </c>
      <c r="G360" s="26">
        <v>26476.437150453163</v>
      </c>
      <c r="H360" s="26">
        <v>6452.9786650156493</v>
      </c>
      <c r="I360" s="26">
        <v>26190.365038894535</v>
      </c>
      <c r="J360" s="26">
        <v>163.32962417602531</v>
      </c>
      <c r="K360" s="26">
        <v>17562.805340190505</v>
      </c>
      <c r="L360" s="26">
        <v>8490.0877422333488</v>
      </c>
      <c r="M360" s="26">
        <v>28437.133663152545</v>
      </c>
      <c r="N360" s="26">
        <v>27459.83763504689</v>
      </c>
      <c r="O360" s="26">
        <v>42468.975412285719</v>
      </c>
      <c r="P360" s="26">
        <v>8860.6325405371263</v>
      </c>
      <c r="Q360" s="26">
        <v>30.077014560699457</v>
      </c>
      <c r="R360" s="26">
        <v>6864.6915998984459</v>
      </c>
      <c r="S360" s="26">
        <v>53116.07972256816</v>
      </c>
      <c r="T360" s="26">
        <v>14399.207591101589</v>
      </c>
      <c r="U360" s="26">
        <v>7830.2231552893754</v>
      </c>
      <c r="V360" s="26">
        <v>66082.507666363934</v>
      </c>
      <c r="W360" s="26">
        <v>4010.8438717968797</v>
      </c>
      <c r="X360" s="26">
        <v>9732.2441658192092</v>
      </c>
      <c r="Y360" s="26">
        <v>25330.572957747961</v>
      </c>
      <c r="Z360" s="26">
        <v>182.40601409912111</v>
      </c>
      <c r="AA360" s="26">
        <v>25650.425676515631</v>
      </c>
      <c r="AB360" s="26">
        <v>15737.701843995812</v>
      </c>
      <c r="AC360" s="26">
        <v>24176.830294169726</v>
      </c>
      <c r="AD360" s="26">
        <v>41255.888082406644</v>
      </c>
      <c r="AE360" s="26">
        <v>10363.13558140627</v>
      </c>
      <c r="AF360" s="26">
        <v>18.754754464285714</v>
      </c>
      <c r="AG360" s="26">
        <v>22394.014993605986</v>
      </c>
      <c r="AH360" s="26">
        <v>48333.635631187499</v>
      </c>
      <c r="AI360" s="26">
        <v>0</v>
      </c>
      <c r="AJ360" s="26">
        <v>417.12884366960657</v>
      </c>
      <c r="AK360" s="26">
        <v>4329.4963549843706</v>
      </c>
      <c r="AL360" s="26">
        <v>25192.74370301564</v>
      </c>
      <c r="AM360" s="26">
        <v>15343.82684323441</v>
      </c>
      <c r="AN360" s="26">
        <v>11710.850754875009</v>
      </c>
      <c r="AO360" s="26">
        <v>47026.704825519846</v>
      </c>
      <c r="AP360" s="26">
        <v>837.27558898925895</v>
      </c>
      <c r="AQ360" s="26">
        <v>41840.378871323555</v>
      </c>
      <c r="AR360" s="26">
        <v>50319.594173735895</v>
      </c>
      <c r="AS360" s="26">
        <v>58922.165887765645</v>
      </c>
      <c r="AT360" s="26">
        <v>23479.246934120391</v>
      </c>
      <c r="AU360" s="26">
        <v>50735.452313562506</v>
      </c>
      <c r="AV360" s="26">
        <v>27219.014546660954</v>
      </c>
      <c r="AW360" s="26">
        <v>11517.631204341797</v>
      </c>
      <c r="AX360" s="26">
        <v>47125.238766140661</v>
      </c>
      <c r="AY360" s="26">
        <v>34334.835935301569</v>
      </c>
    </row>
    <row r="361" spans="1:51" x14ac:dyDescent="0.25">
      <c r="A361" s="24">
        <v>44607</v>
      </c>
      <c r="B361" s="25">
        <v>24</v>
      </c>
      <c r="C361" s="26">
        <v>24652.157630586178</v>
      </c>
      <c r="D361" s="26">
        <v>35884.265640787606</v>
      </c>
      <c r="E361" s="26">
        <v>14433.161707281273</v>
      </c>
      <c r="F361" s="26">
        <v>45178.079605125</v>
      </c>
      <c r="G361" s="26">
        <v>23225.900548062524</v>
      </c>
      <c r="H361" s="26">
        <v>6706.4773569687859</v>
      </c>
      <c r="I361" s="26">
        <v>23554.867487574229</v>
      </c>
      <c r="J361" s="26">
        <v>140.2978210449219</v>
      </c>
      <c r="K361" s="26">
        <v>15759.068011307685</v>
      </c>
      <c r="L361" s="26">
        <v>7718.2736722567915</v>
      </c>
      <c r="M361" s="26">
        <v>27736.352106767157</v>
      </c>
      <c r="N361" s="26">
        <v>24644.94619487501</v>
      </c>
      <c r="O361" s="26">
        <v>37953.486827981025</v>
      </c>
      <c r="P361" s="26">
        <v>8402.0081676757873</v>
      </c>
      <c r="Q361" s="26">
        <v>29.717417638778691</v>
      </c>
      <c r="R361" s="26">
        <v>6187.1618710703078</v>
      </c>
      <c r="S361" s="26">
        <v>48033.936867052515</v>
      </c>
      <c r="T361" s="26">
        <v>13284.405929132821</v>
      </c>
      <c r="U361" s="26">
        <v>7271.0933484768866</v>
      </c>
      <c r="V361" s="26">
        <v>57926.594436770174</v>
      </c>
      <c r="W361" s="26">
        <v>3469.8747256718698</v>
      </c>
      <c r="X361" s="26">
        <v>7165.5973548191887</v>
      </c>
      <c r="Y361" s="26">
        <v>23239.070886964601</v>
      </c>
      <c r="Z361" s="26">
        <v>166.25587585449213</v>
      </c>
      <c r="AA361" s="26">
        <v>21952.057896953127</v>
      </c>
      <c r="AB361" s="26">
        <v>14151.910193730173</v>
      </c>
      <c r="AC361" s="26">
        <v>21993.772427788488</v>
      </c>
      <c r="AD361" s="26">
        <v>37197.619913781644</v>
      </c>
      <c r="AE361" s="26">
        <v>10420.033501140641</v>
      </c>
      <c r="AF361" s="26">
        <v>18.754754464285714</v>
      </c>
      <c r="AG361" s="26">
        <v>20016.154130605984</v>
      </c>
      <c r="AH361" s="26">
        <v>42611.207246812512</v>
      </c>
      <c r="AI361" s="26">
        <v>0</v>
      </c>
      <c r="AJ361" s="26">
        <v>403.28501399503898</v>
      </c>
      <c r="AK361" s="26">
        <v>4065.22215349219</v>
      </c>
      <c r="AL361" s="26">
        <v>22724.441564953151</v>
      </c>
      <c r="AM361" s="26">
        <v>13466.157192015657</v>
      </c>
      <c r="AN361" s="26">
        <v>10867.96259959376</v>
      </c>
      <c r="AO361" s="26">
        <v>42747.882377207337</v>
      </c>
      <c r="AP361" s="26">
        <v>776.52033996581997</v>
      </c>
      <c r="AQ361" s="26">
        <v>38112.281287245423</v>
      </c>
      <c r="AR361" s="26">
        <v>45754.196916368695</v>
      </c>
      <c r="AS361" s="26">
        <v>52861.836911890641</v>
      </c>
      <c r="AT361" s="26">
        <v>21356.6728319016</v>
      </c>
      <c r="AU361" s="26">
        <v>45511.135853828127</v>
      </c>
      <c r="AV361" s="26">
        <v>19828.469260504702</v>
      </c>
      <c r="AW361" s="26">
        <v>17400.655033031249</v>
      </c>
      <c r="AX361" s="26">
        <v>42471.93654462893</v>
      </c>
      <c r="AY361" s="26">
        <v>31450.582853895339</v>
      </c>
    </row>
    <row r="362" spans="1:51" x14ac:dyDescent="0.25">
      <c r="A362" s="24">
        <v>44608</v>
      </c>
      <c r="B362" s="25">
        <v>1</v>
      </c>
      <c r="C362" s="26">
        <v>22073.257919101798</v>
      </c>
      <c r="D362" s="26">
        <v>31649.004873568858</v>
      </c>
      <c r="E362" s="26">
        <v>12224.163394109393</v>
      </c>
      <c r="F362" s="26">
        <v>39485.287632531261</v>
      </c>
      <c r="G362" s="26">
        <v>19886.734704468778</v>
      </c>
      <c r="H362" s="26">
        <v>6370.1197313593957</v>
      </c>
      <c r="I362" s="26">
        <v>21081.799356832049</v>
      </c>
      <c r="J362" s="26">
        <v>121.297061920166</v>
      </c>
      <c r="K362" s="26">
        <v>13902.226503167063</v>
      </c>
      <c r="L362" s="26">
        <v>7305.9451529208563</v>
      </c>
      <c r="M362" s="26">
        <v>26377.186717397853</v>
      </c>
      <c r="N362" s="26">
        <v>21883.638718867187</v>
      </c>
      <c r="O362" s="26">
        <v>33691.056028254498</v>
      </c>
      <c r="P362" s="26">
        <v>7742.4988307148597</v>
      </c>
      <c r="Q362" s="26">
        <v>28.950950843811032</v>
      </c>
      <c r="R362" s="26">
        <v>5365.1448578476575</v>
      </c>
      <c r="S362" s="26">
        <v>41826.511626021282</v>
      </c>
      <c r="T362" s="26">
        <v>12212.127291359402</v>
      </c>
      <c r="U362" s="26">
        <v>6566.6120614534448</v>
      </c>
      <c r="V362" s="26">
        <v>53082.661064738917</v>
      </c>
      <c r="W362" s="26">
        <v>2960.2534382890599</v>
      </c>
      <c r="X362" s="26">
        <v>7822.5368778191587</v>
      </c>
      <c r="Y362" s="26">
        <v>21906.347390044171</v>
      </c>
      <c r="Z362" s="26">
        <v>140.20591415405269</v>
      </c>
      <c r="AA362" s="26">
        <v>18187.138008015656</v>
      </c>
      <c r="AB362" s="26">
        <v>12877.53940578487</v>
      </c>
      <c r="AC362" s="26">
        <v>20132.907869185539</v>
      </c>
      <c r="AD362" s="26">
        <v>32257.263205312884</v>
      </c>
      <c r="AE362" s="26">
        <v>9025.8314286562727</v>
      </c>
      <c r="AF362" s="26">
        <v>18.754754464285714</v>
      </c>
      <c r="AG362" s="26">
        <v>17431.417576887237</v>
      </c>
      <c r="AH362" s="26">
        <v>33650.328744531245</v>
      </c>
      <c r="AI362" s="26">
        <v>0</v>
      </c>
      <c r="AJ362" s="26">
        <v>401.72067635367756</v>
      </c>
      <c r="AK362" s="26">
        <v>3580.0682078046802</v>
      </c>
      <c r="AL362" s="26">
        <v>19412.080978703139</v>
      </c>
      <c r="AM362" s="26">
        <v>10729.917890062528</v>
      </c>
      <c r="AN362" s="26">
        <v>9924.3529683750094</v>
      </c>
      <c r="AO362" s="26">
        <v>38103.450019457341</v>
      </c>
      <c r="AP362" s="26">
        <v>685.52980041503906</v>
      </c>
      <c r="AQ362" s="26">
        <v>34985.447971620451</v>
      </c>
      <c r="AR362" s="26">
        <v>40671.934795649948</v>
      </c>
      <c r="AS362" s="26">
        <v>45613.55317920314</v>
      </c>
      <c r="AT362" s="26">
        <v>19523.61357196411</v>
      </c>
      <c r="AU362" s="26">
        <v>40176.962782546892</v>
      </c>
      <c r="AV362" s="26">
        <v>13945.585335317191</v>
      </c>
      <c r="AW362" s="26">
        <v>18066.707394541016</v>
      </c>
      <c r="AX362" s="26">
        <v>36644.304846667983</v>
      </c>
      <c r="AY362" s="26">
        <v>28559.77717862972</v>
      </c>
    </row>
    <row r="363" spans="1:51" x14ac:dyDescent="0.25">
      <c r="A363" s="24">
        <v>44608</v>
      </c>
      <c r="B363" s="25">
        <v>2</v>
      </c>
      <c r="C363" s="26">
        <v>20353.698304601829</v>
      </c>
      <c r="D363" s="26">
        <v>27800.281698662602</v>
      </c>
      <c r="E363" s="26">
        <v>11125.407264476582</v>
      </c>
      <c r="F363" s="26">
        <v>35489.096899125012</v>
      </c>
      <c r="G363" s="26">
        <v>17717.850833093784</v>
      </c>
      <c r="H363" s="26">
        <v>6118.708813625025</v>
      </c>
      <c r="I363" s="26">
        <v>19241.55653704299</v>
      </c>
      <c r="J363" s="26">
        <v>104.52351951599121</v>
      </c>
      <c r="K363" s="26">
        <v>12247.551283307705</v>
      </c>
      <c r="L363" s="26">
        <v>7054.2935208974304</v>
      </c>
      <c r="M363" s="26">
        <v>24799.351689393221</v>
      </c>
      <c r="N363" s="26">
        <v>19944.241252757831</v>
      </c>
      <c r="O363" s="26">
        <v>30452.650740559169</v>
      </c>
      <c r="P363" s="26">
        <v>6915.1789366523572</v>
      </c>
      <c r="Q363" s="26">
        <v>28.51149349594116</v>
      </c>
      <c r="R363" s="26">
        <v>4651.2542455761741</v>
      </c>
      <c r="S363" s="26">
        <v>35819.619803677524</v>
      </c>
      <c r="T363" s="26">
        <v>11267.917296023448</v>
      </c>
      <c r="U363" s="26">
        <v>6100.8834341565653</v>
      </c>
      <c r="V363" s="26">
        <v>47725.079397926434</v>
      </c>
      <c r="W363" s="26">
        <v>2476.1139245781405</v>
      </c>
      <c r="X363" s="26">
        <v>7204.9308628191502</v>
      </c>
      <c r="Y363" s="26">
        <v>21308.281408162751</v>
      </c>
      <c r="Z363" s="26">
        <v>157.83262756347659</v>
      </c>
      <c r="AA363" s="26">
        <v>15151.810200875027</v>
      </c>
      <c r="AB363" s="26">
        <v>12098.060820659861</v>
      </c>
      <c r="AC363" s="26">
        <v>17943.03319192008</v>
      </c>
      <c r="AD363" s="26">
        <v>27596.042786375394</v>
      </c>
      <c r="AE363" s="26">
        <v>8090.1979318359427</v>
      </c>
      <c r="AF363" s="26">
        <v>18.754754464285714</v>
      </c>
      <c r="AG363" s="26">
        <v>15023.956220168486</v>
      </c>
      <c r="AH363" s="26">
        <v>28255.590624499997</v>
      </c>
      <c r="AI363" s="26">
        <v>0</v>
      </c>
      <c r="AJ363" s="26">
        <v>388.53401876108455</v>
      </c>
      <c r="AK363" s="26">
        <v>3407.8725961093801</v>
      </c>
      <c r="AL363" s="26">
        <v>16574.578880203149</v>
      </c>
      <c r="AM363" s="26">
        <v>8327.0779618906436</v>
      </c>
      <c r="AN363" s="26">
        <v>9307.9086768593806</v>
      </c>
      <c r="AO363" s="26">
        <v>33768.65057776984</v>
      </c>
      <c r="AP363" s="26">
        <v>670.37956237792901</v>
      </c>
      <c r="AQ363" s="26">
        <v>32496.029639057935</v>
      </c>
      <c r="AR363" s="26">
        <v>36409.21841527104</v>
      </c>
      <c r="AS363" s="26">
        <v>38789.062615468778</v>
      </c>
      <c r="AT363" s="26">
        <v>19186.058608526597</v>
      </c>
      <c r="AU363" s="26">
        <v>35987.677050484403</v>
      </c>
      <c r="AV363" s="26">
        <v>11773.1465250047</v>
      </c>
      <c r="AW363" s="26">
        <v>14909.004326887694</v>
      </c>
      <c r="AX363" s="26">
        <v>31247.542019667966</v>
      </c>
      <c r="AY363" s="26">
        <v>26650.757449801586</v>
      </c>
    </row>
    <row r="364" spans="1:51" x14ac:dyDescent="0.25">
      <c r="A364" s="24">
        <v>44608</v>
      </c>
      <c r="B364" s="25">
        <v>3</v>
      </c>
      <c r="C364" s="26">
        <v>19611.220333633046</v>
      </c>
      <c r="D364" s="26">
        <v>25784.086262975095</v>
      </c>
      <c r="E364" s="26">
        <v>10578.18036012501</v>
      </c>
      <c r="F364" s="26">
        <v>33030.016259671895</v>
      </c>
      <c r="G364" s="26">
        <v>16134.261950906266</v>
      </c>
      <c r="H364" s="26">
        <v>5670.1104801719057</v>
      </c>
      <c r="I364" s="26">
        <v>17975.08169129298</v>
      </c>
      <c r="J364" s="26">
        <v>94.082109451293888</v>
      </c>
      <c r="K364" s="26">
        <v>11046.490209479563</v>
      </c>
      <c r="L364" s="26">
        <v>6721.905212061477</v>
      </c>
      <c r="M364" s="26">
        <v>23696.352235885774</v>
      </c>
      <c r="N364" s="26">
        <v>18653.44611001563</v>
      </c>
      <c r="O364" s="26">
        <v>28359.903814066984</v>
      </c>
      <c r="P364" s="26">
        <v>6486.6008774492257</v>
      </c>
      <c r="Q364" s="26">
        <v>28.168106617927549</v>
      </c>
      <c r="R364" s="26">
        <v>4203.3081647382805</v>
      </c>
      <c r="S364" s="26">
        <v>32612.906668896278</v>
      </c>
      <c r="T364" s="26">
        <v>10707.46451080471</v>
      </c>
      <c r="U364" s="26">
        <v>5903.4524529690652</v>
      </c>
      <c r="V364" s="26">
        <v>43315.640062504564</v>
      </c>
      <c r="W364" s="26">
        <v>2198.5296619179699</v>
      </c>
      <c r="X364" s="26">
        <v>5827.8491318192</v>
      </c>
      <c r="Y364" s="26">
        <v>20610.964107094929</v>
      </c>
      <c r="Z364" s="26">
        <v>151.2719796752929</v>
      </c>
      <c r="AA364" s="26">
        <v>13219.047323210942</v>
      </c>
      <c r="AB364" s="26">
        <v>11580.31163351143</v>
      </c>
      <c r="AC364" s="26">
        <v>16960.841957198663</v>
      </c>
      <c r="AD364" s="26">
        <v>24948.033204000385</v>
      </c>
      <c r="AE364" s="26">
        <v>7448.9525272578121</v>
      </c>
      <c r="AF364" s="26">
        <v>18.754754464285714</v>
      </c>
      <c r="AG364" s="26">
        <v>13584.280770230987</v>
      </c>
      <c r="AH364" s="26">
        <v>27435.736164062495</v>
      </c>
      <c r="AI364" s="26">
        <v>0</v>
      </c>
      <c r="AJ364" s="26">
        <v>377.50035674195266</v>
      </c>
      <c r="AK364" s="26">
        <v>3293.9948501093804</v>
      </c>
      <c r="AL364" s="26">
        <v>14781.40883400002</v>
      </c>
      <c r="AM364" s="26">
        <v>7437.8337297265953</v>
      </c>
      <c r="AN364" s="26">
        <v>8988.5129965468805</v>
      </c>
      <c r="AO364" s="26">
        <v>30725.462994613594</v>
      </c>
      <c r="AP364" s="26">
        <v>634.43264770507801</v>
      </c>
      <c r="AQ364" s="26">
        <v>30964.193670331377</v>
      </c>
      <c r="AR364" s="26">
        <v>33477.192795540599</v>
      </c>
      <c r="AS364" s="26">
        <v>34620.874924328149</v>
      </c>
      <c r="AT364" s="26">
        <v>17688.838623745349</v>
      </c>
      <c r="AU364" s="26">
        <v>33503.385993546901</v>
      </c>
      <c r="AV364" s="26">
        <v>11166.546955285972</v>
      </c>
      <c r="AW364" s="26">
        <v>10533.757061126951</v>
      </c>
      <c r="AX364" s="26">
        <v>27955.133555968783</v>
      </c>
      <c r="AY364" s="26">
        <v>25463.122786575037</v>
      </c>
    </row>
    <row r="365" spans="1:51" x14ac:dyDescent="0.25">
      <c r="A365" s="24">
        <v>44608</v>
      </c>
      <c r="B365" s="25">
        <v>4</v>
      </c>
      <c r="C365" s="26">
        <v>19093.39307414868</v>
      </c>
      <c r="D365" s="26">
        <v>24421.893835756335</v>
      </c>
      <c r="E365" s="26">
        <v>10092.378933796899</v>
      </c>
      <c r="F365" s="26">
        <v>31763.889103343758</v>
      </c>
      <c r="G365" s="26">
        <v>14937.25037937502</v>
      </c>
      <c r="H365" s="26">
        <v>5991.2782140937734</v>
      </c>
      <c r="I365" s="26">
        <v>17304.415379769554</v>
      </c>
      <c r="J365" s="26">
        <v>89.00707817077631</v>
      </c>
      <c r="K365" s="26">
        <v>10400.076390979562</v>
      </c>
      <c r="L365" s="26">
        <v>6519.470299702125</v>
      </c>
      <c r="M365" s="26">
        <v>22885.992637265736</v>
      </c>
      <c r="N365" s="26">
        <v>17692.615055640628</v>
      </c>
      <c r="O365" s="26">
        <v>27418.11350476231</v>
      </c>
      <c r="P365" s="26">
        <v>6098.175865210942</v>
      </c>
      <c r="Q365" s="26">
        <v>27.81735849666595</v>
      </c>
      <c r="R365" s="26">
        <v>3955.7321492011729</v>
      </c>
      <c r="S365" s="26">
        <v>30400.879415927524</v>
      </c>
      <c r="T365" s="26">
        <v>10423.5895260547</v>
      </c>
      <c r="U365" s="26">
        <v>5849.1756784221952</v>
      </c>
      <c r="V365" s="26">
        <v>41268.562635473325</v>
      </c>
      <c r="W365" s="26">
        <v>2074.362722003907</v>
      </c>
      <c r="X365" s="26">
        <v>6287.3927118191514</v>
      </c>
      <c r="Y365" s="26">
        <v>20702.991403048225</v>
      </c>
      <c r="Z365" s="26">
        <v>169.64229217529299</v>
      </c>
      <c r="AA365" s="26">
        <v>11453.2026189844</v>
      </c>
      <c r="AB365" s="26">
        <v>11372.851232745799</v>
      </c>
      <c r="AC365" s="26">
        <v>16394.45753995121</v>
      </c>
      <c r="AD365" s="26">
        <v>23652.914364078515</v>
      </c>
      <c r="AE365" s="26">
        <v>7046.9279629531347</v>
      </c>
      <c r="AF365" s="26">
        <v>18.754754464285714</v>
      </c>
      <c r="AG365" s="26">
        <v>12718.160304168483</v>
      </c>
      <c r="AH365" s="26">
        <v>25936.008913562502</v>
      </c>
      <c r="AI365" s="26">
        <v>0</v>
      </c>
      <c r="AJ365" s="26">
        <v>402.34480466892296</v>
      </c>
      <c r="AK365" s="26">
        <v>3075.8990003359395</v>
      </c>
      <c r="AL365" s="26">
        <v>13977.082685843781</v>
      </c>
      <c r="AM365" s="26">
        <v>6591.1962716562484</v>
      </c>
      <c r="AN365" s="26">
        <v>8534.2560686875204</v>
      </c>
      <c r="AO365" s="26">
        <v>28960.525580238595</v>
      </c>
      <c r="AP365" s="26">
        <v>607.07371520996207</v>
      </c>
      <c r="AQ365" s="26">
        <v>30221.932169948574</v>
      </c>
      <c r="AR365" s="26">
        <v>31792.021837481981</v>
      </c>
      <c r="AS365" s="26">
        <v>32388.678681328151</v>
      </c>
      <c r="AT365" s="26">
        <v>17693.060938307877</v>
      </c>
      <c r="AU365" s="26">
        <v>32121.262039781268</v>
      </c>
      <c r="AV365" s="26">
        <v>12931.933749785952</v>
      </c>
      <c r="AW365" s="26">
        <v>7190.5923739052832</v>
      </c>
      <c r="AX365" s="26">
        <v>25463.237594955095</v>
      </c>
      <c r="AY365" s="26">
        <v>24778.916492325046</v>
      </c>
    </row>
    <row r="366" spans="1:51" x14ac:dyDescent="0.25">
      <c r="A366" s="24">
        <v>44608</v>
      </c>
      <c r="B366" s="25">
        <v>5</v>
      </c>
      <c r="C366" s="26">
        <v>18728.130377461202</v>
      </c>
      <c r="D366" s="26">
        <v>23603.345350975109</v>
      </c>
      <c r="E366" s="26">
        <v>9560.5936448828124</v>
      </c>
      <c r="F366" s="26">
        <v>30755.476476359392</v>
      </c>
      <c r="G366" s="26">
        <v>14415.091021171897</v>
      </c>
      <c r="H366" s="26">
        <v>5743.7128254531408</v>
      </c>
      <c r="I366" s="26">
        <v>17041.884495355476</v>
      </c>
      <c r="J366" s="26">
        <v>90.364387512207088</v>
      </c>
      <c r="K366" s="26">
        <v>10136.420117846752</v>
      </c>
      <c r="L366" s="26">
        <v>6484.4947594989835</v>
      </c>
      <c r="M366" s="26">
        <v>22617.510124235167</v>
      </c>
      <c r="N366" s="26">
        <v>17305.119125195321</v>
      </c>
      <c r="O366" s="26">
        <v>26953.369001582603</v>
      </c>
      <c r="P366" s="26">
        <v>5936.0302931171955</v>
      </c>
      <c r="Q366" s="26">
        <v>27.354669682502745</v>
      </c>
      <c r="R366" s="26">
        <v>3792.5428237265623</v>
      </c>
      <c r="S366" s="26">
        <v>29381.818429693147</v>
      </c>
      <c r="T366" s="26">
        <v>10242.50179096877</v>
      </c>
      <c r="U366" s="26">
        <v>5741.0822680706351</v>
      </c>
      <c r="V366" s="26">
        <v>39666.747510926434</v>
      </c>
      <c r="W366" s="26">
        <v>1937.4028829023439</v>
      </c>
      <c r="X366" s="26">
        <v>7151.4960238191652</v>
      </c>
      <c r="Y366" s="26">
        <v>21086.209580150782</v>
      </c>
      <c r="Z366" s="26">
        <v>184.0169079589844</v>
      </c>
      <c r="AA366" s="26">
        <v>10680.267730679723</v>
      </c>
      <c r="AB366" s="26">
        <v>11408.444467737982</v>
      </c>
      <c r="AC366" s="26">
        <v>16546.531283291893</v>
      </c>
      <c r="AD366" s="26">
        <v>22712.528396328529</v>
      </c>
      <c r="AE366" s="26">
        <v>7329.7208164375188</v>
      </c>
      <c r="AF366" s="26">
        <v>18.754754464285714</v>
      </c>
      <c r="AG366" s="26">
        <v>12391.675450449737</v>
      </c>
      <c r="AH366" s="26">
        <v>25174.855927812503</v>
      </c>
      <c r="AI366" s="26">
        <v>0</v>
      </c>
      <c r="AJ366" s="26">
        <v>409.8192711646106</v>
      </c>
      <c r="AK366" s="26">
        <v>3121.9738029375094</v>
      </c>
      <c r="AL366" s="26">
        <v>13232.691177867222</v>
      </c>
      <c r="AM366" s="26">
        <v>6136.649901351584</v>
      </c>
      <c r="AN366" s="26">
        <v>8269.6234248125111</v>
      </c>
      <c r="AO366" s="26">
        <v>27810.329951894848</v>
      </c>
      <c r="AP366" s="26">
        <v>609.07003784179699</v>
      </c>
      <c r="AQ366" s="26">
        <v>29590.526883819683</v>
      </c>
      <c r="AR366" s="26">
        <v>30937.799478599158</v>
      </c>
      <c r="AS366" s="26">
        <v>31236.895941187533</v>
      </c>
      <c r="AT366" s="26">
        <v>17433.826117182864</v>
      </c>
      <c r="AU366" s="26">
        <v>31642.341196437526</v>
      </c>
      <c r="AV366" s="26">
        <v>13848.015457004716</v>
      </c>
      <c r="AW366" s="26">
        <v>5082.41243881642</v>
      </c>
      <c r="AX366" s="26">
        <v>24901.977463652354</v>
      </c>
      <c r="AY366" s="26">
        <v>24111.841544528161</v>
      </c>
    </row>
    <row r="367" spans="1:51" x14ac:dyDescent="0.25">
      <c r="A367" s="24">
        <v>44608</v>
      </c>
      <c r="B367" s="25">
        <v>6</v>
      </c>
      <c r="C367" s="26">
        <v>17213.002771945557</v>
      </c>
      <c r="D367" s="26">
        <v>24774.458360037595</v>
      </c>
      <c r="E367" s="26">
        <v>9338.9939709609389</v>
      </c>
      <c r="F367" s="26">
        <v>32742.515693546906</v>
      </c>
      <c r="G367" s="26">
        <v>12384.697079296904</v>
      </c>
      <c r="H367" s="26">
        <v>6120.446430468759</v>
      </c>
      <c r="I367" s="26">
        <v>17260.81976050392</v>
      </c>
      <c r="J367" s="26">
        <v>87.985836029052791</v>
      </c>
      <c r="K367" s="26">
        <v>10388.417729487361</v>
      </c>
      <c r="L367" s="26">
        <v>6209.2565799755366</v>
      </c>
      <c r="M367" s="26">
        <v>24763.589672879672</v>
      </c>
      <c r="N367" s="26">
        <v>17589.262611968759</v>
      </c>
      <c r="O367" s="26">
        <v>27252.477172715433</v>
      </c>
      <c r="P367" s="26">
        <v>6135.6514383007907</v>
      </c>
      <c r="Q367" s="26">
        <v>27.16368825531006</v>
      </c>
      <c r="R367" s="26">
        <v>3776.2607422500005</v>
      </c>
      <c r="S367" s="26">
        <v>29634.223295521275</v>
      </c>
      <c r="T367" s="26">
        <v>10203.16634576564</v>
      </c>
      <c r="U367" s="26">
        <v>5704.6448323440654</v>
      </c>
      <c r="V367" s="26">
        <v>38519.079265317072</v>
      </c>
      <c r="W367" s="26">
        <v>1895.4240833281258</v>
      </c>
      <c r="X367" s="26">
        <v>5468.290466819195</v>
      </c>
      <c r="Y367" s="26">
        <v>21786.123310881685</v>
      </c>
      <c r="Z367" s="26">
        <v>206.80702117919918</v>
      </c>
      <c r="AA367" s="26">
        <v>11408.138683062511</v>
      </c>
      <c r="AB367" s="26">
        <v>11189.830513073921</v>
      </c>
      <c r="AC367" s="26">
        <v>16134.914447454506</v>
      </c>
      <c r="AD367" s="26">
        <v>22702.273222234762</v>
      </c>
      <c r="AE367" s="26">
        <v>7207.0822738828256</v>
      </c>
      <c r="AF367" s="26">
        <v>18.754754464285714</v>
      </c>
      <c r="AG367" s="26">
        <v>12478.253089355985</v>
      </c>
      <c r="AH367" s="26">
        <v>25126.939839843748</v>
      </c>
      <c r="AI367" s="26">
        <v>0</v>
      </c>
      <c r="AJ367" s="26">
        <v>394.53531500385088</v>
      </c>
      <c r="AK367" s="26">
        <v>3077.3883501797004</v>
      </c>
      <c r="AL367" s="26">
        <v>13286.103846414082</v>
      </c>
      <c r="AM367" s="26">
        <v>6445.1939498281663</v>
      </c>
      <c r="AN367" s="26">
        <v>8480.4112969687594</v>
      </c>
      <c r="AO367" s="26">
        <v>27321.453476613588</v>
      </c>
      <c r="AP367" s="26">
        <v>610.76553344726608</v>
      </c>
      <c r="AQ367" s="26">
        <v>29466.408538503249</v>
      </c>
      <c r="AR367" s="26">
        <v>30981.073571638208</v>
      </c>
      <c r="AS367" s="26">
        <v>31457.96053115627</v>
      </c>
      <c r="AT367" s="26">
        <v>18999.950873714115</v>
      </c>
      <c r="AU367" s="26">
        <v>31928.924847093767</v>
      </c>
      <c r="AV367" s="26">
        <v>14090.532166879701</v>
      </c>
      <c r="AW367" s="26">
        <v>4833.6964837744199</v>
      </c>
      <c r="AX367" s="26">
        <v>24923.98965688088</v>
      </c>
      <c r="AY367" s="26">
        <v>23993.229170200018</v>
      </c>
    </row>
    <row r="368" spans="1:51" x14ac:dyDescent="0.25">
      <c r="A368" s="24">
        <v>44608</v>
      </c>
      <c r="B368" s="25">
        <v>7</v>
      </c>
      <c r="C368" s="26">
        <v>17539.679908586197</v>
      </c>
      <c r="D368" s="26">
        <v>26184.555487600097</v>
      </c>
      <c r="E368" s="26">
        <v>9739.1339023281216</v>
      </c>
      <c r="F368" s="26">
        <v>35434.31327732814</v>
      </c>
      <c r="G368" s="26">
        <v>12914.747047000017</v>
      </c>
      <c r="H368" s="26">
        <v>5521.1692258437724</v>
      </c>
      <c r="I368" s="26">
        <v>18911.352995968755</v>
      </c>
      <c r="J368" s="26">
        <v>95.900850296020508</v>
      </c>
      <c r="K368" s="26">
        <v>10994.437989284253</v>
      </c>
      <c r="L368" s="26">
        <v>5975.2464438271036</v>
      </c>
      <c r="M368" s="26">
        <v>25217.131407425193</v>
      </c>
      <c r="N368" s="26">
        <v>18168.282262843753</v>
      </c>
      <c r="O368" s="26">
        <v>29796.112760629469</v>
      </c>
      <c r="P368" s="26">
        <v>6130.7622140312596</v>
      </c>
      <c r="Q368" s="26">
        <v>27.680247928619384</v>
      </c>
      <c r="R368" s="26">
        <v>3967.1985540664064</v>
      </c>
      <c r="S368" s="26">
        <v>31088.832202740017</v>
      </c>
      <c r="T368" s="26">
        <v>10469.136701726571</v>
      </c>
      <c r="U368" s="26">
        <v>5797.8242292893756</v>
      </c>
      <c r="V368" s="26">
        <v>39779.705482848323</v>
      </c>
      <c r="W368" s="26">
        <v>2111.2491631523462</v>
      </c>
      <c r="X368" s="26">
        <v>8748.8150328191878</v>
      </c>
      <c r="Y368" s="26">
        <v>23017.207669814608</v>
      </c>
      <c r="Z368" s="26">
        <v>232.99126541137699</v>
      </c>
      <c r="AA368" s="26">
        <v>13249.770638515627</v>
      </c>
      <c r="AB368" s="26">
        <v>12033.488867269232</v>
      </c>
      <c r="AC368" s="26">
        <v>16326.599275693572</v>
      </c>
      <c r="AD368" s="26">
        <v>24034.031292906635</v>
      </c>
      <c r="AE368" s="26">
        <v>6853.1762993828379</v>
      </c>
      <c r="AF368" s="26">
        <v>18.754754464285714</v>
      </c>
      <c r="AG368" s="26">
        <v>13397.232511324735</v>
      </c>
      <c r="AH368" s="26">
        <v>26255.659903624997</v>
      </c>
      <c r="AI368" s="26">
        <v>0</v>
      </c>
      <c r="AJ368" s="26">
        <v>402.26160916751479</v>
      </c>
      <c r="AK368" s="26">
        <v>2912.8743138828104</v>
      </c>
      <c r="AL368" s="26">
        <v>13224.610141859381</v>
      </c>
      <c r="AM368" s="26">
        <v>5957.6879305703296</v>
      </c>
      <c r="AN368" s="26">
        <v>8333.5260073437494</v>
      </c>
      <c r="AO368" s="26">
        <v>28348.76069039484</v>
      </c>
      <c r="AP368" s="26">
        <v>620.14703369140602</v>
      </c>
      <c r="AQ368" s="26">
        <v>30912.70174383136</v>
      </c>
      <c r="AR368" s="26">
        <v>32146.723212329623</v>
      </c>
      <c r="AS368" s="26">
        <v>33467.032213093757</v>
      </c>
      <c r="AT368" s="26">
        <v>19235.763582307849</v>
      </c>
      <c r="AU368" s="26">
        <v>33666.046841859395</v>
      </c>
      <c r="AV368" s="26">
        <v>14552.499882379707</v>
      </c>
      <c r="AW368" s="26">
        <v>4943.1240208359477</v>
      </c>
      <c r="AX368" s="26">
        <v>25451.586950580117</v>
      </c>
      <c r="AY368" s="26">
        <v>25071.621681832854</v>
      </c>
    </row>
    <row r="369" spans="1:51" x14ac:dyDescent="0.25">
      <c r="A369" s="24">
        <v>44608</v>
      </c>
      <c r="B369" s="25">
        <v>8</v>
      </c>
      <c r="C369" s="26">
        <v>20385.959691445543</v>
      </c>
      <c r="D369" s="26">
        <v>27100.944194693853</v>
      </c>
      <c r="E369" s="26">
        <v>10744.552303531267</v>
      </c>
      <c r="F369" s="26">
        <v>40758.897213640623</v>
      </c>
      <c r="G369" s="26">
        <v>14167.162659198204</v>
      </c>
      <c r="H369" s="26">
        <v>5458.3130942500084</v>
      </c>
      <c r="I369" s="26">
        <v>22128.130000386733</v>
      </c>
      <c r="J369" s="26">
        <v>107.3654956817627</v>
      </c>
      <c r="K369" s="26">
        <v>11964.289136831136</v>
      </c>
      <c r="L369" s="26">
        <v>6440.2815724677275</v>
      </c>
      <c r="M369" s="26">
        <v>26927.925475573229</v>
      </c>
      <c r="N369" s="26">
        <v>17845.13531415625</v>
      </c>
      <c r="O369" s="26">
        <v>34011.198696020088</v>
      </c>
      <c r="P369" s="26">
        <v>6126.1726948575288</v>
      </c>
      <c r="Q369" s="26">
        <v>27.973986474037176</v>
      </c>
      <c r="R369" s="26">
        <v>3784.0063804863285</v>
      </c>
      <c r="S369" s="26">
        <v>32055.001728177518</v>
      </c>
      <c r="T369" s="26">
        <v>10074.636695539082</v>
      </c>
      <c r="U369" s="26">
        <v>5583.344866930006</v>
      </c>
      <c r="V369" s="26">
        <v>41542.559443082697</v>
      </c>
      <c r="W369" s="26">
        <v>2342.1245755195259</v>
      </c>
      <c r="X369" s="26">
        <v>13921.508240819196</v>
      </c>
      <c r="Y369" s="26">
        <v>25186.909706767419</v>
      </c>
      <c r="Z369" s="26">
        <v>197.85094940185536</v>
      </c>
      <c r="AA369" s="26">
        <v>14081.521552281252</v>
      </c>
      <c r="AB369" s="26">
        <v>15952.472107089561</v>
      </c>
      <c r="AC369" s="26">
        <v>17372.88998022805</v>
      </c>
      <c r="AD369" s="26">
        <v>23864.699679719142</v>
      </c>
      <c r="AE369" s="26">
        <v>5969.6857139297026</v>
      </c>
      <c r="AF369" s="26">
        <v>18.754754464285714</v>
      </c>
      <c r="AG369" s="26">
        <v>14546.957110512236</v>
      </c>
      <c r="AH369" s="26">
        <v>24456.452709093755</v>
      </c>
      <c r="AI369" s="26">
        <v>30.074399607720409</v>
      </c>
      <c r="AJ369" s="26">
        <v>413.06081551620741</v>
      </c>
      <c r="AK369" s="26">
        <v>3192.2339771460533</v>
      </c>
      <c r="AL369" s="26">
        <v>13408.87913128127</v>
      </c>
      <c r="AM369" s="26">
        <v>5820.1890368750101</v>
      </c>
      <c r="AN369" s="26">
        <v>8763.7555095000098</v>
      </c>
      <c r="AO369" s="26">
        <v>30132.95876973859</v>
      </c>
      <c r="AP369" s="26">
        <v>568.2520414590831</v>
      </c>
      <c r="AQ369" s="26">
        <v>35854.905212745427</v>
      </c>
      <c r="AR369" s="26">
        <v>34445.36649452494</v>
      </c>
      <c r="AS369" s="26">
        <v>34305.345596687526</v>
      </c>
      <c r="AT369" s="26">
        <v>21687.584465214117</v>
      </c>
      <c r="AU369" s="26">
        <v>37012.56802029688</v>
      </c>
      <c r="AV369" s="26">
        <v>13092.697947926577</v>
      </c>
      <c r="AW369" s="26">
        <v>3857.2849268593836</v>
      </c>
      <c r="AX369" s="26">
        <v>25003.334026404325</v>
      </c>
      <c r="AY369" s="26">
        <v>31338.141755864068</v>
      </c>
    </row>
    <row r="370" spans="1:51" x14ac:dyDescent="0.25">
      <c r="A370" s="24">
        <v>44608</v>
      </c>
      <c r="B370" s="25">
        <v>9</v>
      </c>
      <c r="C370" s="26">
        <v>25627.066924461193</v>
      </c>
      <c r="D370" s="26">
        <v>31692.731389943852</v>
      </c>
      <c r="E370" s="26">
        <v>11899.13759706251</v>
      </c>
      <c r="F370" s="26">
        <v>46855.493849281243</v>
      </c>
      <c r="G370" s="26">
        <v>19146.630603326041</v>
      </c>
      <c r="H370" s="26">
        <v>7592.0811693125152</v>
      </c>
      <c r="I370" s="26">
        <v>26795.383898390632</v>
      </c>
      <c r="J370" s="26">
        <v>119.0607128143312</v>
      </c>
      <c r="K370" s="26">
        <v>13913.485873417072</v>
      </c>
      <c r="L370" s="26">
        <v>7899.509407108364</v>
      </c>
      <c r="M370" s="26">
        <v>31961.359269274795</v>
      </c>
      <c r="N370" s="26">
        <v>18954.58094817969</v>
      </c>
      <c r="O370" s="26">
        <v>40006.78598083261</v>
      </c>
      <c r="P370" s="26">
        <v>6130.3812786409671</v>
      </c>
      <c r="Q370" s="26">
        <v>29.172219646453851</v>
      </c>
      <c r="R370" s="26">
        <v>3918.4021030253916</v>
      </c>
      <c r="S370" s="26">
        <v>36326.45580405253</v>
      </c>
      <c r="T370" s="26">
        <v>10723.63175190627</v>
      </c>
      <c r="U370" s="26">
        <v>6023.744140351886</v>
      </c>
      <c r="V370" s="26">
        <v>45231.911690645175</v>
      </c>
      <c r="W370" s="26">
        <v>2758.0491663437706</v>
      </c>
      <c r="X370" s="26">
        <v>12950.818228819235</v>
      </c>
      <c r="Y370" s="26">
        <v>26253.985856535037</v>
      </c>
      <c r="Z370" s="26">
        <v>237.92325256347658</v>
      </c>
      <c r="AA370" s="26">
        <v>16743.305710359404</v>
      </c>
      <c r="AB370" s="26">
        <v>20274.530418683305</v>
      </c>
      <c r="AC370" s="26">
        <v>18987.022910283627</v>
      </c>
      <c r="AD370" s="26">
        <v>25718.400734406641</v>
      </c>
      <c r="AE370" s="26">
        <v>5633.9196809531659</v>
      </c>
      <c r="AF370" s="26">
        <v>18.754754464285714</v>
      </c>
      <c r="AG370" s="26">
        <v>16333.413636855983</v>
      </c>
      <c r="AH370" s="26">
        <v>26266.050559874999</v>
      </c>
      <c r="AI370" s="26">
        <v>392.70357053780191</v>
      </c>
      <c r="AJ370" s="26">
        <v>468.86612688901442</v>
      </c>
      <c r="AK370" s="26">
        <v>5138.6557081748588</v>
      </c>
      <c r="AL370" s="26">
        <v>14341.678384828141</v>
      </c>
      <c r="AM370" s="26">
        <v>7546.3700306093906</v>
      </c>
      <c r="AN370" s="26">
        <v>9050.9986706093805</v>
      </c>
      <c r="AO370" s="26">
        <v>34832.784185019846</v>
      </c>
      <c r="AP370" s="26">
        <v>749.22685968875874</v>
      </c>
      <c r="AQ370" s="26">
        <v>43471.221187206356</v>
      </c>
      <c r="AR370" s="26">
        <v>40641.822063388223</v>
      </c>
      <c r="AS370" s="26">
        <v>37721.006691671901</v>
      </c>
      <c r="AT370" s="26">
        <v>25300.606477339072</v>
      </c>
      <c r="AU370" s="26">
        <v>41895.768341656258</v>
      </c>
      <c r="AV370" s="26">
        <v>15274.461031598454</v>
      </c>
      <c r="AW370" s="26">
        <v>3503.6750948173872</v>
      </c>
      <c r="AX370" s="26">
        <v>27264.744546703136</v>
      </c>
      <c r="AY370" s="26">
        <v>40567.175974348451</v>
      </c>
    </row>
    <row r="371" spans="1:51" x14ac:dyDescent="0.25">
      <c r="A371" s="24">
        <v>44608</v>
      </c>
      <c r="B371" s="25">
        <v>10</v>
      </c>
      <c r="C371" s="26">
        <v>29524.816658590615</v>
      </c>
      <c r="D371" s="26">
        <v>35918.768955256353</v>
      </c>
      <c r="E371" s="26">
        <v>12956.659552406278</v>
      </c>
      <c r="F371" s="26">
        <v>54100.950146375006</v>
      </c>
      <c r="G371" s="26">
        <v>23783.766938696874</v>
      </c>
      <c r="H371" s="26">
        <v>9876.7984618437749</v>
      </c>
      <c r="I371" s="26">
        <v>30785.531982859389</v>
      </c>
      <c r="J371" s="26">
        <v>138.4648323059082</v>
      </c>
      <c r="K371" s="26">
        <v>15619.763974893624</v>
      </c>
      <c r="L371" s="26">
        <v>8314.2939361630506</v>
      </c>
      <c r="M371" s="26">
        <v>35523.274457404368</v>
      </c>
      <c r="N371" s="26">
        <v>21590.634981039067</v>
      </c>
      <c r="O371" s="26">
        <v>45019.941330863847</v>
      </c>
      <c r="P371" s="26">
        <v>4930.1617560960203</v>
      </c>
      <c r="Q371" s="26">
        <v>29.420569816589357</v>
      </c>
      <c r="R371" s="26">
        <v>4425.1499997031269</v>
      </c>
      <c r="S371" s="26">
        <v>40732.668489240023</v>
      </c>
      <c r="T371" s="26">
        <v>12975.214105562532</v>
      </c>
      <c r="U371" s="26">
        <v>6848.0609815159351</v>
      </c>
      <c r="V371" s="26">
        <v>49956.075067020174</v>
      </c>
      <c r="W371" s="26">
        <v>2998.2683096328201</v>
      </c>
      <c r="X371" s="26">
        <v>11583.231899819189</v>
      </c>
      <c r="Y371" s="26">
        <v>28119.73847333364</v>
      </c>
      <c r="Z371" s="26">
        <v>199.6669143676757</v>
      </c>
      <c r="AA371" s="26">
        <v>19253.297841921878</v>
      </c>
      <c r="AB371" s="26">
        <v>22417.418688073918</v>
      </c>
      <c r="AC371" s="26">
        <v>21996.528916973486</v>
      </c>
      <c r="AD371" s="26">
        <v>29325.794361125394</v>
      </c>
      <c r="AE371" s="26">
        <v>6871.6708119219074</v>
      </c>
      <c r="AF371" s="26">
        <v>18.754754464285714</v>
      </c>
      <c r="AG371" s="26">
        <v>18242.512481387235</v>
      </c>
      <c r="AH371" s="26">
        <v>29953.281620062506</v>
      </c>
      <c r="AI371" s="26">
        <v>1027.5839828565281</v>
      </c>
      <c r="AJ371" s="26">
        <v>539.27120135098653</v>
      </c>
      <c r="AK371" s="26">
        <v>6603.1093845914838</v>
      </c>
      <c r="AL371" s="26">
        <v>15758.370346406273</v>
      </c>
      <c r="AM371" s="26">
        <v>9390.0169659531475</v>
      </c>
      <c r="AN371" s="26">
        <v>9578.2100295781402</v>
      </c>
      <c r="AO371" s="26">
        <v>39974.463762332343</v>
      </c>
      <c r="AP371" s="26">
        <v>918.10391235351506</v>
      </c>
      <c r="AQ371" s="26">
        <v>50615.277348690732</v>
      </c>
      <c r="AR371" s="26">
        <v>47427.337773712468</v>
      </c>
      <c r="AS371" s="26">
        <v>41984.227404062534</v>
      </c>
      <c r="AT371" s="26">
        <v>27523.795295526616</v>
      </c>
      <c r="AU371" s="26">
        <v>46844.390252031269</v>
      </c>
      <c r="AV371" s="26">
        <v>17703.518954598458</v>
      </c>
      <c r="AW371" s="26">
        <v>3502.5749810312691</v>
      </c>
      <c r="AX371" s="26">
        <v>30359.161048007816</v>
      </c>
      <c r="AY371" s="26">
        <v>47334.737119723453</v>
      </c>
    </row>
    <row r="372" spans="1:51" x14ac:dyDescent="0.25">
      <c r="A372" s="24">
        <v>44608</v>
      </c>
      <c r="B372" s="25">
        <v>11</v>
      </c>
      <c r="C372" s="26">
        <v>32210.846362690609</v>
      </c>
      <c r="D372" s="26">
        <v>37919.074459475109</v>
      </c>
      <c r="E372" s="26">
        <v>15288.733357125029</v>
      </c>
      <c r="F372" s="26">
        <v>59188.2751403125</v>
      </c>
      <c r="G372" s="26">
        <v>25941.787559093591</v>
      </c>
      <c r="H372" s="26">
        <v>9812.1288376406374</v>
      </c>
      <c r="I372" s="26">
        <v>33882.270118437504</v>
      </c>
      <c r="J372" s="26">
        <v>149.86241149902341</v>
      </c>
      <c r="K372" s="26">
        <v>16763.667472737372</v>
      </c>
      <c r="L372" s="26">
        <v>8530.6376607021284</v>
      </c>
      <c r="M372" s="26">
        <v>37959.015951077519</v>
      </c>
      <c r="N372" s="26">
        <v>24095.259665968748</v>
      </c>
      <c r="O372" s="26">
        <v>49047.457615910724</v>
      </c>
      <c r="P372" s="26">
        <v>4418.3440756575947</v>
      </c>
      <c r="Q372" s="26">
        <v>29.777888929367073</v>
      </c>
      <c r="R372" s="26">
        <v>4882.2144205976583</v>
      </c>
      <c r="S372" s="26">
        <v>44081.191697896284</v>
      </c>
      <c r="T372" s="26">
        <v>14888.363706312526</v>
      </c>
      <c r="U372" s="26">
        <v>7975.509940148755</v>
      </c>
      <c r="V372" s="26">
        <v>54630.389702020169</v>
      </c>
      <c r="W372" s="26">
        <v>3510.3163043125101</v>
      </c>
      <c r="X372" s="26">
        <v>12669.301714819148</v>
      </c>
      <c r="Y372" s="26">
        <v>28683.792765274909</v>
      </c>
      <c r="Z372" s="26">
        <v>246.04510192871101</v>
      </c>
      <c r="AA372" s="26">
        <v>21534.98922990627</v>
      </c>
      <c r="AB372" s="26">
        <v>23513.169182464539</v>
      </c>
      <c r="AC372" s="26">
        <v>24539.236835330648</v>
      </c>
      <c r="AD372" s="26">
        <v>32050.629184687899</v>
      </c>
      <c r="AE372" s="26">
        <v>7616.7008528872602</v>
      </c>
      <c r="AF372" s="26">
        <v>18.754754464285714</v>
      </c>
      <c r="AG372" s="26">
        <v>19417.479243574737</v>
      </c>
      <c r="AH372" s="26">
        <v>31924.941184343737</v>
      </c>
      <c r="AI372" s="26">
        <v>1628.7045638132195</v>
      </c>
      <c r="AJ372" s="26">
        <v>627.6660150721541</v>
      </c>
      <c r="AK372" s="26">
        <v>7443.4265037313835</v>
      </c>
      <c r="AL372" s="26">
        <v>17500.99541700002</v>
      </c>
      <c r="AM372" s="26">
        <v>11123.757479015663</v>
      </c>
      <c r="AN372" s="26">
        <v>10341.16564125002</v>
      </c>
      <c r="AO372" s="26">
        <v>43900.426592301097</v>
      </c>
      <c r="AP372" s="26">
        <v>979.81436157226483</v>
      </c>
      <c r="AQ372" s="26">
        <v>55468.24471290948</v>
      </c>
      <c r="AR372" s="26">
        <v>50614.82635919685</v>
      </c>
      <c r="AS372" s="26">
        <v>45665.070193171894</v>
      </c>
      <c r="AT372" s="26">
        <v>28969.98947299537</v>
      </c>
      <c r="AU372" s="26">
        <v>49575.37449259375</v>
      </c>
      <c r="AV372" s="26">
        <v>17889.795841035946</v>
      </c>
      <c r="AW372" s="26">
        <v>4831.4194852041119</v>
      </c>
      <c r="AX372" s="26">
        <v>33215.068845269539</v>
      </c>
      <c r="AY372" s="26">
        <v>51395.658665598443</v>
      </c>
    </row>
    <row r="373" spans="1:51" x14ac:dyDescent="0.25">
      <c r="A373" s="24">
        <v>44608</v>
      </c>
      <c r="B373" s="25">
        <v>12</v>
      </c>
      <c r="C373" s="26">
        <v>33822.612233078631</v>
      </c>
      <c r="D373" s="26">
        <v>40414.006899756365</v>
      </c>
      <c r="E373" s="26">
        <v>16602.69086953127</v>
      </c>
      <c r="F373" s="26">
        <v>63143.497020406241</v>
      </c>
      <c r="G373" s="26">
        <v>28029.990767234372</v>
      </c>
      <c r="H373" s="26">
        <v>10422.842249031271</v>
      </c>
      <c r="I373" s="26">
        <v>35784.056041304684</v>
      </c>
      <c r="J373" s="26">
        <v>150.250244140625</v>
      </c>
      <c r="K373" s="26">
        <v>17609.017403198322</v>
      </c>
      <c r="L373" s="26">
        <v>9263.2557889130603</v>
      </c>
      <c r="M373" s="26">
        <v>39323.35081662095</v>
      </c>
      <c r="N373" s="26">
        <v>26296.431484906261</v>
      </c>
      <c r="O373" s="26">
        <v>51288.522178301355</v>
      </c>
      <c r="P373" s="26">
        <v>4509.7050807526084</v>
      </c>
      <c r="Q373" s="26">
        <v>29.503338907241822</v>
      </c>
      <c r="R373" s="26">
        <v>5220.6554340273451</v>
      </c>
      <c r="S373" s="26">
        <v>46903.465513130643</v>
      </c>
      <c r="T373" s="26">
        <v>16344.457902609398</v>
      </c>
      <c r="U373" s="26">
        <v>9039.3026813284559</v>
      </c>
      <c r="V373" s="26">
        <v>58653.014066363932</v>
      </c>
      <c r="W373" s="26">
        <v>3937.9859027187504</v>
      </c>
      <c r="X373" s="26">
        <v>11913.807767819149</v>
      </c>
      <c r="Y373" s="26">
        <v>30195.983831030389</v>
      </c>
      <c r="Z373" s="26">
        <v>215.56250671386715</v>
      </c>
      <c r="AA373" s="26">
        <v>22991.926117078132</v>
      </c>
      <c r="AB373" s="26">
        <v>24390.682280761423</v>
      </c>
      <c r="AC373" s="26">
        <v>26403.571479359103</v>
      </c>
      <c r="AD373" s="26">
        <v>34966.249070125399</v>
      </c>
      <c r="AE373" s="26">
        <v>8724.2608104202609</v>
      </c>
      <c r="AF373" s="26">
        <v>18.754754464285714</v>
      </c>
      <c r="AG373" s="26">
        <v>20191.750391574737</v>
      </c>
      <c r="AH373" s="26">
        <v>34419.548070937504</v>
      </c>
      <c r="AI373" s="26">
        <v>2070.8433483097001</v>
      </c>
      <c r="AJ373" s="26">
        <v>669.84026768731042</v>
      </c>
      <c r="AK373" s="26">
        <v>7533.7046171710872</v>
      </c>
      <c r="AL373" s="26">
        <v>18298.625326218778</v>
      </c>
      <c r="AM373" s="26">
        <v>12054.059296437534</v>
      </c>
      <c r="AN373" s="26">
        <v>10552.63963492189</v>
      </c>
      <c r="AO373" s="26">
        <v>46858.074077613594</v>
      </c>
      <c r="AP373" s="26">
        <v>951.76016235351403</v>
      </c>
      <c r="AQ373" s="26">
        <v>58513.083493971993</v>
      </c>
      <c r="AR373" s="26">
        <v>53219.504290454664</v>
      </c>
      <c r="AS373" s="26">
        <v>48871.447506515644</v>
      </c>
      <c r="AT373" s="26">
        <v>30744.452380370363</v>
      </c>
      <c r="AU373" s="26">
        <v>52305.68970665626</v>
      </c>
      <c r="AV373" s="26">
        <v>18509.619980129719</v>
      </c>
      <c r="AW373" s="26">
        <v>5358.9211615449367</v>
      </c>
      <c r="AX373" s="26">
        <v>35513.249388927732</v>
      </c>
      <c r="AY373" s="26">
        <v>54423.343779145318</v>
      </c>
    </row>
    <row r="374" spans="1:51" x14ac:dyDescent="0.25">
      <c r="A374" s="24">
        <v>44608</v>
      </c>
      <c r="B374" s="25">
        <v>13</v>
      </c>
      <c r="C374" s="26">
        <v>35332.258566248624</v>
      </c>
      <c r="D374" s="26">
        <v>42589.840131287609</v>
      </c>
      <c r="E374" s="26">
        <v>18065.43159881252</v>
      </c>
      <c r="F374" s="26">
        <v>66824.885351875011</v>
      </c>
      <c r="G374" s="26">
        <v>29821.854510296875</v>
      </c>
      <c r="H374" s="26">
        <v>11010.429163562529</v>
      </c>
      <c r="I374" s="26">
        <v>37517.559970164075</v>
      </c>
      <c r="J374" s="26">
        <v>154.95831298828131</v>
      </c>
      <c r="K374" s="26">
        <v>18451.494500042063</v>
      </c>
      <c r="L374" s="26">
        <v>10274.86834299898</v>
      </c>
      <c r="M374" s="26">
        <v>39945.738465061579</v>
      </c>
      <c r="N374" s="26">
        <v>28531.258046968756</v>
      </c>
      <c r="O374" s="26">
        <v>54588.195389645087</v>
      </c>
      <c r="P374" s="26">
        <v>4871.7039225304079</v>
      </c>
      <c r="Q374" s="26">
        <v>30.147322151184092</v>
      </c>
      <c r="R374" s="26">
        <v>5709.0275763867194</v>
      </c>
      <c r="S374" s="26">
        <v>49914.73298550563</v>
      </c>
      <c r="T374" s="26">
        <v>17624.355536359402</v>
      </c>
      <c r="U374" s="26">
        <v>9716.9681477190661</v>
      </c>
      <c r="V374" s="26">
        <v>62929.548728113929</v>
      </c>
      <c r="W374" s="26">
        <v>4257.8495372968791</v>
      </c>
      <c r="X374" s="26">
        <v>13347.042570819191</v>
      </c>
      <c r="Y374" s="26">
        <v>31999.733839834062</v>
      </c>
      <c r="Z374" s="26">
        <v>216.66039184570312</v>
      </c>
      <c r="AA374" s="26">
        <v>24715.595205656275</v>
      </c>
      <c r="AB374" s="26">
        <v>25325.536582605164</v>
      </c>
      <c r="AC374" s="26">
        <v>28148.473951090156</v>
      </c>
      <c r="AD374" s="26">
        <v>38027.27251281288</v>
      </c>
      <c r="AE374" s="26">
        <v>8715.6230897837722</v>
      </c>
      <c r="AF374" s="26">
        <v>18.754754464285714</v>
      </c>
      <c r="AG374" s="26">
        <v>21878.950156949733</v>
      </c>
      <c r="AH374" s="26">
        <v>37647.620393031248</v>
      </c>
      <c r="AI374" s="26">
        <v>2366.3556768271678</v>
      </c>
      <c r="AJ374" s="26">
        <v>898.39985790116475</v>
      </c>
      <c r="AK374" s="26">
        <v>7808.36816917331</v>
      </c>
      <c r="AL374" s="26">
        <v>20328.41318500003</v>
      </c>
      <c r="AM374" s="26">
        <v>12978.86366520316</v>
      </c>
      <c r="AN374" s="26">
        <v>11540.97734765626</v>
      </c>
      <c r="AO374" s="26">
        <v>50864.828132363604</v>
      </c>
      <c r="AP374" s="26">
        <v>944.29823303222599</v>
      </c>
      <c r="AQ374" s="26">
        <v>61497.343643893866</v>
      </c>
      <c r="AR374" s="26">
        <v>56282.759028689012</v>
      </c>
      <c r="AS374" s="26">
        <v>52580.033802140642</v>
      </c>
      <c r="AT374" s="26">
        <v>30980.066318589106</v>
      </c>
      <c r="AU374" s="26">
        <v>55969.671826703139</v>
      </c>
      <c r="AV374" s="26">
        <v>20608.463420192205</v>
      </c>
      <c r="AW374" s="26">
        <v>5295.1427862382907</v>
      </c>
      <c r="AX374" s="26">
        <v>39026.228635804706</v>
      </c>
      <c r="AY374" s="26">
        <v>56044.261004364052</v>
      </c>
    </row>
    <row r="375" spans="1:51" x14ac:dyDescent="0.25">
      <c r="A375" s="24">
        <v>44608</v>
      </c>
      <c r="B375" s="25">
        <v>14</v>
      </c>
      <c r="C375" s="26">
        <v>36789.969965298485</v>
      </c>
      <c r="D375" s="26">
        <v>44185.190592068851</v>
      </c>
      <c r="E375" s="26">
        <v>19541.838723625027</v>
      </c>
      <c r="F375" s="26">
        <v>71048.328074562509</v>
      </c>
      <c r="G375" s="26">
        <v>30085.205708406225</v>
      </c>
      <c r="H375" s="26">
        <v>10350.616121890636</v>
      </c>
      <c r="I375" s="26">
        <v>39453.490967257821</v>
      </c>
      <c r="J375" s="26">
        <v>157.0341796875</v>
      </c>
      <c r="K375" s="26">
        <v>19211.725203635822</v>
      </c>
      <c r="L375" s="26">
        <v>10722.219308709933</v>
      </c>
      <c r="M375" s="26">
        <v>40351.174985032951</v>
      </c>
      <c r="N375" s="26">
        <v>30080.674222093752</v>
      </c>
      <c r="O375" s="26">
        <v>57086.515827488838</v>
      </c>
      <c r="P375" s="26">
        <v>5044.4135603486147</v>
      </c>
      <c r="Q375" s="26">
        <v>30.34304046249391</v>
      </c>
      <c r="R375" s="26">
        <v>6286.594916519547</v>
      </c>
      <c r="S375" s="26">
        <v>53241.789990099387</v>
      </c>
      <c r="T375" s="26">
        <v>18215.534399593744</v>
      </c>
      <c r="U375" s="26">
        <v>9928.9507676253161</v>
      </c>
      <c r="V375" s="26">
        <v>68447.906428676419</v>
      </c>
      <c r="W375" s="26">
        <v>4514.5785997421899</v>
      </c>
      <c r="X375" s="26">
        <v>14133.820554819265</v>
      </c>
      <c r="Y375" s="26">
        <v>34039.112260249742</v>
      </c>
      <c r="Z375" s="26">
        <v>229.239873046875</v>
      </c>
      <c r="AA375" s="26">
        <v>26147.014943859405</v>
      </c>
      <c r="AB375" s="26">
        <v>26517.360393386414</v>
      </c>
      <c r="AC375" s="26">
        <v>29141.771891290762</v>
      </c>
      <c r="AD375" s="26">
        <v>41656.562968594153</v>
      </c>
      <c r="AE375" s="26">
        <v>9110.6454415907538</v>
      </c>
      <c r="AF375" s="26">
        <v>18.754754464285714</v>
      </c>
      <c r="AG375" s="26">
        <v>23053.643347980989</v>
      </c>
      <c r="AH375" s="26">
        <v>40693.274554281248</v>
      </c>
      <c r="AI375" s="26">
        <v>2545.9032178656153</v>
      </c>
      <c r="AJ375" s="26">
        <v>642.88091624639537</v>
      </c>
      <c r="AK375" s="26">
        <v>7529.7349145037542</v>
      </c>
      <c r="AL375" s="26">
        <v>22485.1421041719</v>
      </c>
      <c r="AM375" s="26">
        <v>14879.930941937529</v>
      </c>
      <c r="AN375" s="26">
        <v>12386.645552515631</v>
      </c>
      <c r="AO375" s="26">
        <v>54302.187685457335</v>
      </c>
      <c r="AP375" s="26">
        <v>899.37968444824287</v>
      </c>
      <c r="AQ375" s="26">
        <v>64593.932400768841</v>
      </c>
      <c r="AR375" s="26">
        <v>58328.78415184527</v>
      </c>
      <c r="AS375" s="26">
        <v>55639.351246250008</v>
      </c>
      <c r="AT375" s="26">
        <v>31050.122745151588</v>
      </c>
      <c r="AU375" s="26">
        <v>59709.310325093742</v>
      </c>
      <c r="AV375" s="26">
        <v>21659.377281317196</v>
      </c>
      <c r="AW375" s="26">
        <v>6672.8319487687604</v>
      </c>
      <c r="AX375" s="26">
        <v>42588.834738378944</v>
      </c>
      <c r="AY375" s="26">
        <v>60858.060498067192</v>
      </c>
    </row>
    <row r="376" spans="1:51" x14ac:dyDescent="0.25">
      <c r="A376" s="24">
        <v>44608</v>
      </c>
      <c r="B376" s="25">
        <v>15</v>
      </c>
      <c r="C376" s="26">
        <v>36606.708968529354</v>
      </c>
      <c r="D376" s="26">
        <v>46535.335042975101</v>
      </c>
      <c r="E376" s="26">
        <v>19940.47602531251</v>
      </c>
      <c r="F376" s="26">
        <v>71651.190686625006</v>
      </c>
      <c r="G376" s="26">
        <v>32620.526307666718</v>
      </c>
      <c r="H376" s="26">
        <v>11557.465644000022</v>
      </c>
      <c r="I376" s="26">
        <v>40231.977456179695</v>
      </c>
      <c r="J376" s="26">
        <v>162.88091278076169</v>
      </c>
      <c r="K376" s="26">
        <v>19885.610832573311</v>
      </c>
      <c r="L376" s="26">
        <v>11326.130790483394</v>
      </c>
      <c r="M376" s="26">
        <v>42442.70809344497</v>
      </c>
      <c r="N376" s="26">
        <v>30952.434793234381</v>
      </c>
      <c r="O376" s="26">
        <v>57707.033397863852</v>
      </c>
      <c r="P376" s="26">
        <v>5361.953544247518</v>
      </c>
      <c r="Q376" s="26">
        <v>30.640615030288696</v>
      </c>
      <c r="R376" s="26">
        <v>6572.5660886757905</v>
      </c>
      <c r="S376" s="26">
        <v>55250.696993443133</v>
      </c>
      <c r="T376" s="26">
        <v>18003.369659406271</v>
      </c>
      <c r="U376" s="26">
        <v>9784.6070468596954</v>
      </c>
      <c r="V376" s="26">
        <v>70985.488278395176</v>
      </c>
      <c r="W376" s="26">
        <v>4632.5058281718802</v>
      </c>
      <c r="X376" s="26">
        <v>12847.908711819235</v>
      </c>
      <c r="Y376" s="26">
        <v>33918.077845806998</v>
      </c>
      <c r="Z376" s="26">
        <v>249.1905270385742</v>
      </c>
      <c r="AA376" s="26">
        <v>27624.971504406272</v>
      </c>
      <c r="AB376" s="26">
        <v>27052.444433261408</v>
      </c>
      <c r="AC376" s="26">
        <v>29285.018828103242</v>
      </c>
      <c r="AD376" s="26">
        <v>43163.029994750395</v>
      </c>
      <c r="AE376" s="26">
        <v>10167.485146692961</v>
      </c>
      <c r="AF376" s="26">
        <v>18.754754464285714</v>
      </c>
      <c r="AG376" s="26">
        <v>23841.214300574738</v>
      </c>
      <c r="AH376" s="26">
        <v>41726.581726343749</v>
      </c>
      <c r="AI376" s="26">
        <v>2508.1963522168021</v>
      </c>
      <c r="AJ376" s="26">
        <v>278.61664286933927</v>
      </c>
      <c r="AK376" s="26">
        <v>7925.8872398334061</v>
      </c>
      <c r="AL376" s="26">
        <v>23794.609722515648</v>
      </c>
      <c r="AM376" s="26">
        <v>16522.752527671902</v>
      </c>
      <c r="AN376" s="26">
        <v>12855.616585374999</v>
      </c>
      <c r="AO376" s="26">
        <v>57300.008617769847</v>
      </c>
      <c r="AP376" s="26">
        <v>924.18305969238224</v>
      </c>
      <c r="AQ376" s="26">
        <v>66643.595111221977</v>
      </c>
      <c r="AR376" s="26">
        <v>60420.454790345269</v>
      </c>
      <c r="AS376" s="26">
        <v>57560.15634400001</v>
      </c>
      <c r="AT376" s="26">
        <v>33780.070022120373</v>
      </c>
      <c r="AU376" s="26">
        <v>60933.646891562501</v>
      </c>
      <c r="AV376" s="26">
        <v>22552.58105506721</v>
      </c>
      <c r="AW376" s="26">
        <v>8738.8061705507862</v>
      </c>
      <c r="AX376" s="26">
        <v>44468.501814886738</v>
      </c>
      <c r="AY376" s="26">
        <v>61908.732126926581</v>
      </c>
    </row>
    <row r="377" spans="1:51" x14ac:dyDescent="0.25">
      <c r="A377" s="24">
        <v>44608</v>
      </c>
      <c r="B377" s="25">
        <v>16</v>
      </c>
      <c r="C377" s="26">
        <v>36762.307322698129</v>
      </c>
      <c r="D377" s="26">
        <v>46951.983972162619</v>
      </c>
      <c r="E377" s="26">
        <v>19090.884594968771</v>
      </c>
      <c r="F377" s="26">
        <v>71236.291245031258</v>
      </c>
      <c r="G377" s="26">
        <v>35016.859041437536</v>
      </c>
      <c r="H377" s="26">
        <v>11269.964687484393</v>
      </c>
      <c r="I377" s="26">
        <v>39917.554414664082</v>
      </c>
      <c r="J377" s="26">
        <v>159.77938842773429</v>
      </c>
      <c r="K377" s="26">
        <v>19904.007283479576</v>
      </c>
      <c r="L377" s="26">
        <v>11523.877624413059</v>
      </c>
      <c r="M377" s="26">
        <v>43560.572827014905</v>
      </c>
      <c r="N377" s="26">
        <v>32005.672055265641</v>
      </c>
      <c r="O377" s="26">
        <v>56899.101667504474</v>
      </c>
      <c r="P377" s="26">
        <v>5612.3336990312109</v>
      </c>
      <c r="Q377" s="26">
        <v>31.092042652130129</v>
      </c>
      <c r="R377" s="26">
        <v>6761.426427039074</v>
      </c>
      <c r="S377" s="26">
        <v>55691.278345818122</v>
      </c>
      <c r="T377" s="26">
        <v>17751.36052625002</v>
      </c>
      <c r="U377" s="26">
        <v>9455.7099526096954</v>
      </c>
      <c r="V377" s="26">
        <v>71828.688947051429</v>
      </c>
      <c r="W377" s="26">
        <v>4554.2462432812608</v>
      </c>
      <c r="X377" s="26">
        <v>12216.240810819185</v>
      </c>
      <c r="Y377" s="26">
        <v>34540.089994936076</v>
      </c>
      <c r="Z377" s="26">
        <v>242.70964385986332</v>
      </c>
      <c r="AA377" s="26">
        <v>28584.749118312538</v>
      </c>
      <c r="AB377" s="26">
        <v>26976.929715761413</v>
      </c>
      <c r="AC377" s="26">
        <v>29294.41070276442</v>
      </c>
      <c r="AD377" s="26">
        <v>43490.980519844146</v>
      </c>
      <c r="AE377" s="26">
        <v>10217.953345624468</v>
      </c>
      <c r="AF377" s="26">
        <v>18.754754464285714</v>
      </c>
      <c r="AG377" s="26">
        <v>23657.492296230987</v>
      </c>
      <c r="AH377" s="26">
        <v>42468.535973374979</v>
      </c>
      <c r="AI377" s="26">
        <v>2312.6651423083526</v>
      </c>
      <c r="AJ377" s="26">
        <v>740.30996742433956</v>
      </c>
      <c r="AK377" s="26">
        <v>8001.7109599953128</v>
      </c>
      <c r="AL377" s="26">
        <v>23808.681350468771</v>
      </c>
      <c r="AM377" s="26">
        <v>17480.940585874996</v>
      </c>
      <c r="AN377" s="26">
        <v>13121.782071687499</v>
      </c>
      <c r="AO377" s="26">
        <v>58426.931463332352</v>
      </c>
      <c r="AP377" s="26">
        <v>979.33995056152321</v>
      </c>
      <c r="AQ377" s="26">
        <v>67028.516088503238</v>
      </c>
      <c r="AR377" s="26">
        <v>61819.513686946826</v>
      </c>
      <c r="AS377" s="26">
        <v>58488.067614078143</v>
      </c>
      <c r="AT377" s="26">
        <v>31866.358624182878</v>
      </c>
      <c r="AU377" s="26">
        <v>60714.087137718758</v>
      </c>
      <c r="AV377" s="26">
        <v>22848.612519567199</v>
      </c>
      <c r="AW377" s="26">
        <v>8352.0416323632962</v>
      </c>
      <c r="AX377" s="26">
        <v>44905.566027527384</v>
      </c>
      <c r="AY377" s="26">
        <v>62744.151726207812</v>
      </c>
    </row>
    <row r="378" spans="1:51" x14ac:dyDescent="0.25">
      <c r="A378" s="24">
        <v>44608</v>
      </c>
      <c r="B378" s="25">
        <v>17</v>
      </c>
      <c r="C378" s="26">
        <v>36701.73760074834</v>
      </c>
      <c r="D378" s="26">
        <v>46747.144222068877</v>
      </c>
      <c r="E378" s="26">
        <v>18660.158336375021</v>
      </c>
      <c r="F378" s="26">
        <v>70698.57794578126</v>
      </c>
      <c r="G378" s="26">
        <v>41162.778850242983</v>
      </c>
      <c r="H378" s="26">
        <v>11003.662620750032</v>
      </c>
      <c r="I378" s="26">
        <v>39523.345407390647</v>
      </c>
      <c r="J378" s="26">
        <v>162.14397430419919</v>
      </c>
      <c r="K378" s="26">
        <v>19797.447436292085</v>
      </c>
      <c r="L378" s="26">
        <v>11465.277003084922</v>
      </c>
      <c r="M378" s="26">
        <v>43052.390568467366</v>
      </c>
      <c r="N378" s="26">
        <v>26601.22478515625</v>
      </c>
      <c r="O378" s="26">
        <v>56227.359208957605</v>
      </c>
      <c r="P378" s="26">
        <v>5792.1627079415539</v>
      </c>
      <c r="Q378" s="26">
        <v>31.134102212905884</v>
      </c>
      <c r="R378" s="26">
        <v>6956.6395310078206</v>
      </c>
      <c r="S378" s="26">
        <v>55333.426286974376</v>
      </c>
      <c r="T378" s="26">
        <v>17514.571232718776</v>
      </c>
      <c r="U378" s="26">
        <v>8933.1602400003158</v>
      </c>
      <c r="V378" s="26">
        <v>72262.541552645169</v>
      </c>
      <c r="W378" s="26">
        <v>4643.9149686718802</v>
      </c>
      <c r="X378" s="26">
        <v>8276.308238819176</v>
      </c>
      <c r="Y378" s="26">
        <v>34283.429955441963</v>
      </c>
      <c r="Z378" s="26">
        <v>243.632082824707</v>
      </c>
      <c r="AA378" s="26">
        <v>27934.749965671876</v>
      </c>
      <c r="AB378" s="26">
        <v>26954.122743573913</v>
      </c>
      <c r="AC378" s="26">
        <v>28908.600276813409</v>
      </c>
      <c r="AD378" s="26">
        <v>43531.468500781652</v>
      </c>
      <c r="AE378" s="26">
        <v>10963.731940980997</v>
      </c>
      <c r="AF378" s="26">
        <v>18.754754464285714</v>
      </c>
      <c r="AG378" s="26">
        <v>23468.217130824734</v>
      </c>
      <c r="AH378" s="26">
        <v>43173.504713875009</v>
      </c>
      <c r="AI378" s="26">
        <v>1934.7319642056416</v>
      </c>
      <c r="AJ378" s="26">
        <v>723.79994882657297</v>
      </c>
      <c r="AK378" s="26">
        <v>7902.3063928927586</v>
      </c>
      <c r="AL378" s="26">
        <v>23909.82180384377</v>
      </c>
      <c r="AM378" s="26">
        <v>18572.997684593771</v>
      </c>
      <c r="AN378" s="26">
        <v>13088.9916005</v>
      </c>
      <c r="AO378" s="26">
        <v>58608.596864582338</v>
      </c>
      <c r="AP378" s="26">
        <v>864.7517547607431</v>
      </c>
      <c r="AQ378" s="26">
        <v>67029.781405456335</v>
      </c>
      <c r="AR378" s="26">
        <v>61540.26331215776</v>
      </c>
      <c r="AS378" s="26">
        <v>57915.433103093768</v>
      </c>
      <c r="AT378" s="26">
        <v>30906.917972307834</v>
      </c>
      <c r="AU378" s="26">
        <v>60353.539485906243</v>
      </c>
      <c r="AV378" s="26">
        <v>25184.165959442198</v>
      </c>
      <c r="AW378" s="26">
        <v>7250.6292780996182</v>
      </c>
      <c r="AX378" s="26">
        <v>46066.720109285176</v>
      </c>
      <c r="AY378" s="26">
        <v>62932.344198770283</v>
      </c>
    </row>
    <row r="379" spans="1:51" x14ac:dyDescent="0.25">
      <c r="A379" s="24">
        <v>44608</v>
      </c>
      <c r="B379" s="25">
        <v>18</v>
      </c>
      <c r="C379" s="26">
        <v>36375.545841064195</v>
      </c>
      <c r="D379" s="26">
        <v>44458.702335818845</v>
      </c>
      <c r="E379" s="26">
        <v>18867.108368921894</v>
      </c>
      <c r="F379" s="26">
        <v>70167.002061968757</v>
      </c>
      <c r="G379" s="26">
        <v>39457.245110585616</v>
      </c>
      <c r="H379" s="26">
        <v>10375.789476812526</v>
      </c>
      <c r="I379" s="26">
        <v>38418.264454539079</v>
      </c>
      <c r="J379" s="26">
        <v>171.2044486999512</v>
      </c>
      <c r="K379" s="26">
        <v>18966.176010432693</v>
      </c>
      <c r="L379" s="26">
        <v>11482.220792561517</v>
      </c>
      <c r="M379" s="26">
        <v>38543.670045747982</v>
      </c>
      <c r="N379" s="26">
        <v>24913.518574375001</v>
      </c>
      <c r="O379" s="26">
        <v>54065.398723020102</v>
      </c>
      <c r="P379" s="26">
        <v>6204.3516760814709</v>
      </c>
      <c r="Q379" s="26">
        <v>30.78229088973999</v>
      </c>
      <c r="R379" s="26">
        <v>6990.6512819726668</v>
      </c>
      <c r="S379" s="26">
        <v>54598.43743197438</v>
      </c>
      <c r="T379" s="26">
        <v>16723.955662328139</v>
      </c>
      <c r="U379" s="26">
        <v>8328.3549126096859</v>
      </c>
      <c r="V379" s="26">
        <v>70107.171954270176</v>
      </c>
      <c r="W379" s="26">
        <v>4547.10168976563</v>
      </c>
      <c r="X379" s="26">
        <v>5925.8525178191958</v>
      </c>
      <c r="Y379" s="26">
        <v>32749.393204817639</v>
      </c>
      <c r="Z379" s="26">
        <v>262.39311004638671</v>
      </c>
      <c r="AA379" s="26">
        <v>27491.468559234385</v>
      </c>
      <c r="AB379" s="26">
        <v>25855.133736261418</v>
      </c>
      <c r="AC379" s="26">
        <v>28201.417399490587</v>
      </c>
      <c r="AD379" s="26">
        <v>43557.345017031636</v>
      </c>
      <c r="AE379" s="26">
        <v>10571.000017148206</v>
      </c>
      <c r="AF379" s="26">
        <v>18.754754464285714</v>
      </c>
      <c r="AG379" s="26">
        <v>23063.120391730983</v>
      </c>
      <c r="AH379" s="26">
        <v>45262.608808437508</v>
      </c>
      <c r="AI379" s="26">
        <v>1410.4441476960108</v>
      </c>
      <c r="AJ379" s="26">
        <v>517.53969248420299</v>
      </c>
      <c r="AK379" s="26">
        <v>7634.1537149408359</v>
      </c>
      <c r="AL379" s="26">
        <v>24266.393265156261</v>
      </c>
      <c r="AM379" s="26">
        <v>18318.70737917189</v>
      </c>
      <c r="AN379" s="26">
        <v>12693.964882765631</v>
      </c>
      <c r="AO379" s="26">
        <v>56950.996340332342</v>
      </c>
      <c r="AP379" s="26">
        <v>826.17163085937489</v>
      </c>
      <c r="AQ379" s="26">
        <v>64490.524776956343</v>
      </c>
      <c r="AR379" s="26">
        <v>59608.235992337461</v>
      </c>
      <c r="AS379" s="26">
        <v>57685.106003062509</v>
      </c>
      <c r="AT379" s="26">
        <v>28444.256948370323</v>
      </c>
      <c r="AU379" s="26">
        <v>58864.633408468755</v>
      </c>
      <c r="AV379" s="26">
        <v>26235.895400035941</v>
      </c>
      <c r="AW379" s="26">
        <v>5644.6412176098647</v>
      </c>
      <c r="AX379" s="26">
        <v>45954.275404035201</v>
      </c>
      <c r="AY379" s="26">
        <v>61730.062012020331</v>
      </c>
    </row>
    <row r="380" spans="1:51" x14ac:dyDescent="0.25">
      <c r="A380" s="24">
        <v>44608</v>
      </c>
      <c r="B380" s="25">
        <v>19</v>
      </c>
      <c r="C380" s="26">
        <v>33896.539832101815</v>
      </c>
      <c r="D380" s="26">
        <v>41576.494290225106</v>
      </c>
      <c r="E380" s="26">
        <v>17588.418140328133</v>
      </c>
      <c r="F380" s="26">
        <v>67207.507193625002</v>
      </c>
      <c r="G380" s="26">
        <v>35385.049725670993</v>
      </c>
      <c r="H380" s="26">
        <v>8761.8057904062734</v>
      </c>
      <c r="I380" s="26">
        <v>35396.659806085954</v>
      </c>
      <c r="J380" s="26">
        <v>176.21513366699222</v>
      </c>
      <c r="K380" s="26">
        <v>17697.974916206134</v>
      </c>
      <c r="L380" s="26">
        <v>10069.042103194299</v>
      </c>
      <c r="M380" s="26">
        <v>34508.765342869672</v>
      </c>
      <c r="N380" s="26">
        <v>23603.115226562499</v>
      </c>
      <c r="O380" s="26">
        <v>49897.920569848233</v>
      </c>
      <c r="P380" s="26">
        <v>6398.5164553582335</v>
      </c>
      <c r="Q380" s="26">
        <v>30.494452526092523</v>
      </c>
      <c r="R380" s="26">
        <v>6969.08939305079</v>
      </c>
      <c r="S380" s="26">
        <v>52661.664646271267</v>
      </c>
      <c r="T380" s="26">
        <v>15454.548924359393</v>
      </c>
      <c r="U380" s="26">
        <v>7432.9519411878155</v>
      </c>
      <c r="V380" s="26">
        <v>68241.191241895183</v>
      </c>
      <c r="W380" s="26">
        <v>4418.5818239140699</v>
      </c>
      <c r="X380" s="26">
        <v>8928.9222978192065</v>
      </c>
      <c r="Y380" s="26">
        <v>31998.064671770822</v>
      </c>
      <c r="Z380" s="26">
        <v>278.07427764892583</v>
      </c>
      <c r="AA380" s="26">
        <v>25550.931302265657</v>
      </c>
      <c r="AB380" s="26">
        <v>22379.158737714544</v>
      </c>
      <c r="AC380" s="26">
        <v>26647.301092953363</v>
      </c>
      <c r="AD380" s="26">
        <v>42542.179721219145</v>
      </c>
      <c r="AE380" s="26">
        <v>10553.484127375035</v>
      </c>
      <c r="AF380" s="26">
        <v>18.754754464285714</v>
      </c>
      <c r="AG380" s="26">
        <v>21840.742412449737</v>
      </c>
      <c r="AH380" s="26">
        <v>45866.086319124995</v>
      </c>
      <c r="AI380" s="26">
        <v>757.26431689274807</v>
      </c>
      <c r="AJ380" s="26">
        <v>521.68859469367339</v>
      </c>
      <c r="AK380" s="26">
        <v>6969.6244766226873</v>
      </c>
      <c r="AL380" s="26">
        <v>24449.635637875021</v>
      </c>
      <c r="AM380" s="26">
        <v>16589.069522359387</v>
      </c>
      <c r="AN380" s="26">
        <v>12869.58522753125</v>
      </c>
      <c r="AO380" s="26">
        <v>53494.606676332332</v>
      </c>
      <c r="AP380" s="26">
        <v>702.80206298828182</v>
      </c>
      <c r="AQ380" s="26">
        <v>59022.287374346983</v>
      </c>
      <c r="AR380" s="26">
        <v>53970.644340564009</v>
      </c>
      <c r="AS380" s="26">
        <v>56837.758527046899</v>
      </c>
      <c r="AT380" s="26">
        <v>27670.411871120348</v>
      </c>
      <c r="AU380" s="26">
        <v>55625.851108671879</v>
      </c>
      <c r="AV380" s="26">
        <v>26139.077834598458</v>
      </c>
      <c r="AW380" s="26">
        <v>5968.6414434843846</v>
      </c>
      <c r="AX380" s="26">
        <v>45685.766680851579</v>
      </c>
      <c r="AY380" s="26">
        <v>55590.483402035934</v>
      </c>
    </row>
    <row r="381" spans="1:51" x14ac:dyDescent="0.25">
      <c r="A381" s="24">
        <v>44608</v>
      </c>
      <c r="B381" s="25">
        <v>20</v>
      </c>
      <c r="C381" s="26">
        <v>30900.194274164274</v>
      </c>
      <c r="D381" s="26">
        <v>40305.916270443849</v>
      </c>
      <c r="E381" s="26">
        <v>16037.500324265657</v>
      </c>
      <c r="F381" s="26">
        <v>61793.444465843742</v>
      </c>
      <c r="G381" s="26">
        <v>32745.733165204721</v>
      </c>
      <c r="H381" s="26">
        <v>7105.9719756562827</v>
      </c>
      <c r="I381" s="26">
        <v>32600.064599132827</v>
      </c>
      <c r="J381" s="26">
        <v>178.99896240234372</v>
      </c>
      <c r="K381" s="26">
        <v>17470.483536143623</v>
      </c>
      <c r="L381" s="26">
        <v>9519.3433952880423</v>
      </c>
      <c r="M381" s="26">
        <v>32644.573205920286</v>
      </c>
      <c r="N381" s="26">
        <v>22625.687656562499</v>
      </c>
      <c r="O381" s="26">
        <v>46315.808788598224</v>
      </c>
      <c r="P381" s="26">
        <v>7518.9253499929455</v>
      </c>
      <c r="Q381" s="26">
        <v>30.600082139968876</v>
      </c>
      <c r="R381" s="26">
        <v>6890.1968876757819</v>
      </c>
      <c r="S381" s="26">
        <v>52071.142764302509</v>
      </c>
      <c r="T381" s="26">
        <v>14343.208020968761</v>
      </c>
      <c r="U381" s="26">
        <v>6781.656044336245</v>
      </c>
      <c r="V381" s="26">
        <v>66887.85348942643</v>
      </c>
      <c r="W381" s="26">
        <v>4238.3428087343809</v>
      </c>
      <c r="X381" s="26">
        <v>9690.7603588191978</v>
      </c>
      <c r="Y381" s="26">
        <v>30125.677855407073</v>
      </c>
      <c r="Z381" s="26">
        <v>269.09630096435541</v>
      </c>
      <c r="AA381" s="26">
        <v>25637.602320546892</v>
      </c>
      <c r="AB381" s="26">
        <v>20436.502914230176</v>
      </c>
      <c r="AC381" s="26">
        <v>24773.135785236223</v>
      </c>
      <c r="AD381" s="26">
        <v>41370.331860812898</v>
      </c>
      <c r="AE381" s="26">
        <v>10409.958279593784</v>
      </c>
      <c r="AF381" s="26">
        <v>18.754754464285714</v>
      </c>
      <c r="AG381" s="26">
        <v>21931.717986262236</v>
      </c>
      <c r="AH381" s="26">
        <v>47108.961415031255</v>
      </c>
      <c r="AI381" s="26">
        <v>177.47402613591376</v>
      </c>
      <c r="AJ381" s="26">
        <v>421.45127307618839</v>
      </c>
      <c r="AK381" s="26">
        <v>5678.4501200930199</v>
      </c>
      <c r="AL381" s="26">
        <v>24632.38897078127</v>
      </c>
      <c r="AM381" s="26">
        <v>15889.628385437512</v>
      </c>
      <c r="AN381" s="26">
        <v>12598.715211562499</v>
      </c>
      <c r="AO381" s="26">
        <v>50300.130397113593</v>
      </c>
      <c r="AP381" s="26">
        <v>689.8411879539492</v>
      </c>
      <c r="AQ381" s="26">
        <v>51586.224725440719</v>
      </c>
      <c r="AR381" s="26">
        <v>51519.241225915568</v>
      </c>
      <c r="AS381" s="26">
        <v>57750.627110562506</v>
      </c>
      <c r="AT381" s="26">
        <v>25444.393540339137</v>
      </c>
      <c r="AU381" s="26">
        <v>53298.483082281251</v>
      </c>
      <c r="AV381" s="26">
        <v>26100.210824442205</v>
      </c>
      <c r="AW381" s="26">
        <v>8205.5791630117328</v>
      </c>
      <c r="AX381" s="26">
        <v>45935.19058670706</v>
      </c>
      <c r="AY381" s="26">
        <v>46233.085017629739</v>
      </c>
    </row>
    <row r="382" spans="1:51" x14ac:dyDescent="0.25">
      <c r="A382" s="24">
        <v>44608</v>
      </c>
      <c r="B382" s="25">
        <v>21</v>
      </c>
      <c r="C382" s="26">
        <v>29095.470436461168</v>
      </c>
      <c r="D382" s="26">
        <v>40692.231697631345</v>
      </c>
      <c r="E382" s="26">
        <v>16748.681564734401</v>
      </c>
      <c r="F382" s="26">
        <v>56833.551127531246</v>
      </c>
      <c r="G382" s="26">
        <v>32761.34474597374</v>
      </c>
      <c r="H382" s="26">
        <v>6713.677833515645</v>
      </c>
      <c r="I382" s="26">
        <v>30326.638317523437</v>
      </c>
      <c r="J382" s="26">
        <v>184.41505050659177</v>
      </c>
      <c r="K382" s="26">
        <v>18063.636938448315</v>
      </c>
      <c r="L382" s="26">
        <v>8741.5470464521022</v>
      </c>
      <c r="M382" s="26">
        <v>31906.489947522212</v>
      </c>
      <c r="N382" s="26">
        <v>22839.19031359375</v>
      </c>
      <c r="O382" s="26">
        <v>45844.286799160713</v>
      </c>
      <c r="P382" s="26">
        <v>9065.5142466526395</v>
      </c>
      <c r="Q382" s="26">
        <v>30.637078874588013</v>
      </c>
      <c r="R382" s="26">
        <v>6995.001009503917</v>
      </c>
      <c r="S382" s="26">
        <v>53827.094472052522</v>
      </c>
      <c r="T382" s="26">
        <v>14674.814441968771</v>
      </c>
      <c r="U382" s="26">
        <v>6805.1665507346952</v>
      </c>
      <c r="V382" s="26">
        <v>67864.679874145178</v>
      </c>
      <c r="W382" s="26">
        <v>4030.2840361640701</v>
      </c>
      <c r="X382" s="26">
        <v>10339.92085481922</v>
      </c>
      <c r="Y382" s="26">
        <v>29457.738034640122</v>
      </c>
      <c r="Z382" s="26">
        <v>273.84056213378898</v>
      </c>
      <c r="AA382" s="26">
        <v>25362.207496328152</v>
      </c>
      <c r="AB382" s="26">
        <v>18173.793164605177</v>
      </c>
      <c r="AC382" s="26">
        <v>24382.552487118857</v>
      </c>
      <c r="AD382" s="26">
        <v>42242.497733187891</v>
      </c>
      <c r="AE382" s="26">
        <v>10827.256494250023</v>
      </c>
      <c r="AF382" s="26">
        <v>18.754754464285714</v>
      </c>
      <c r="AG382" s="26">
        <v>22913.059378262235</v>
      </c>
      <c r="AH382" s="26">
        <v>48149.550760718754</v>
      </c>
      <c r="AI382" s="26">
        <v>14.553398744468099</v>
      </c>
      <c r="AJ382" s="26">
        <v>393.71269281171533</v>
      </c>
      <c r="AK382" s="26">
        <v>4702.2703739956269</v>
      </c>
      <c r="AL382" s="26">
        <v>25752.935394343778</v>
      </c>
      <c r="AM382" s="26">
        <v>15696.880234921884</v>
      </c>
      <c r="AN382" s="26">
        <v>12834.622199671881</v>
      </c>
      <c r="AO382" s="26">
        <v>49706.28997870734</v>
      </c>
      <c r="AP382" s="26">
        <v>747.26645109057449</v>
      </c>
      <c r="AQ382" s="26">
        <v>47776.196484315711</v>
      </c>
      <c r="AR382" s="26">
        <v>51685.201887368712</v>
      </c>
      <c r="AS382" s="26">
        <v>60559.347606734387</v>
      </c>
      <c r="AT382" s="26">
        <v>24605.872112776586</v>
      </c>
      <c r="AU382" s="26">
        <v>53661.150658546889</v>
      </c>
      <c r="AV382" s="26">
        <v>26808.245400129701</v>
      </c>
      <c r="AW382" s="26">
        <v>10015.08037455665</v>
      </c>
      <c r="AX382" s="26">
        <v>47610.555756093781</v>
      </c>
      <c r="AY382" s="26">
        <v>40282.784248317213</v>
      </c>
    </row>
    <row r="383" spans="1:51" x14ac:dyDescent="0.25">
      <c r="A383" s="24">
        <v>44608</v>
      </c>
      <c r="B383" s="25">
        <v>22</v>
      </c>
      <c r="C383" s="26">
        <v>29744.80438850803</v>
      </c>
      <c r="D383" s="26">
        <v>43181.588498537603</v>
      </c>
      <c r="E383" s="26">
        <v>17538.308258859397</v>
      </c>
      <c r="F383" s="26">
        <v>56934.198918875001</v>
      </c>
      <c r="G383" s="26">
        <v>34853.979892656236</v>
      </c>
      <c r="H383" s="26">
        <v>6649.1077618750214</v>
      </c>
      <c r="I383" s="26">
        <v>29559.316662867186</v>
      </c>
      <c r="J383" s="26">
        <v>192.8754043579101</v>
      </c>
      <c r="K383" s="26">
        <v>19247.483352745203</v>
      </c>
      <c r="L383" s="26">
        <v>9038.2255455067916</v>
      </c>
      <c r="M383" s="26">
        <v>33699.995713453871</v>
      </c>
      <c r="N383" s="26">
        <v>24046.620092187499</v>
      </c>
      <c r="O383" s="26">
        <v>46771.107989441974</v>
      </c>
      <c r="P383" s="26">
        <v>9876.3403052754002</v>
      </c>
      <c r="Q383" s="26">
        <v>30.775025957107552</v>
      </c>
      <c r="R383" s="26">
        <v>7754.3016842382904</v>
      </c>
      <c r="S383" s="26">
        <v>58276.43922172438</v>
      </c>
      <c r="T383" s="26">
        <v>15707.818558921892</v>
      </c>
      <c r="U383" s="26">
        <v>8552.1040336253263</v>
      </c>
      <c r="V383" s="26">
        <v>73518.753619832671</v>
      </c>
      <c r="W383" s="26">
        <v>4387.0358256562504</v>
      </c>
      <c r="X383" s="26">
        <v>9471.9100268191742</v>
      </c>
      <c r="Y383" s="26">
        <v>27987.441248036197</v>
      </c>
      <c r="Z383" s="26">
        <v>264.26803359985354</v>
      </c>
      <c r="AA383" s="26">
        <v>28864.314563000011</v>
      </c>
      <c r="AB383" s="26">
        <v>17079.060701058308</v>
      </c>
      <c r="AC383" s="26">
        <v>26759.898401910337</v>
      </c>
      <c r="AD383" s="26">
        <v>46562.654392719131</v>
      </c>
      <c r="AE383" s="26">
        <v>12158.385061718753</v>
      </c>
      <c r="AF383" s="26">
        <v>18.754754464285714</v>
      </c>
      <c r="AG383" s="26">
        <v>24577.366740355985</v>
      </c>
      <c r="AH383" s="26">
        <v>53089.905566250003</v>
      </c>
      <c r="AI383" s="26">
        <v>0</v>
      </c>
      <c r="AJ383" s="26">
        <v>358.24037636466318</v>
      </c>
      <c r="AK383" s="26">
        <v>4795.8294744921905</v>
      </c>
      <c r="AL383" s="26">
        <v>27726.126870828128</v>
      </c>
      <c r="AM383" s="26">
        <v>17316.776557656271</v>
      </c>
      <c r="AN383" s="26">
        <v>13032.347527</v>
      </c>
      <c r="AO383" s="26">
        <v>52462.196331488594</v>
      </c>
      <c r="AP383" s="26">
        <v>849.34622192382801</v>
      </c>
      <c r="AQ383" s="26">
        <v>46838.63510387823</v>
      </c>
      <c r="AR383" s="26">
        <v>55064.366409243703</v>
      </c>
      <c r="AS383" s="26">
        <v>64739.185913015637</v>
      </c>
      <c r="AT383" s="26">
        <v>24767.932725339138</v>
      </c>
      <c r="AU383" s="26">
        <v>55830.056572281261</v>
      </c>
      <c r="AV383" s="26">
        <v>30404.829324723451</v>
      </c>
      <c r="AW383" s="26">
        <v>11241.089807154296</v>
      </c>
      <c r="AX383" s="26">
        <v>52427.501183753928</v>
      </c>
      <c r="AY383" s="26">
        <v>38704.185010098452</v>
      </c>
    </row>
    <row r="384" spans="1:51" x14ac:dyDescent="0.25">
      <c r="A384" s="24">
        <v>44608</v>
      </c>
      <c r="B384" s="25">
        <v>23</v>
      </c>
      <c r="C384" s="26">
        <v>27540.272318226776</v>
      </c>
      <c r="D384" s="26">
        <v>40756.196203475105</v>
      </c>
      <c r="E384" s="26">
        <v>16357.590934343769</v>
      </c>
      <c r="F384" s="26">
        <v>52182.081547500005</v>
      </c>
      <c r="G384" s="26">
        <v>33125.639447281239</v>
      </c>
      <c r="H384" s="26">
        <v>6618.6575798125268</v>
      </c>
      <c r="I384" s="26">
        <v>27286.318452320334</v>
      </c>
      <c r="J384" s="26">
        <v>164.92369461059559</v>
      </c>
      <c r="K384" s="26">
        <v>18228.638669745204</v>
      </c>
      <c r="L384" s="26">
        <v>8499.7008560067934</v>
      </c>
      <c r="M384" s="26">
        <v>33075.849908272881</v>
      </c>
      <c r="N384" s="26">
        <v>22443.018626093748</v>
      </c>
      <c r="O384" s="26">
        <v>43596.21496062947</v>
      </c>
      <c r="P384" s="26">
        <v>9210.3441728203179</v>
      </c>
      <c r="Q384" s="26">
        <v>30.538115301132212</v>
      </c>
      <c r="R384" s="26">
        <v>7297.9011664687532</v>
      </c>
      <c r="S384" s="26">
        <v>55497.086775177508</v>
      </c>
      <c r="T384" s="26">
        <v>14642.037159687508</v>
      </c>
      <c r="U384" s="26">
        <v>8113.6552344768761</v>
      </c>
      <c r="V384" s="26">
        <v>68402.913243426417</v>
      </c>
      <c r="W384" s="26">
        <v>4204.9960911484504</v>
      </c>
      <c r="X384" s="26">
        <v>10487.233300819164</v>
      </c>
      <c r="Y384" s="26">
        <v>26013.071102258946</v>
      </c>
      <c r="Z384" s="26">
        <v>204.49353729248054</v>
      </c>
      <c r="AA384" s="26">
        <v>27028.444662765622</v>
      </c>
      <c r="AB384" s="26">
        <v>15750.09400304269</v>
      </c>
      <c r="AC384" s="26">
        <v>24582.82731050326</v>
      </c>
      <c r="AD384" s="26">
        <v>43428.217686812888</v>
      </c>
      <c r="AE384" s="26">
        <v>11651.656547109404</v>
      </c>
      <c r="AF384" s="26">
        <v>18.754754464285714</v>
      </c>
      <c r="AG384" s="26">
        <v>23109.700063980985</v>
      </c>
      <c r="AH384" s="26">
        <v>51108.812905406252</v>
      </c>
      <c r="AI384" s="26">
        <v>0</v>
      </c>
      <c r="AJ384" s="26">
        <v>339.2227377077694</v>
      </c>
      <c r="AK384" s="26">
        <v>4669.1359245234298</v>
      </c>
      <c r="AL384" s="26">
        <v>26550.910746109399</v>
      </c>
      <c r="AM384" s="26">
        <v>16397.289899750023</v>
      </c>
      <c r="AN384" s="26">
        <v>12818.718384218761</v>
      </c>
      <c r="AO384" s="26">
        <v>50131.824714082344</v>
      </c>
      <c r="AP384" s="26">
        <v>776.98437500000102</v>
      </c>
      <c r="AQ384" s="26">
        <v>43620.662725643851</v>
      </c>
      <c r="AR384" s="26">
        <v>52105.496968853084</v>
      </c>
      <c r="AS384" s="26">
        <v>61509.605438921877</v>
      </c>
      <c r="AT384" s="26">
        <v>23061.734935839097</v>
      </c>
      <c r="AU384" s="26">
        <v>52110.742553375007</v>
      </c>
      <c r="AV384" s="26">
        <v>28116.701588004715</v>
      </c>
      <c r="AW384" s="26">
        <v>11633.518102585938</v>
      </c>
      <c r="AX384" s="26">
        <v>49928.832948648458</v>
      </c>
      <c r="AY384" s="26">
        <v>35524.333054223469</v>
      </c>
    </row>
    <row r="385" spans="1:51" x14ac:dyDescent="0.25">
      <c r="A385" s="24">
        <v>44608</v>
      </c>
      <c r="B385" s="25">
        <v>24</v>
      </c>
      <c r="C385" s="26">
        <v>24819.574382508064</v>
      </c>
      <c r="D385" s="26">
        <v>37575.864990100104</v>
      </c>
      <c r="E385" s="26">
        <v>15255.184447328138</v>
      </c>
      <c r="F385" s="26">
        <v>46719.888250062497</v>
      </c>
      <c r="G385" s="26">
        <v>29167.683898531257</v>
      </c>
      <c r="H385" s="26">
        <v>6531.9863697500241</v>
      </c>
      <c r="I385" s="26">
        <v>24695.516273109381</v>
      </c>
      <c r="J385" s="26">
        <v>143.11237716674799</v>
      </c>
      <c r="K385" s="26">
        <v>16556.864375135803</v>
      </c>
      <c r="L385" s="26">
        <v>7836.2766074520941</v>
      </c>
      <c r="M385" s="26">
        <v>31930.311224853351</v>
      </c>
      <c r="N385" s="26">
        <v>19985.764535781251</v>
      </c>
      <c r="O385" s="26">
        <v>39274.013915731033</v>
      </c>
      <c r="P385" s="26">
        <v>8590.1125857011812</v>
      </c>
      <c r="Q385" s="26">
        <v>30.078750675201416</v>
      </c>
      <c r="R385" s="26">
        <v>6622.5552794921932</v>
      </c>
      <c r="S385" s="26">
        <v>50354.050587193153</v>
      </c>
      <c r="T385" s="26">
        <v>13375.899404007821</v>
      </c>
      <c r="U385" s="26">
        <v>7534.0669506565655</v>
      </c>
      <c r="V385" s="26">
        <v>60800.787962301423</v>
      </c>
      <c r="W385" s="26">
        <v>3633.3202979999996</v>
      </c>
      <c r="X385" s="26">
        <v>8914.4395148191488</v>
      </c>
      <c r="Y385" s="26">
        <v>24586.92634644741</v>
      </c>
      <c r="Z385" s="26">
        <v>196.98129364013681</v>
      </c>
      <c r="AA385" s="26">
        <v>23431.300927031261</v>
      </c>
      <c r="AB385" s="26">
        <v>14585.931054917679</v>
      </c>
      <c r="AC385" s="26">
        <v>22345.373233093494</v>
      </c>
      <c r="AD385" s="26">
        <v>39029.625224281641</v>
      </c>
      <c r="AE385" s="26">
        <v>11346.794996203138</v>
      </c>
      <c r="AF385" s="26">
        <v>18.754754464285714</v>
      </c>
      <c r="AG385" s="26">
        <v>21028.282308980983</v>
      </c>
      <c r="AH385" s="26">
        <v>45222.95678090625</v>
      </c>
      <c r="AI385" s="26">
        <v>0</v>
      </c>
      <c r="AJ385" s="26">
        <v>346.09640001227621</v>
      </c>
      <c r="AK385" s="26">
        <v>4083.9101643593799</v>
      </c>
      <c r="AL385" s="26">
        <v>24541.043949828148</v>
      </c>
      <c r="AM385" s="26">
        <v>14162.065522421899</v>
      </c>
      <c r="AN385" s="26">
        <v>11762.31679617189</v>
      </c>
      <c r="AO385" s="26">
        <v>45512.764967644842</v>
      </c>
      <c r="AP385" s="26">
        <v>694.36564636230491</v>
      </c>
      <c r="AQ385" s="26">
        <v>40224.014561120435</v>
      </c>
      <c r="AR385" s="26">
        <v>47934.640273759316</v>
      </c>
      <c r="AS385" s="26">
        <v>55654.072953625015</v>
      </c>
      <c r="AT385" s="26">
        <v>21436.691996526621</v>
      </c>
      <c r="AU385" s="26">
        <v>47199.863388937505</v>
      </c>
      <c r="AV385" s="26">
        <v>20616.016863629691</v>
      </c>
      <c r="AW385" s="26">
        <v>18333.043795472655</v>
      </c>
      <c r="AX385" s="26">
        <v>45308.081638925796</v>
      </c>
      <c r="AY385" s="26">
        <v>32569.587451317191</v>
      </c>
    </row>
    <row r="386" spans="1:51" x14ac:dyDescent="0.25">
      <c r="A386" s="24">
        <v>44609</v>
      </c>
      <c r="B386" s="25">
        <v>1</v>
      </c>
      <c r="C386" s="26">
        <v>22595.849075429931</v>
      </c>
      <c r="D386" s="26">
        <v>33474.722876975109</v>
      </c>
      <c r="E386" s="26">
        <v>13104.890300109389</v>
      </c>
      <c r="F386" s="26">
        <v>40965.67475953127</v>
      </c>
      <c r="G386" s="26">
        <v>24646.22139465627</v>
      </c>
      <c r="H386" s="26">
        <v>6271.061121921899</v>
      </c>
      <c r="I386" s="26">
        <v>22378.501804136737</v>
      </c>
      <c r="J386" s="26">
        <v>121.7541198730469</v>
      </c>
      <c r="K386" s="26">
        <v>14574.719449354554</v>
      </c>
      <c r="L386" s="26">
        <v>7433.6342911786669</v>
      </c>
      <c r="M386" s="26">
        <v>30498.281794664548</v>
      </c>
      <c r="N386" s="26">
        <v>16814.833428517188</v>
      </c>
      <c r="O386" s="26">
        <v>35133.710212934166</v>
      </c>
      <c r="P386" s="26">
        <v>7745.312511566417</v>
      </c>
      <c r="Q386" s="26">
        <v>29.721822692871108</v>
      </c>
      <c r="R386" s="26">
        <v>5738.5095921796838</v>
      </c>
      <c r="S386" s="26">
        <v>44286.449282333779</v>
      </c>
      <c r="T386" s="26">
        <v>12377.244294734381</v>
      </c>
      <c r="U386" s="26">
        <v>6928.4692227268752</v>
      </c>
      <c r="V386" s="26">
        <v>55286.084993395169</v>
      </c>
      <c r="W386" s="26">
        <v>3105.0773156640603</v>
      </c>
      <c r="X386" s="26">
        <v>6628.1108568192194</v>
      </c>
      <c r="Y386" s="26">
        <v>23106.045817605565</v>
      </c>
      <c r="Z386" s="26">
        <v>191.37428726196293</v>
      </c>
      <c r="AA386" s="26">
        <v>20033.470046031271</v>
      </c>
      <c r="AB386" s="26">
        <v>13428.563654144253</v>
      </c>
      <c r="AC386" s="26">
        <v>20357.622851975786</v>
      </c>
      <c r="AD386" s="26">
        <v>34042.108190156629</v>
      </c>
      <c r="AE386" s="26">
        <v>10168.306148117223</v>
      </c>
      <c r="AF386" s="26">
        <v>18.754754464285714</v>
      </c>
      <c r="AG386" s="26">
        <v>18369.779232418485</v>
      </c>
      <c r="AH386" s="26">
        <v>36865.06893559375</v>
      </c>
      <c r="AI386" s="26">
        <v>0</v>
      </c>
      <c r="AJ386" s="26">
        <v>340.04702475099958</v>
      </c>
      <c r="AK386" s="26">
        <v>3852.2538881015698</v>
      </c>
      <c r="AL386" s="26">
        <v>21304.017416640647</v>
      </c>
      <c r="AM386" s="26">
        <v>11761.114577671906</v>
      </c>
      <c r="AN386" s="26">
        <v>10902.297722062522</v>
      </c>
      <c r="AO386" s="26">
        <v>40613.407803801099</v>
      </c>
      <c r="AP386" s="26">
        <v>611.29620361328102</v>
      </c>
      <c r="AQ386" s="26">
        <v>37153.252690651709</v>
      </c>
      <c r="AR386" s="26">
        <v>42984.682405735875</v>
      </c>
      <c r="AS386" s="26">
        <v>48347.343975656273</v>
      </c>
      <c r="AT386" s="26">
        <v>20424.931049495339</v>
      </c>
      <c r="AU386" s="26">
        <v>41947.715745078138</v>
      </c>
      <c r="AV386" s="26">
        <v>13927.885773285965</v>
      </c>
      <c r="AW386" s="26">
        <v>19487.912577568357</v>
      </c>
      <c r="AX386" s="26">
        <v>39066.741609128912</v>
      </c>
      <c r="AY386" s="26">
        <v>29658.497738239079</v>
      </c>
    </row>
    <row r="387" spans="1:51" x14ac:dyDescent="0.25">
      <c r="A387" s="24">
        <v>44609</v>
      </c>
      <c r="B387" s="25">
        <v>2</v>
      </c>
      <c r="C387" s="26">
        <v>20607.981270695574</v>
      </c>
      <c r="D387" s="26">
        <v>29216.462293756358</v>
      </c>
      <c r="E387" s="26">
        <v>11476.128889437519</v>
      </c>
      <c r="F387" s="26">
        <v>36847.587254375008</v>
      </c>
      <c r="G387" s="26">
        <v>16381.361197437571</v>
      </c>
      <c r="H387" s="26">
        <v>6433.463456468774</v>
      </c>
      <c r="I387" s="26">
        <v>20351.456609214853</v>
      </c>
      <c r="J387" s="26">
        <v>112.6880340576172</v>
      </c>
      <c r="K387" s="26">
        <v>12908.145595112373</v>
      </c>
      <c r="L387" s="26">
        <v>7093.4473645927428</v>
      </c>
      <c r="M387" s="26">
        <v>28285.522770666321</v>
      </c>
      <c r="N387" s="26">
        <v>20236.577813617201</v>
      </c>
      <c r="O387" s="26">
        <v>31953.481820402922</v>
      </c>
      <c r="P387" s="26">
        <v>6980.5824237265697</v>
      </c>
      <c r="Q387" s="26">
        <v>28.901518684387199</v>
      </c>
      <c r="R387" s="26">
        <v>4910.8642932265629</v>
      </c>
      <c r="S387" s="26">
        <v>37938.312876786898</v>
      </c>
      <c r="T387" s="26">
        <v>11370.293934570333</v>
      </c>
      <c r="U387" s="26">
        <v>6335.653976133126</v>
      </c>
      <c r="V387" s="26">
        <v>49607.305180817057</v>
      </c>
      <c r="W387" s="26">
        <v>2621.9858443906205</v>
      </c>
      <c r="X387" s="26">
        <v>6790.0243958191713</v>
      </c>
      <c r="Y387" s="26">
        <v>21806.806263691797</v>
      </c>
      <c r="Z387" s="26">
        <v>181.67504928588858</v>
      </c>
      <c r="AA387" s="26">
        <v>16665.328246195331</v>
      </c>
      <c r="AB387" s="26">
        <v>12569.986813105168</v>
      </c>
      <c r="AC387" s="26">
        <v>18591.356313016833</v>
      </c>
      <c r="AD387" s="26">
        <v>29016.427910812883</v>
      </c>
      <c r="AE387" s="26">
        <v>9438.1924569687726</v>
      </c>
      <c r="AF387" s="26">
        <v>18.754754464285714</v>
      </c>
      <c r="AG387" s="26">
        <v>15793.969930293486</v>
      </c>
      <c r="AH387" s="26">
        <v>30714.619288156238</v>
      </c>
      <c r="AI387" s="26">
        <v>0</v>
      </c>
      <c r="AJ387" s="26">
        <v>345.89849382229096</v>
      </c>
      <c r="AK387" s="26">
        <v>3681.9994173046898</v>
      </c>
      <c r="AL387" s="26">
        <v>17764.905585765642</v>
      </c>
      <c r="AM387" s="26">
        <v>9497.8842175390782</v>
      </c>
      <c r="AN387" s="26">
        <v>9988.0129852187602</v>
      </c>
      <c r="AO387" s="26">
        <v>35807.18873433234</v>
      </c>
      <c r="AP387" s="26">
        <v>561.96679687499898</v>
      </c>
      <c r="AQ387" s="26">
        <v>34280.661149190753</v>
      </c>
      <c r="AR387" s="26">
        <v>38326.929247286673</v>
      </c>
      <c r="AS387" s="26">
        <v>41439.435278609395</v>
      </c>
      <c r="AT387" s="26">
        <v>19602.716577526615</v>
      </c>
      <c r="AU387" s="26">
        <v>37687.285509093774</v>
      </c>
      <c r="AV387" s="26">
        <v>11322.604613598443</v>
      </c>
      <c r="AW387" s="26">
        <v>15823.69142050586</v>
      </c>
      <c r="AX387" s="26">
        <v>33525.2793905039</v>
      </c>
      <c r="AY387" s="26">
        <v>27518.79660619222</v>
      </c>
    </row>
    <row r="388" spans="1:51" x14ac:dyDescent="0.25">
      <c r="A388" s="24">
        <v>44609</v>
      </c>
      <c r="B388" s="25">
        <v>3</v>
      </c>
      <c r="C388" s="26">
        <v>19700.099556008066</v>
      </c>
      <c r="D388" s="26">
        <v>26585.269668818866</v>
      </c>
      <c r="E388" s="26">
        <v>10698.668347414075</v>
      </c>
      <c r="F388" s="26">
        <v>34215.944281859382</v>
      </c>
      <c r="G388" s="26">
        <v>14082.828015968773</v>
      </c>
      <c r="H388" s="26">
        <v>6063.4307610468913</v>
      </c>
      <c r="I388" s="26">
        <v>19050.300642191414</v>
      </c>
      <c r="J388" s="26">
        <v>101.5580997467041</v>
      </c>
      <c r="K388" s="26">
        <v>11741.447745393634</v>
      </c>
      <c r="L388" s="26">
        <v>6707.0103589833643</v>
      </c>
      <c r="M388" s="26">
        <v>26917.667386336059</v>
      </c>
      <c r="N388" s="26">
        <v>18987.26704660157</v>
      </c>
      <c r="O388" s="26">
        <v>29811.740775918555</v>
      </c>
      <c r="P388" s="26">
        <v>6505.1881207226688</v>
      </c>
      <c r="Q388" s="26">
        <v>28.43426499938964</v>
      </c>
      <c r="R388" s="26">
        <v>4378.2848685644531</v>
      </c>
      <c r="S388" s="26">
        <v>34216.679447115028</v>
      </c>
      <c r="T388" s="26">
        <v>10802.763554234391</v>
      </c>
      <c r="U388" s="26">
        <v>6059.233302304995</v>
      </c>
      <c r="V388" s="26">
        <v>44732.21414858268</v>
      </c>
      <c r="W388" s="26">
        <v>2309.2832726875104</v>
      </c>
      <c r="X388" s="26">
        <v>6329.6872258191488</v>
      </c>
      <c r="Y388" s="26">
        <v>20868.602348781013</v>
      </c>
      <c r="Z388" s="26">
        <v>216.55525253295886</v>
      </c>
      <c r="AA388" s="26">
        <v>13758.548569679699</v>
      </c>
      <c r="AB388" s="26">
        <v>12040.49546139423</v>
      </c>
      <c r="AC388" s="26">
        <v>17729.186356852475</v>
      </c>
      <c r="AD388" s="26">
        <v>25917.86826831289</v>
      </c>
      <c r="AE388" s="26">
        <v>8594.4007675234643</v>
      </c>
      <c r="AF388" s="26">
        <v>18.754754464285714</v>
      </c>
      <c r="AG388" s="26">
        <v>14260.588066074735</v>
      </c>
      <c r="AH388" s="26">
        <v>29268.816834906247</v>
      </c>
      <c r="AI388" s="26">
        <v>0</v>
      </c>
      <c r="AJ388" s="26">
        <v>324.11185694325911</v>
      </c>
      <c r="AK388" s="26">
        <v>3297.0249008046994</v>
      </c>
      <c r="AL388" s="26">
        <v>15834.16694057815</v>
      </c>
      <c r="AM388" s="26">
        <v>8465.0933480078529</v>
      </c>
      <c r="AN388" s="26">
        <v>9200.7585433906297</v>
      </c>
      <c r="AO388" s="26">
        <v>32532.949966363594</v>
      </c>
      <c r="AP388" s="26">
        <v>580.52377319335994</v>
      </c>
      <c r="AQ388" s="26">
        <v>32650.138846956368</v>
      </c>
      <c r="AR388" s="26">
        <v>35123.900625302304</v>
      </c>
      <c r="AS388" s="26">
        <v>37107.918555140641</v>
      </c>
      <c r="AT388" s="26">
        <v>18937.553658401626</v>
      </c>
      <c r="AU388" s="26">
        <v>35182.585769609388</v>
      </c>
      <c r="AV388" s="26">
        <v>10815.624008160976</v>
      </c>
      <c r="AW388" s="26">
        <v>12167.497301719732</v>
      </c>
      <c r="AX388" s="26">
        <v>29750.599077834002</v>
      </c>
      <c r="AY388" s="26">
        <v>26227.462092551585</v>
      </c>
    </row>
    <row r="389" spans="1:51" x14ac:dyDescent="0.25">
      <c r="A389" s="24">
        <v>44609</v>
      </c>
      <c r="B389" s="25">
        <v>4</v>
      </c>
      <c r="C389" s="26">
        <v>19090.929142336172</v>
      </c>
      <c r="D389" s="26">
        <v>25334.488482600103</v>
      </c>
      <c r="E389" s="26">
        <v>10231.600706460958</v>
      </c>
      <c r="F389" s="26">
        <v>32720.846206625018</v>
      </c>
      <c r="G389" s="26">
        <v>12845.972013609398</v>
      </c>
      <c r="H389" s="26">
        <v>6236.6859548593948</v>
      </c>
      <c r="I389" s="26">
        <v>18371.383816625017</v>
      </c>
      <c r="J389" s="26">
        <v>97.248502731323299</v>
      </c>
      <c r="K389" s="26">
        <v>11030.045949667063</v>
      </c>
      <c r="L389" s="26">
        <v>6336.2146377021008</v>
      </c>
      <c r="M389" s="26">
        <v>26186.685093619428</v>
      </c>
      <c r="N389" s="26">
        <v>18129.758245234381</v>
      </c>
      <c r="O389" s="26">
        <v>28564.977902168554</v>
      </c>
      <c r="P389" s="26">
        <v>6093.2728301132829</v>
      </c>
      <c r="Q389" s="26">
        <v>28.018974886894231</v>
      </c>
      <c r="R389" s="26">
        <v>4125.5719418164063</v>
      </c>
      <c r="S389" s="26">
        <v>31585.743118021277</v>
      </c>
      <c r="T389" s="26">
        <v>10495.167367164069</v>
      </c>
      <c r="U389" s="26">
        <v>5934.2235752893857</v>
      </c>
      <c r="V389" s="26">
        <v>42242.159551035817</v>
      </c>
      <c r="W389" s="26">
        <v>2209.4145159140699</v>
      </c>
      <c r="X389" s="26">
        <v>6471.0354788191544</v>
      </c>
      <c r="Y389" s="26">
        <v>20624.562986511031</v>
      </c>
      <c r="Z389" s="26">
        <v>172.99085235595703</v>
      </c>
      <c r="AA389" s="26">
        <v>12599.283925921889</v>
      </c>
      <c r="AB389" s="26">
        <v>11876.669338823918</v>
      </c>
      <c r="AC389" s="26">
        <v>17020.134613839142</v>
      </c>
      <c r="AD389" s="26">
        <v>24422.435049937885</v>
      </c>
      <c r="AE389" s="26">
        <v>8049.5778325781503</v>
      </c>
      <c r="AF389" s="26">
        <v>18.754754464285714</v>
      </c>
      <c r="AG389" s="26">
        <v>13328.639205480986</v>
      </c>
      <c r="AH389" s="26">
        <v>27520.199729312495</v>
      </c>
      <c r="AI389" s="26">
        <v>0</v>
      </c>
      <c r="AJ389" s="26">
        <v>327.62192126985792</v>
      </c>
      <c r="AK389" s="26">
        <v>3354.7903989999995</v>
      </c>
      <c r="AL389" s="26">
        <v>14663.354126828151</v>
      </c>
      <c r="AM389" s="26">
        <v>7386.5048293515729</v>
      </c>
      <c r="AN389" s="26">
        <v>8596.0587385625204</v>
      </c>
      <c r="AO389" s="26">
        <v>30616.052886488589</v>
      </c>
      <c r="AP389" s="26">
        <v>555.90283203124898</v>
      </c>
      <c r="AQ389" s="26">
        <v>31734.585406440779</v>
      </c>
      <c r="AR389" s="26">
        <v>33266.68402570855</v>
      </c>
      <c r="AS389" s="26">
        <v>34339.591594609403</v>
      </c>
      <c r="AT389" s="26">
        <v>17513.744990401581</v>
      </c>
      <c r="AU389" s="26">
        <v>33447.863908421918</v>
      </c>
      <c r="AV389" s="26">
        <v>12244.768904004715</v>
      </c>
      <c r="AW389" s="26">
        <v>8460.7587697548915</v>
      </c>
      <c r="AX389" s="26">
        <v>27165.297116210957</v>
      </c>
      <c r="AY389" s="26">
        <v>25555.996999098454</v>
      </c>
    </row>
    <row r="390" spans="1:51" x14ac:dyDescent="0.25">
      <c r="A390" s="24">
        <v>44609</v>
      </c>
      <c r="B390" s="25">
        <v>5</v>
      </c>
      <c r="C390" s="26">
        <v>18601.655262820565</v>
      </c>
      <c r="D390" s="26">
        <v>24164.487768943847</v>
      </c>
      <c r="E390" s="26">
        <v>9981.0725791250097</v>
      </c>
      <c r="F390" s="26">
        <v>31749.159546921899</v>
      </c>
      <c r="G390" s="26">
        <v>12447.06184798438</v>
      </c>
      <c r="H390" s="26">
        <v>6353.9351199219018</v>
      </c>
      <c r="I390" s="26">
        <v>17827.50863614845</v>
      </c>
      <c r="J390" s="26">
        <v>96.919385910034194</v>
      </c>
      <c r="K390" s="26">
        <v>10602.407342401444</v>
      </c>
      <c r="L390" s="26">
        <v>6195.5241259208369</v>
      </c>
      <c r="M390" s="26">
        <v>25582.224600697285</v>
      </c>
      <c r="N390" s="26">
        <v>17466.685712820323</v>
      </c>
      <c r="O390" s="26">
        <v>27926.955077535746</v>
      </c>
      <c r="P390" s="26">
        <v>5926.1566715781319</v>
      </c>
      <c r="Q390" s="26">
        <v>27.408860595703121</v>
      </c>
      <c r="R390" s="26">
        <v>3944.1114133437509</v>
      </c>
      <c r="S390" s="26">
        <v>30507.288114583789</v>
      </c>
      <c r="T390" s="26">
        <v>10331.07773801564</v>
      </c>
      <c r="U390" s="26">
        <v>5769.5816265706353</v>
      </c>
      <c r="V390" s="26">
        <v>41449.383944051449</v>
      </c>
      <c r="W390" s="26">
        <v>2017.0456961015636</v>
      </c>
      <c r="X390" s="26">
        <v>5163.2733268192314</v>
      </c>
      <c r="Y390" s="26">
        <v>20640.11827408379</v>
      </c>
      <c r="Z390" s="26">
        <v>207.59225555419928</v>
      </c>
      <c r="AA390" s="26">
        <v>11302.14204232814</v>
      </c>
      <c r="AB390" s="26">
        <v>11746.26562169892</v>
      </c>
      <c r="AC390" s="26">
        <v>16556.997038655474</v>
      </c>
      <c r="AD390" s="26">
        <v>23405.240539859766</v>
      </c>
      <c r="AE390" s="26">
        <v>8107.5145776015934</v>
      </c>
      <c r="AF390" s="26">
        <v>18.754754464285714</v>
      </c>
      <c r="AG390" s="26">
        <v>12867.746312480986</v>
      </c>
      <c r="AH390" s="26">
        <v>25674.843230874998</v>
      </c>
      <c r="AI390" s="26">
        <v>0</v>
      </c>
      <c r="AJ390" s="26">
        <v>317.02173675723077</v>
      </c>
      <c r="AK390" s="26">
        <v>3517.6450346172001</v>
      </c>
      <c r="AL390" s="26">
        <v>14084.16137485939</v>
      </c>
      <c r="AM390" s="26">
        <v>6472.1939029531495</v>
      </c>
      <c r="AN390" s="26">
        <v>8654.4041680937589</v>
      </c>
      <c r="AO390" s="26">
        <v>29122.906720207342</v>
      </c>
      <c r="AP390" s="26">
        <v>552.82737731933594</v>
      </c>
      <c r="AQ390" s="26">
        <v>30809.92984647202</v>
      </c>
      <c r="AR390" s="26">
        <v>32229.172669958527</v>
      </c>
      <c r="AS390" s="26">
        <v>32842.289205156267</v>
      </c>
      <c r="AT390" s="26">
        <v>17714.900072745349</v>
      </c>
      <c r="AU390" s="26">
        <v>32772.117136156281</v>
      </c>
      <c r="AV390" s="26">
        <v>13270.531514848451</v>
      </c>
      <c r="AW390" s="26">
        <v>6091.9276919726599</v>
      </c>
      <c r="AX390" s="26">
        <v>25962.280680783228</v>
      </c>
      <c r="AY390" s="26">
        <v>24721.275238817219</v>
      </c>
    </row>
    <row r="391" spans="1:51" x14ac:dyDescent="0.25">
      <c r="A391" s="24">
        <v>44609</v>
      </c>
      <c r="B391" s="25">
        <v>6</v>
      </c>
      <c r="C391" s="26">
        <v>17177.921127695568</v>
      </c>
      <c r="D391" s="26">
        <v>25354.95099310009</v>
      </c>
      <c r="E391" s="26">
        <v>9454.40990628908</v>
      </c>
      <c r="F391" s="26">
        <v>33663.597709703135</v>
      </c>
      <c r="G391" s="26">
        <v>12586.991688875027</v>
      </c>
      <c r="H391" s="26">
        <v>6350.9968011719011</v>
      </c>
      <c r="I391" s="26">
        <v>18038.943102042984</v>
      </c>
      <c r="J391" s="26">
        <v>100.31853675842289</v>
      </c>
      <c r="K391" s="26">
        <v>10777.384504557693</v>
      </c>
      <c r="L391" s="26">
        <v>6544.2866379208699</v>
      </c>
      <c r="M391" s="26">
        <v>25287.427242439106</v>
      </c>
      <c r="N391" s="26">
        <v>17594.684059023439</v>
      </c>
      <c r="O391" s="26">
        <v>28303.991610098219</v>
      </c>
      <c r="P391" s="26">
        <v>5830.1758886875032</v>
      </c>
      <c r="Q391" s="26">
        <v>27.432178699493406</v>
      </c>
      <c r="R391" s="26">
        <v>3854.6395944082042</v>
      </c>
      <c r="S391" s="26">
        <v>30631.344199083789</v>
      </c>
      <c r="T391" s="26">
        <v>10319.339053765651</v>
      </c>
      <c r="U391" s="26">
        <v>5745.0840145940556</v>
      </c>
      <c r="V391" s="26">
        <v>41005.26680083268</v>
      </c>
      <c r="W391" s="26">
        <v>1859.5035503710947</v>
      </c>
      <c r="X391" s="26">
        <v>5718.0608978191613</v>
      </c>
      <c r="Y391" s="26">
        <v>21909.217318729839</v>
      </c>
      <c r="Z391" s="26">
        <v>243.49431808471692</v>
      </c>
      <c r="AA391" s="26">
        <v>11922.289826351607</v>
      </c>
      <c r="AB391" s="26">
        <v>11491.132742136422</v>
      </c>
      <c r="AC391" s="26">
        <v>16317.358504729671</v>
      </c>
      <c r="AD391" s="26">
        <v>23011.5720668129</v>
      </c>
      <c r="AE391" s="26">
        <v>7816.1322372109589</v>
      </c>
      <c r="AF391" s="26">
        <v>18.754754464285714</v>
      </c>
      <c r="AG391" s="26">
        <v>12885.060272605988</v>
      </c>
      <c r="AH391" s="26">
        <v>25234.417227531245</v>
      </c>
      <c r="AI391" s="26">
        <v>0</v>
      </c>
      <c r="AJ391" s="26">
        <v>336.79579000609647</v>
      </c>
      <c r="AK391" s="26">
        <v>3383.46497863282</v>
      </c>
      <c r="AL391" s="26">
        <v>13914.701418921901</v>
      </c>
      <c r="AM391" s="26">
        <v>6433.2457081719003</v>
      </c>
      <c r="AN391" s="26">
        <v>8674.1280264531397</v>
      </c>
      <c r="AO391" s="26">
        <v>28731.932389082351</v>
      </c>
      <c r="AP391" s="26">
        <v>528.79896545410099</v>
      </c>
      <c r="AQ391" s="26">
        <v>30861.321121151686</v>
      </c>
      <c r="AR391" s="26">
        <v>32149.89673355229</v>
      </c>
      <c r="AS391" s="26">
        <v>33020.874179578139</v>
      </c>
      <c r="AT391" s="26">
        <v>19128.407230464094</v>
      </c>
      <c r="AU391" s="26">
        <v>32848.306897265655</v>
      </c>
      <c r="AV391" s="26">
        <v>14107.655172067218</v>
      </c>
      <c r="AW391" s="26">
        <v>5524.9096509970786</v>
      </c>
      <c r="AX391" s="26">
        <v>25792.858365500029</v>
      </c>
      <c r="AY391" s="26">
        <v>24359.503845989078</v>
      </c>
    </row>
    <row r="392" spans="1:51" x14ac:dyDescent="0.25">
      <c r="A392" s="24">
        <v>44609</v>
      </c>
      <c r="B392" s="25">
        <v>7</v>
      </c>
      <c r="C392" s="26">
        <v>17564.549012320575</v>
      </c>
      <c r="D392" s="26">
        <v>27158.572332850108</v>
      </c>
      <c r="E392" s="26">
        <v>10356.422285414072</v>
      </c>
      <c r="F392" s="26">
        <v>35955.445514968764</v>
      </c>
      <c r="G392" s="26">
        <v>13134.845979828167</v>
      </c>
      <c r="H392" s="26">
        <v>5808.0240129687809</v>
      </c>
      <c r="I392" s="26">
        <v>19884.702740257828</v>
      </c>
      <c r="J392" s="26">
        <v>103.6021041870117</v>
      </c>
      <c r="K392" s="26">
        <v>11389.561187526435</v>
      </c>
      <c r="L392" s="26">
        <v>6798.451109381801</v>
      </c>
      <c r="M392" s="26">
        <v>24920.686223950579</v>
      </c>
      <c r="N392" s="26">
        <v>18187.301816593754</v>
      </c>
      <c r="O392" s="26">
        <v>30531.086079363871</v>
      </c>
      <c r="P392" s="26">
        <v>6025.7158441601532</v>
      </c>
      <c r="Q392" s="26">
        <v>27.477424921989442</v>
      </c>
      <c r="R392" s="26">
        <v>4037.5046835078128</v>
      </c>
      <c r="S392" s="26">
        <v>32115.947905224399</v>
      </c>
      <c r="T392" s="26">
        <v>10680.134008835941</v>
      </c>
      <c r="U392" s="26">
        <v>5919.1145176878053</v>
      </c>
      <c r="V392" s="26">
        <v>41989.278537692066</v>
      </c>
      <c r="W392" s="26">
        <v>2048.8752404882789</v>
      </c>
      <c r="X392" s="26">
        <v>8469.813899819128</v>
      </c>
      <c r="Y392" s="26">
        <v>24059.011449523874</v>
      </c>
      <c r="Z392" s="26">
        <v>256.79404724121099</v>
      </c>
      <c r="AA392" s="26">
        <v>13390.754814679691</v>
      </c>
      <c r="AB392" s="26">
        <v>12242.033015448926</v>
      </c>
      <c r="AC392" s="26">
        <v>16742.524258050293</v>
      </c>
      <c r="AD392" s="26">
        <v>24598.438730781632</v>
      </c>
      <c r="AE392" s="26">
        <v>7140.779010624995</v>
      </c>
      <c r="AF392" s="26">
        <v>18.754754464285714</v>
      </c>
      <c r="AG392" s="26">
        <v>14170.753860387234</v>
      </c>
      <c r="AH392" s="26">
        <v>26486.327276874996</v>
      </c>
      <c r="AI392" s="26">
        <v>0</v>
      </c>
      <c r="AJ392" s="26">
        <v>393.08387646760366</v>
      </c>
      <c r="AK392" s="26">
        <v>3448.1256505624997</v>
      </c>
      <c r="AL392" s="26">
        <v>14082.343320953139</v>
      </c>
      <c r="AM392" s="26">
        <v>6150.5159794531519</v>
      </c>
      <c r="AN392" s="26">
        <v>8868.0631067343802</v>
      </c>
      <c r="AO392" s="26">
        <v>30137.854307676091</v>
      </c>
      <c r="AP392" s="26">
        <v>542.59213256835994</v>
      </c>
      <c r="AQ392" s="26">
        <v>32102.671629315766</v>
      </c>
      <c r="AR392" s="26">
        <v>33143.772221403851</v>
      </c>
      <c r="AS392" s="26">
        <v>34763.159137750015</v>
      </c>
      <c r="AT392" s="26">
        <v>19820.395368089121</v>
      </c>
      <c r="AU392" s="26">
        <v>34469.513189546895</v>
      </c>
      <c r="AV392" s="26">
        <v>14543.210692692199</v>
      </c>
      <c r="AW392" s="26">
        <v>5263.906832785171</v>
      </c>
      <c r="AX392" s="26">
        <v>26616.044222003926</v>
      </c>
      <c r="AY392" s="26">
        <v>25755.621817645333</v>
      </c>
    </row>
    <row r="393" spans="1:51" x14ac:dyDescent="0.25">
      <c r="A393" s="24">
        <v>44609</v>
      </c>
      <c r="B393" s="25">
        <v>8</v>
      </c>
      <c r="C393" s="26">
        <v>20667.067873679916</v>
      </c>
      <c r="D393" s="26">
        <v>27777.814290912596</v>
      </c>
      <c r="E393" s="26">
        <v>11165.00950839064</v>
      </c>
      <c r="F393" s="26">
        <v>41125.158429312498</v>
      </c>
      <c r="G393" s="26">
        <v>13907.14146050262</v>
      </c>
      <c r="H393" s="26">
        <v>5548.1082564218868</v>
      </c>
      <c r="I393" s="26">
        <v>23239.017571726585</v>
      </c>
      <c r="J393" s="26">
        <v>110.73077392578119</v>
      </c>
      <c r="K393" s="26">
        <v>12299.206450159254</v>
      </c>
      <c r="L393" s="26">
        <v>6902.1832299989874</v>
      </c>
      <c r="M393" s="26">
        <v>27266.398352412478</v>
      </c>
      <c r="N393" s="26">
        <v>17899.80031572657</v>
      </c>
      <c r="O393" s="26">
        <v>34069.657359348217</v>
      </c>
      <c r="P393" s="26">
        <v>6180.174606099532</v>
      </c>
      <c r="Q393" s="26">
        <v>28.390397827148426</v>
      </c>
      <c r="R393" s="26">
        <v>3866.1615435253925</v>
      </c>
      <c r="S393" s="26">
        <v>32670.221389005659</v>
      </c>
      <c r="T393" s="26">
        <v>9961.5770159765798</v>
      </c>
      <c r="U393" s="26">
        <v>5561.3530204690651</v>
      </c>
      <c r="V393" s="26">
        <v>42504.188221113945</v>
      </c>
      <c r="W393" s="26">
        <v>2420.1348362500098</v>
      </c>
      <c r="X393" s="26">
        <v>11954.396727819181</v>
      </c>
      <c r="Y393" s="26">
        <v>25039.516944489918</v>
      </c>
      <c r="Z393" s="26">
        <v>246.377144317627</v>
      </c>
      <c r="AA393" s="26">
        <v>14519.370993289058</v>
      </c>
      <c r="AB393" s="26">
        <v>16363.999982120784</v>
      </c>
      <c r="AC393" s="26">
        <v>17264.067808311203</v>
      </c>
      <c r="AD393" s="26">
        <v>24506.15901968789</v>
      </c>
      <c r="AE393" s="26">
        <v>6346.654589742222</v>
      </c>
      <c r="AF393" s="26">
        <v>18.754754464285714</v>
      </c>
      <c r="AG393" s="26">
        <v>15769.982762668487</v>
      </c>
      <c r="AH393" s="26">
        <v>24921.650686156248</v>
      </c>
      <c r="AI393" s="26">
        <v>25.569652411387679</v>
      </c>
      <c r="AJ393" s="26">
        <v>492.61383865184035</v>
      </c>
      <c r="AK393" s="26">
        <v>3209.8874713915607</v>
      </c>
      <c r="AL393" s="26">
        <v>13940.44090596878</v>
      </c>
      <c r="AM393" s="26">
        <v>6414.0199230234521</v>
      </c>
      <c r="AN393" s="26">
        <v>8919.0643669531401</v>
      </c>
      <c r="AO393" s="26">
        <v>31489.735613176097</v>
      </c>
      <c r="AP393" s="26">
        <v>486.525985240936</v>
      </c>
      <c r="AQ393" s="26">
        <v>36898.751418065745</v>
      </c>
      <c r="AR393" s="26">
        <v>35244.375660829617</v>
      </c>
      <c r="AS393" s="26">
        <v>35515.731333375035</v>
      </c>
      <c r="AT393" s="26">
        <v>22509.818033151598</v>
      </c>
      <c r="AU393" s="26">
        <v>37552.955779046883</v>
      </c>
      <c r="AV393" s="26">
        <v>13289.632440848454</v>
      </c>
      <c r="AW393" s="26">
        <v>4183.8932916269678</v>
      </c>
      <c r="AX393" s="26">
        <v>26012.31561772267</v>
      </c>
      <c r="AY393" s="26">
        <v>31629.304688004675</v>
      </c>
    </row>
    <row r="394" spans="1:51" x14ac:dyDescent="0.25">
      <c r="A394" s="24">
        <v>44609</v>
      </c>
      <c r="B394" s="25">
        <v>9</v>
      </c>
      <c r="C394" s="26">
        <v>25636.800073961182</v>
      </c>
      <c r="D394" s="26">
        <v>31996.633590537596</v>
      </c>
      <c r="E394" s="26">
        <v>11922.4362232969</v>
      </c>
      <c r="F394" s="26">
        <v>47335.688620093744</v>
      </c>
      <c r="G394" s="26">
        <v>19626.032835439659</v>
      </c>
      <c r="H394" s="26">
        <v>7859.1631413750238</v>
      </c>
      <c r="I394" s="26">
        <v>27859.942151953135</v>
      </c>
      <c r="J394" s="26">
        <v>124.1069335937499</v>
      </c>
      <c r="K394" s="26">
        <v>14251.140845706113</v>
      </c>
      <c r="L394" s="26">
        <v>8271.5528462255406</v>
      </c>
      <c r="M394" s="26">
        <v>33254.879873713282</v>
      </c>
      <c r="N394" s="26">
        <v>19397.28084085157</v>
      </c>
      <c r="O394" s="26">
        <v>40153.356120684155</v>
      </c>
      <c r="P394" s="26">
        <v>6207.8879387512643</v>
      </c>
      <c r="Q394" s="26">
        <v>29.780254217147828</v>
      </c>
      <c r="R394" s="26">
        <v>4031.9218138789065</v>
      </c>
      <c r="S394" s="26">
        <v>37432.951781177529</v>
      </c>
      <c r="T394" s="26">
        <v>10794.016455273459</v>
      </c>
      <c r="U394" s="26">
        <v>5932.4223479300053</v>
      </c>
      <c r="V394" s="26">
        <v>45400.900572254548</v>
      </c>
      <c r="W394" s="26">
        <v>3019.9592649609403</v>
      </c>
      <c r="X394" s="26">
        <v>11466.008902819176</v>
      </c>
      <c r="Y394" s="26">
        <v>25916.163497080765</v>
      </c>
      <c r="Z394" s="26">
        <v>227.40645614624032</v>
      </c>
      <c r="AA394" s="26">
        <v>17129.277530109397</v>
      </c>
      <c r="AB394" s="26">
        <v>20732.535263464546</v>
      </c>
      <c r="AC394" s="26">
        <v>19652.342054335051</v>
      </c>
      <c r="AD394" s="26">
        <v>26150.202199750398</v>
      </c>
      <c r="AE394" s="26">
        <v>6698.9313060312725</v>
      </c>
      <c r="AF394" s="26">
        <v>18.754754464285714</v>
      </c>
      <c r="AG394" s="26">
        <v>17899.689371293483</v>
      </c>
      <c r="AH394" s="26">
        <v>26532.750460718747</v>
      </c>
      <c r="AI394" s="26">
        <v>357.29790759039793</v>
      </c>
      <c r="AJ394" s="26">
        <v>496.84700601608012</v>
      </c>
      <c r="AK394" s="26">
        <v>4924.1569364060006</v>
      </c>
      <c r="AL394" s="26">
        <v>14669.092522796909</v>
      </c>
      <c r="AM394" s="26">
        <v>7314.8577969687703</v>
      </c>
      <c r="AN394" s="26">
        <v>9101.0565562656393</v>
      </c>
      <c r="AO394" s="26">
        <v>36030.939054707342</v>
      </c>
      <c r="AP394" s="26">
        <v>593.83597667422191</v>
      </c>
      <c r="AQ394" s="26">
        <v>44936.225501026674</v>
      </c>
      <c r="AR394" s="26">
        <v>41855.08908434528</v>
      </c>
      <c r="AS394" s="26">
        <v>39059.384457750013</v>
      </c>
      <c r="AT394" s="26">
        <v>25265.682505557827</v>
      </c>
      <c r="AU394" s="26">
        <v>42832.019734515641</v>
      </c>
      <c r="AV394" s="26">
        <v>15204.448790754715</v>
      </c>
      <c r="AW394" s="26">
        <v>3973.63928748438</v>
      </c>
      <c r="AX394" s="26">
        <v>28017.536311810574</v>
      </c>
      <c r="AY394" s="26">
        <v>41457.050806239073</v>
      </c>
    </row>
    <row r="395" spans="1:51" x14ac:dyDescent="0.25">
      <c r="A395" s="24">
        <v>44609</v>
      </c>
      <c r="B395" s="25">
        <v>10</v>
      </c>
      <c r="C395" s="26">
        <v>30063.542981960905</v>
      </c>
      <c r="D395" s="26">
        <v>36809.183599381337</v>
      </c>
      <c r="E395" s="26">
        <v>13112.024113296902</v>
      </c>
      <c r="F395" s="26">
        <v>54757.293039656259</v>
      </c>
      <c r="G395" s="26">
        <v>24950.303865693728</v>
      </c>
      <c r="H395" s="26">
        <v>9870.8571004062796</v>
      </c>
      <c r="I395" s="26">
        <v>32777.661396679679</v>
      </c>
      <c r="J395" s="26">
        <v>141.22007751464849</v>
      </c>
      <c r="K395" s="26">
        <v>16114.061572307683</v>
      </c>
      <c r="L395" s="26">
        <v>9326.5375784989919</v>
      </c>
      <c r="M395" s="26">
        <v>36591.913965060157</v>
      </c>
      <c r="N395" s="26">
        <v>22110.985424195329</v>
      </c>
      <c r="O395" s="26">
        <v>45697.984826176355</v>
      </c>
      <c r="P395" s="26">
        <v>5009.1581977010919</v>
      </c>
      <c r="Q395" s="26">
        <v>29.617178054809582</v>
      </c>
      <c r="R395" s="26">
        <v>4519.5469618828147</v>
      </c>
      <c r="S395" s="26">
        <v>41847.512386208778</v>
      </c>
      <c r="T395" s="26">
        <v>13084.695245343763</v>
      </c>
      <c r="U395" s="26">
        <v>6749.6497272737661</v>
      </c>
      <c r="V395" s="26">
        <v>50963.366274020176</v>
      </c>
      <c r="W395" s="26">
        <v>3330.0391537265605</v>
      </c>
      <c r="X395" s="26">
        <v>14315.324390819131</v>
      </c>
      <c r="Y395" s="26">
        <v>27550.232131605422</v>
      </c>
      <c r="Z395" s="26">
        <v>212.33749420166021</v>
      </c>
      <c r="AA395" s="26">
        <v>20048.162286000028</v>
      </c>
      <c r="AB395" s="26">
        <v>23416.988771198918</v>
      </c>
      <c r="AC395" s="26">
        <v>22298.989897182037</v>
      </c>
      <c r="AD395" s="26">
        <v>29822.712528219145</v>
      </c>
      <c r="AE395" s="26">
        <v>6840.3957900468995</v>
      </c>
      <c r="AF395" s="26">
        <v>18.754754464285714</v>
      </c>
      <c r="AG395" s="26">
        <v>19841.165515949735</v>
      </c>
      <c r="AH395" s="26">
        <v>31042.989590218749</v>
      </c>
      <c r="AI395" s="26">
        <v>1009.2312803116064</v>
      </c>
      <c r="AJ395" s="26">
        <v>526.22036965163841</v>
      </c>
      <c r="AK395" s="26">
        <v>6874.9327857434491</v>
      </c>
      <c r="AL395" s="26">
        <v>16161.95832781253</v>
      </c>
      <c r="AM395" s="26">
        <v>9351.0523143281425</v>
      </c>
      <c r="AN395" s="26">
        <v>9994.3430033125005</v>
      </c>
      <c r="AO395" s="26">
        <v>41654.267305488589</v>
      </c>
      <c r="AP395" s="26">
        <v>737.21914672851608</v>
      </c>
      <c r="AQ395" s="26">
        <v>53391.803936893855</v>
      </c>
      <c r="AR395" s="26">
        <v>48815.897479345258</v>
      </c>
      <c r="AS395" s="26">
        <v>43832.983246296892</v>
      </c>
      <c r="AT395" s="26">
        <v>29145.755484682883</v>
      </c>
      <c r="AU395" s="26">
        <v>48438.609435671897</v>
      </c>
      <c r="AV395" s="26">
        <v>17874.390447660946</v>
      </c>
      <c r="AW395" s="26">
        <v>3132.1462333047007</v>
      </c>
      <c r="AX395" s="26">
        <v>31517.713739669918</v>
      </c>
      <c r="AY395" s="26">
        <v>49700.5593877547</v>
      </c>
    </row>
    <row r="396" spans="1:51" x14ac:dyDescent="0.25">
      <c r="A396" s="24">
        <v>44609</v>
      </c>
      <c r="B396" s="25">
        <v>11</v>
      </c>
      <c r="C396" s="26">
        <v>32777.793386326106</v>
      </c>
      <c r="D396" s="26">
        <v>39361.026942287601</v>
      </c>
      <c r="E396" s="26">
        <v>15316.864586812506</v>
      </c>
      <c r="F396" s="26">
        <v>60760.416266687491</v>
      </c>
      <c r="G396" s="26">
        <v>27915.857025988687</v>
      </c>
      <c r="H396" s="26">
        <v>10458.317884468777</v>
      </c>
      <c r="I396" s="26">
        <v>36082.137450101567</v>
      </c>
      <c r="J396" s="26">
        <v>161.93375778198242</v>
      </c>
      <c r="K396" s="26">
        <v>17217.350337143624</v>
      </c>
      <c r="L396" s="26">
        <v>10347.418489624009</v>
      </c>
      <c r="M396" s="26">
        <v>38299.275513550616</v>
      </c>
      <c r="N396" s="26">
        <v>24663.28625840626</v>
      </c>
      <c r="O396" s="26">
        <v>50051.037234238844</v>
      </c>
      <c r="P396" s="26">
        <v>4584.7452089158905</v>
      </c>
      <c r="Q396" s="26">
        <v>29.570336608886727</v>
      </c>
      <c r="R396" s="26">
        <v>5055.7920803242196</v>
      </c>
      <c r="S396" s="26">
        <v>45252.660379818139</v>
      </c>
      <c r="T396" s="26">
        <v>15036.077262171892</v>
      </c>
      <c r="U396" s="26">
        <v>7873.6474524534551</v>
      </c>
      <c r="V396" s="26">
        <v>56304.662443363923</v>
      </c>
      <c r="W396" s="26">
        <v>3727.0170362109402</v>
      </c>
      <c r="X396" s="26">
        <v>13896.140094819231</v>
      </c>
      <c r="Y396" s="26">
        <v>29687.490937944629</v>
      </c>
      <c r="Z396" s="26">
        <v>254.86101135253909</v>
      </c>
      <c r="AA396" s="26">
        <v>22201.302071812523</v>
      </c>
      <c r="AB396" s="26">
        <v>24791.235050777039</v>
      </c>
      <c r="AC396" s="26">
        <v>24676.809640699987</v>
      </c>
      <c r="AD396" s="26">
        <v>33582.621738500391</v>
      </c>
      <c r="AE396" s="26">
        <v>7707.680467265629</v>
      </c>
      <c r="AF396" s="26">
        <v>18.754754464285714</v>
      </c>
      <c r="AG396" s="26">
        <v>21250.761095230984</v>
      </c>
      <c r="AH396" s="26">
        <v>33793.020667968769</v>
      </c>
      <c r="AI396" s="26">
        <v>1614.5930311922527</v>
      </c>
      <c r="AJ396" s="26">
        <v>523.11909087103754</v>
      </c>
      <c r="AK396" s="26">
        <v>7219.6569970915889</v>
      </c>
      <c r="AL396" s="26">
        <v>18236.748629437519</v>
      </c>
      <c r="AM396" s="26">
        <v>11099.396395375017</v>
      </c>
      <c r="AN396" s="26">
        <v>10649.57511242189</v>
      </c>
      <c r="AO396" s="26">
        <v>45982.861464238595</v>
      </c>
      <c r="AP396" s="26">
        <v>767.60787963867119</v>
      </c>
      <c r="AQ396" s="26">
        <v>59000.324009003227</v>
      </c>
      <c r="AR396" s="26">
        <v>52488.448905657766</v>
      </c>
      <c r="AS396" s="26">
        <v>47653.207931875018</v>
      </c>
      <c r="AT396" s="26">
        <v>29747.098668432867</v>
      </c>
      <c r="AU396" s="26">
        <v>51571.856256640633</v>
      </c>
      <c r="AV396" s="26">
        <v>18974.213093473463</v>
      </c>
      <c r="AW396" s="26">
        <v>5084.7955928066494</v>
      </c>
      <c r="AX396" s="26">
        <v>34565.868547824226</v>
      </c>
      <c r="AY396" s="26">
        <v>54555.899999723391</v>
      </c>
    </row>
    <row r="397" spans="1:51" x14ac:dyDescent="0.25">
      <c r="A397" s="24">
        <v>44609</v>
      </c>
      <c r="B397" s="25">
        <v>12</v>
      </c>
      <c r="C397" s="26">
        <v>34712.257803801534</v>
      </c>
      <c r="D397" s="26">
        <v>42597.632602006357</v>
      </c>
      <c r="E397" s="26">
        <v>17458.844410062527</v>
      </c>
      <c r="F397" s="26">
        <v>64620.554062062496</v>
      </c>
      <c r="G397" s="26">
        <v>30610.063662034008</v>
      </c>
      <c r="H397" s="26">
        <v>11103.750536859414</v>
      </c>
      <c r="I397" s="26">
        <v>37705.558637476592</v>
      </c>
      <c r="J397" s="26">
        <v>166.3820686340332</v>
      </c>
      <c r="K397" s="26">
        <v>18279.104886635814</v>
      </c>
      <c r="L397" s="26">
        <v>10655.211677467763</v>
      </c>
      <c r="M397" s="26">
        <v>40097.109940731803</v>
      </c>
      <c r="N397" s="26">
        <v>27049.56460239063</v>
      </c>
      <c r="O397" s="26">
        <v>52931.28272097322</v>
      </c>
      <c r="P397" s="26">
        <v>4837.8196929006326</v>
      </c>
      <c r="Q397" s="26">
        <v>30.323057481765751</v>
      </c>
      <c r="R397" s="26">
        <v>5537.2381136718732</v>
      </c>
      <c r="S397" s="26">
        <v>48337.80633514627</v>
      </c>
      <c r="T397" s="26">
        <v>16585.281552875022</v>
      </c>
      <c r="U397" s="26">
        <v>8903.8506249221955</v>
      </c>
      <c r="V397" s="26">
        <v>61241.855544832673</v>
      </c>
      <c r="W397" s="26">
        <v>3849.5122012812503</v>
      </c>
      <c r="X397" s="26">
        <v>12369.925729819155</v>
      </c>
      <c r="Y397" s="26">
        <v>31190.055935814806</v>
      </c>
      <c r="Z397" s="26">
        <v>261.15932922363282</v>
      </c>
      <c r="AA397" s="26">
        <v>24719.082236593757</v>
      </c>
      <c r="AB397" s="26">
        <v>25603.652658261421</v>
      </c>
      <c r="AC397" s="26">
        <v>26943.68820672439</v>
      </c>
      <c r="AD397" s="26">
        <v>36308.46897734415</v>
      </c>
      <c r="AE397" s="26">
        <v>9383.5382246231457</v>
      </c>
      <c r="AF397" s="26">
        <v>18.754754464285714</v>
      </c>
      <c r="AG397" s="26">
        <v>22300.886711324736</v>
      </c>
      <c r="AH397" s="26">
        <v>35774.200668187506</v>
      </c>
      <c r="AI397" s="26">
        <v>2078.2574897290333</v>
      </c>
      <c r="AJ397" s="26">
        <v>608.22391619268922</v>
      </c>
      <c r="AK397" s="26">
        <v>7608.2971909125972</v>
      </c>
      <c r="AL397" s="26">
        <v>19816.521115625023</v>
      </c>
      <c r="AM397" s="26">
        <v>13224.790259296871</v>
      </c>
      <c r="AN397" s="26">
        <v>11399.55587726564</v>
      </c>
      <c r="AO397" s="26">
        <v>49821.518705738592</v>
      </c>
      <c r="AP397" s="26">
        <v>898.476013183595</v>
      </c>
      <c r="AQ397" s="26">
        <v>62619.408931721991</v>
      </c>
      <c r="AR397" s="26">
        <v>55610.267616970261</v>
      </c>
      <c r="AS397" s="26">
        <v>50940.236344562523</v>
      </c>
      <c r="AT397" s="26">
        <v>31331.381295495365</v>
      </c>
      <c r="AU397" s="26">
        <v>54854.284212015642</v>
      </c>
      <c r="AV397" s="26">
        <v>19507.958011473456</v>
      </c>
      <c r="AW397" s="26">
        <v>6130.9941707363387</v>
      </c>
      <c r="AX397" s="26">
        <v>37061.266522914077</v>
      </c>
      <c r="AY397" s="26">
        <v>57652.153859770333</v>
      </c>
    </row>
    <row r="398" spans="1:51" x14ac:dyDescent="0.25">
      <c r="A398" s="24">
        <v>44609</v>
      </c>
      <c r="B398" s="25">
        <v>13</v>
      </c>
      <c r="C398" s="26">
        <v>36541.267693404683</v>
      </c>
      <c r="D398" s="26">
        <v>44475.952149693854</v>
      </c>
      <c r="E398" s="26">
        <v>18718.735314578153</v>
      </c>
      <c r="F398" s="26">
        <v>69327.234954593747</v>
      </c>
      <c r="G398" s="26">
        <v>31476.09815623446</v>
      </c>
      <c r="H398" s="26">
        <v>10680.129845312533</v>
      </c>
      <c r="I398" s="26">
        <v>39567.19413323437</v>
      </c>
      <c r="J398" s="26">
        <v>166.60073471069342</v>
      </c>
      <c r="K398" s="26">
        <v>19166.419434963937</v>
      </c>
      <c r="L398" s="26">
        <v>11163.024497842753</v>
      </c>
      <c r="M398" s="26">
        <v>41366.31533355041</v>
      </c>
      <c r="N398" s="26">
        <v>29820.443559250009</v>
      </c>
      <c r="O398" s="26">
        <v>56023.723863582607</v>
      </c>
      <c r="P398" s="26">
        <v>5162.3915393816251</v>
      </c>
      <c r="Q398" s="26">
        <v>32.734411176681512</v>
      </c>
      <c r="R398" s="26">
        <v>6024.4304387773518</v>
      </c>
      <c r="S398" s="26">
        <v>51843.587103036887</v>
      </c>
      <c r="T398" s="26">
        <v>17533.616202906269</v>
      </c>
      <c r="U398" s="26">
        <v>9497.161202500316</v>
      </c>
      <c r="V398" s="26">
        <v>65665.520920020179</v>
      </c>
      <c r="W398" s="26">
        <v>4347.7922928828102</v>
      </c>
      <c r="X398" s="26">
        <v>13589.734316819198</v>
      </c>
      <c r="Y398" s="26">
        <v>32183.360782226126</v>
      </c>
      <c r="Z398" s="26">
        <v>278.37165527343751</v>
      </c>
      <c r="AA398" s="26">
        <v>25551.892831359386</v>
      </c>
      <c r="AB398" s="26">
        <v>26335.082204511404</v>
      </c>
      <c r="AC398" s="26">
        <v>28588.088252743542</v>
      </c>
      <c r="AD398" s="26">
        <v>39752.19902156289</v>
      </c>
      <c r="AE398" s="26">
        <v>9795.8829153190891</v>
      </c>
      <c r="AF398" s="26">
        <v>18.754754464285714</v>
      </c>
      <c r="AG398" s="26">
        <v>23837.282266543487</v>
      </c>
      <c r="AH398" s="26">
        <v>39434.915356843754</v>
      </c>
      <c r="AI398" s="26">
        <v>2367.9546192786652</v>
      </c>
      <c r="AJ398" s="26">
        <v>861.82049685823199</v>
      </c>
      <c r="AK398" s="26">
        <v>7941.1676209886155</v>
      </c>
      <c r="AL398" s="26">
        <v>21484.988916750022</v>
      </c>
      <c r="AM398" s="26">
        <v>14957.248596031279</v>
      </c>
      <c r="AN398" s="26">
        <v>11501.274689375012</v>
      </c>
      <c r="AO398" s="26">
        <v>53351.019111863599</v>
      </c>
      <c r="AP398" s="26">
        <v>893.35083007812614</v>
      </c>
      <c r="AQ398" s="26">
        <v>65455.128034268855</v>
      </c>
      <c r="AR398" s="26">
        <v>58913.157627353059</v>
      </c>
      <c r="AS398" s="26">
        <v>54663.669292093778</v>
      </c>
      <c r="AT398" s="26">
        <v>32440.792294495353</v>
      </c>
      <c r="AU398" s="26">
        <v>58457.599826374993</v>
      </c>
      <c r="AV398" s="26">
        <v>20441.908077785949</v>
      </c>
      <c r="AW398" s="26">
        <v>6819.4804380976693</v>
      </c>
      <c r="AX398" s="26">
        <v>40373.166567859393</v>
      </c>
      <c r="AY398" s="26">
        <v>59141.075122692142</v>
      </c>
    </row>
    <row r="399" spans="1:51" x14ac:dyDescent="0.25">
      <c r="A399" s="24">
        <v>44609</v>
      </c>
      <c r="B399" s="25">
        <v>14</v>
      </c>
      <c r="C399" s="26">
        <v>38195.53930945287</v>
      </c>
      <c r="D399" s="26">
        <v>46750.570975506344</v>
      </c>
      <c r="E399" s="26">
        <v>19513.416533890642</v>
      </c>
      <c r="F399" s="26">
        <v>73647.946343093747</v>
      </c>
      <c r="G399" s="26">
        <v>34440.107273762354</v>
      </c>
      <c r="H399" s="26">
        <v>9753.8405165625263</v>
      </c>
      <c r="I399" s="26">
        <v>41333.39288964845</v>
      </c>
      <c r="J399" s="26">
        <v>167.36400604248058</v>
      </c>
      <c r="K399" s="26">
        <v>19690.625460838943</v>
      </c>
      <c r="L399" s="26">
        <v>11111.702589834971</v>
      </c>
      <c r="M399" s="26">
        <v>40275.712710282947</v>
      </c>
      <c r="N399" s="26">
        <v>31529.930750015636</v>
      </c>
      <c r="O399" s="26">
        <v>57999.069825410712</v>
      </c>
      <c r="P399" s="26">
        <v>5304.9585624368474</v>
      </c>
      <c r="Q399" s="26">
        <v>32.911520931243885</v>
      </c>
      <c r="R399" s="26">
        <v>6664.7795961445254</v>
      </c>
      <c r="S399" s="26">
        <v>54754.898162521262</v>
      </c>
      <c r="T399" s="26">
        <v>18401.647337578142</v>
      </c>
      <c r="U399" s="26">
        <v>9827.3760751721966</v>
      </c>
      <c r="V399" s="26">
        <v>71517.998322176412</v>
      </c>
      <c r="W399" s="26">
        <v>4674.4391735937597</v>
      </c>
      <c r="X399" s="26">
        <v>15443.028858819131</v>
      </c>
      <c r="Y399" s="26">
        <v>33109.280964390127</v>
      </c>
      <c r="Z399" s="26">
        <v>288.67428283691407</v>
      </c>
      <c r="AA399" s="26">
        <v>27424.941185812517</v>
      </c>
      <c r="AB399" s="26">
        <v>27507.124450542666</v>
      </c>
      <c r="AC399" s="26">
        <v>29832.904709967599</v>
      </c>
      <c r="AD399" s="26">
        <v>43747.989383031643</v>
      </c>
      <c r="AE399" s="26">
        <v>10667.489347843706</v>
      </c>
      <c r="AF399" s="26">
        <v>18.754754464285714</v>
      </c>
      <c r="AG399" s="26">
        <v>25351.911902918484</v>
      </c>
      <c r="AH399" s="26">
        <v>43471.292384343738</v>
      </c>
      <c r="AI399" s="26">
        <v>2510.5288767333063</v>
      </c>
      <c r="AJ399" s="26">
        <v>737.17744287378446</v>
      </c>
      <c r="AK399" s="26">
        <v>7700.7875939821879</v>
      </c>
      <c r="AL399" s="26">
        <v>23284.231751296891</v>
      </c>
      <c r="AM399" s="26">
        <v>16903.865670296876</v>
      </c>
      <c r="AN399" s="26">
        <v>12287.15360315625</v>
      </c>
      <c r="AO399" s="26">
        <v>56915.276709832346</v>
      </c>
      <c r="AP399" s="26">
        <v>898.62678527832009</v>
      </c>
      <c r="AQ399" s="26">
        <v>68818.560291018861</v>
      </c>
      <c r="AR399" s="26">
        <v>61189.82222061872</v>
      </c>
      <c r="AS399" s="26">
        <v>58305.891413281279</v>
      </c>
      <c r="AT399" s="26">
        <v>34400.731217995315</v>
      </c>
      <c r="AU399" s="26">
        <v>62143.359299312491</v>
      </c>
      <c r="AV399" s="26">
        <v>22237.980917098466</v>
      </c>
      <c r="AW399" s="26">
        <v>6673.9425629524812</v>
      </c>
      <c r="AX399" s="26">
        <v>44475.717358371112</v>
      </c>
      <c r="AY399" s="26">
        <v>61861.73236123909</v>
      </c>
    </row>
    <row r="400" spans="1:51" x14ac:dyDescent="0.25">
      <c r="A400" s="24">
        <v>44609</v>
      </c>
      <c r="B400" s="25">
        <v>15</v>
      </c>
      <c r="C400" s="26">
        <v>38075.325610020707</v>
      </c>
      <c r="D400" s="26">
        <v>48469.26279919385</v>
      </c>
      <c r="E400" s="26">
        <v>19737.43445334378</v>
      </c>
      <c r="F400" s="26">
        <v>73905.258450156252</v>
      </c>
      <c r="G400" s="26">
        <v>37763.578499914744</v>
      </c>
      <c r="H400" s="26">
        <v>10626.701153078144</v>
      </c>
      <c r="I400" s="26">
        <v>41717.151690117214</v>
      </c>
      <c r="J400" s="26">
        <v>160.5302810668945</v>
      </c>
      <c r="K400" s="26">
        <v>20361.457965588947</v>
      </c>
      <c r="L400" s="26">
        <v>11967.109056108358</v>
      </c>
      <c r="M400" s="26">
        <v>41260.539277202035</v>
      </c>
      <c r="N400" s="26">
        <v>32265.854887375011</v>
      </c>
      <c r="O400" s="26">
        <v>58390.060941254458</v>
      </c>
      <c r="P400" s="26">
        <v>5788.5013820404547</v>
      </c>
      <c r="Q400" s="26">
        <v>34.153713380813599</v>
      </c>
      <c r="R400" s="26">
        <v>7003.9072758750199</v>
      </c>
      <c r="S400" s="26">
        <v>56611.668199318134</v>
      </c>
      <c r="T400" s="26">
        <v>18296.827099718765</v>
      </c>
      <c r="U400" s="26">
        <v>9719.0000835159353</v>
      </c>
      <c r="V400" s="26">
        <v>74555.487910613927</v>
      </c>
      <c r="W400" s="26">
        <v>4753.16410266407</v>
      </c>
      <c r="X400" s="26">
        <v>14343.74629881918</v>
      </c>
      <c r="Y400" s="26">
        <v>35140.972668077258</v>
      </c>
      <c r="Z400" s="26">
        <v>276.79378448486329</v>
      </c>
      <c r="AA400" s="26">
        <v>28648.445173734392</v>
      </c>
      <c r="AB400" s="26">
        <v>27918.151856886412</v>
      </c>
      <c r="AC400" s="26">
        <v>29566.15091728992</v>
      </c>
      <c r="AD400" s="26">
        <v>45457.040550781647</v>
      </c>
      <c r="AE400" s="26">
        <v>11165.41517732417</v>
      </c>
      <c r="AF400" s="26">
        <v>18.754754464285714</v>
      </c>
      <c r="AG400" s="26">
        <v>25921.919803699737</v>
      </c>
      <c r="AH400" s="26">
        <v>44549.313152937495</v>
      </c>
      <c r="AI400" s="26">
        <v>2476.8185232532642</v>
      </c>
      <c r="AJ400" s="26">
        <v>676.09169725264223</v>
      </c>
      <c r="AK400" s="26">
        <v>7928.8723010043386</v>
      </c>
      <c r="AL400" s="26">
        <v>24781.65089553126</v>
      </c>
      <c r="AM400" s="26">
        <v>18389.777828281251</v>
      </c>
      <c r="AN400" s="26">
        <v>12987.387650625</v>
      </c>
      <c r="AO400" s="26">
        <v>59507.849594269843</v>
      </c>
      <c r="AP400" s="26">
        <v>949.75521850585903</v>
      </c>
      <c r="AQ400" s="26">
        <v>69960.866527393868</v>
      </c>
      <c r="AR400" s="26">
        <v>63286.692299251525</v>
      </c>
      <c r="AS400" s="26">
        <v>60789.156123609391</v>
      </c>
      <c r="AT400" s="26">
        <v>34243.435629682863</v>
      </c>
      <c r="AU400" s="26">
        <v>63028.954377999995</v>
      </c>
      <c r="AV400" s="26">
        <v>23464.431296317198</v>
      </c>
      <c r="AW400" s="26">
        <v>8983.056543867202</v>
      </c>
      <c r="AX400" s="26">
        <v>46254.329065292986</v>
      </c>
      <c r="AY400" s="26">
        <v>62760.641163207823</v>
      </c>
    </row>
    <row r="401" spans="1:51" x14ac:dyDescent="0.25">
      <c r="A401" s="24">
        <v>44609</v>
      </c>
      <c r="B401" s="25">
        <v>16</v>
      </c>
      <c r="C401" s="26">
        <v>37887.104612316405</v>
      </c>
      <c r="D401" s="26">
        <v>49108.722962600099</v>
      </c>
      <c r="E401" s="26">
        <v>20446.432771906264</v>
      </c>
      <c r="F401" s="26">
        <v>73504.740674124987</v>
      </c>
      <c r="G401" s="26">
        <v>38307.099025185271</v>
      </c>
      <c r="H401" s="26">
        <v>11207.867010921889</v>
      </c>
      <c r="I401" s="26">
        <v>41460.857715484366</v>
      </c>
      <c r="J401" s="26">
        <v>164.77166748046869</v>
      </c>
      <c r="K401" s="26">
        <v>20579.295921698333</v>
      </c>
      <c r="L401" s="26">
        <v>12186.593467264625</v>
      </c>
      <c r="M401" s="26">
        <v>42636.913618845094</v>
      </c>
      <c r="N401" s="26">
        <v>33019.229461984396</v>
      </c>
      <c r="O401" s="26">
        <v>57949.554188332593</v>
      </c>
      <c r="P401" s="26">
        <v>6194.9098927234654</v>
      </c>
      <c r="Q401" s="26">
        <v>33.373296266555776</v>
      </c>
      <c r="R401" s="26">
        <v>7231.9073420195346</v>
      </c>
      <c r="S401" s="26">
        <v>57490.960367380627</v>
      </c>
      <c r="T401" s="26">
        <v>18038.887246140646</v>
      </c>
      <c r="U401" s="26">
        <v>9534.9206320315643</v>
      </c>
      <c r="V401" s="26">
        <v>76172.40939958267</v>
      </c>
      <c r="W401" s="26">
        <v>4760.3074475234398</v>
      </c>
      <c r="X401" s="26">
        <v>12947.024429819219</v>
      </c>
      <c r="Y401" s="26">
        <v>36561.713160253908</v>
      </c>
      <c r="Z401" s="26">
        <v>289.41417907714839</v>
      </c>
      <c r="AA401" s="26">
        <v>29076.891070640617</v>
      </c>
      <c r="AB401" s="26">
        <v>27748.00146698016</v>
      </c>
      <c r="AC401" s="26">
        <v>29748.770089298003</v>
      </c>
      <c r="AD401" s="26">
        <v>46123.271571469151</v>
      </c>
      <c r="AE401" s="26">
        <v>11462.014423834456</v>
      </c>
      <c r="AF401" s="26">
        <v>18.754754464285714</v>
      </c>
      <c r="AG401" s="26">
        <v>26017.426714824731</v>
      </c>
      <c r="AH401" s="26">
        <v>44808.939775687504</v>
      </c>
      <c r="AI401" s="26">
        <v>2271.9347478378681</v>
      </c>
      <c r="AJ401" s="26">
        <v>680.00413601264199</v>
      </c>
      <c r="AK401" s="26">
        <v>7998.3820334741831</v>
      </c>
      <c r="AL401" s="26">
        <v>24901.596884874998</v>
      </c>
      <c r="AM401" s="26">
        <v>19406.686635265651</v>
      </c>
      <c r="AN401" s="26">
        <v>13469.88670320313</v>
      </c>
      <c r="AO401" s="26">
        <v>60524.112690082344</v>
      </c>
      <c r="AP401" s="26">
        <v>968.09326362609841</v>
      </c>
      <c r="AQ401" s="26">
        <v>70389.909727362625</v>
      </c>
      <c r="AR401" s="26">
        <v>64328.093144095292</v>
      </c>
      <c r="AS401" s="26">
        <v>61167.053489328144</v>
      </c>
      <c r="AT401" s="26">
        <v>32501.787459995354</v>
      </c>
      <c r="AU401" s="26">
        <v>62998.389404468748</v>
      </c>
      <c r="AV401" s="26">
        <v>25162.207653817204</v>
      </c>
      <c r="AW401" s="26">
        <v>9041.6425177536203</v>
      </c>
      <c r="AX401" s="26">
        <v>47199.065302878924</v>
      </c>
      <c r="AY401" s="26">
        <v>62788.177552098445</v>
      </c>
    </row>
    <row r="402" spans="1:51" x14ac:dyDescent="0.25">
      <c r="A402" s="24">
        <v>44609</v>
      </c>
      <c r="B402" s="25">
        <v>17</v>
      </c>
      <c r="C402" s="26">
        <v>38032.0901653123</v>
      </c>
      <c r="D402" s="26">
        <v>49085.376873287605</v>
      </c>
      <c r="E402" s="26">
        <v>20644.023051093758</v>
      </c>
      <c r="F402" s="26">
        <v>72932.984360531249</v>
      </c>
      <c r="G402" s="26">
        <v>37220.214996030372</v>
      </c>
      <c r="H402" s="26">
        <v>10692.387251343778</v>
      </c>
      <c r="I402" s="26">
        <v>40775.456896015647</v>
      </c>
      <c r="J402" s="26">
        <v>176.06718063354501</v>
      </c>
      <c r="K402" s="26">
        <v>20456.438492354569</v>
      </c>
      <c r="L402" s="26">
        <v>12343.201860147428</v>
      </c>
      <c r="M402" s="26">
        <v>42170.949323814784</v>
      </c>
      <c r="N402" s="26">
        <v>33475.474533421875</v>
      </c>
      <c r="O402" s="26">
        <v>57170.046867223224</v>
      </c>
      <c r="P402" s="26">
        <v>6268.0734732988885</v>
      </c>
      <c r="Q402" s="26">
        <v>33.505568172454836</v>
      </c>
      <c r="R402" s="26">
        <v>7463.582910074223</v>
      </c>
      <c r="S402" s="26">
        <v>57090.854920193131</v>
      </c>
      <c r="T402" s="26">
        <v>17740.350315515632</v>
      </c>
      <c r="U402" s="26">
        <v>9078.6969227503268</v>
      </c>
      <c r="V402" s="26">
        <v>75589.23084448892</v>
      </c>
      <c r="W402" s="26">
        <v>4855.6967151640602</v>
      </c>
      <c r="X402" s="26">
        <v>10325.433886819186</v>
      </c>
      <c r="Y402" s="26">
        <v>34954.306206174719</v>
      </c>
      <c r="Z402" s="26">
        <v>245.71571914672839</v>
      </c>
      <c r="AA402" s="26">
        <v>28958.640286859372</v>
      </c>
      <c r="AB402" s="26">
        <v>27498.773996542659</v>
      </c>
      <c r="AC402" s="26">
        <v>28875.487795353518</v>
      </c>
      <c r="AD402" s="26">
        <v>46376.427690406636</v>
      </c>
      <c r="AE402" s="26">
        <v>12403.42547447094</v>
      </c>
      <c r="AF402" s="26">
        <v>18.754754464285714</v>
      </c>
      <c r="AG402" s="26">
        <v>25762.527818949737</v>
      </c>
      <c r="AH402" s="26">
        <v>46616.638136187503</v>
      </c>
      <c r="AI402" s="26">
        <v>1905.0423372916248</v>
      </c>
      <c r="AJ402" s="26">
        <v>522.98190132753712</v>
      </c>
      <c r="AK402" s="26">
        <v>8122.2359656283434</v>
      </c>
      <c r="AL402" s="26">
        <v>24943.885569750022</v>
      </c>
      <c r="AM402" s="26">
        <v>21146.09487909378</v>
      </c>
      <c r="AN402" s="26">
        <v>13808.367530156251</v>
      </c>
      <c r="AO402" s="26">
        <v>60551.953382769847</v>
      </c>
      <c r="AP402" s="26">
        <v>881.45416259765602</v>
      </c>
      <c r="AQ402" s="26">
        <v>69966.254973393865</v>
      </c>
      <c r="AR402" s="26">
        <v>64195.964569712451</v>
      </c>
      <c r="AS402" s="26">
        <v>61727.377531265636</v>
      </c>
      <c r="AT402" s="26">
        <v>33545.071957495362</v>
      </c>
      <c r="AU402" s="26">
        <v>62652.212245125003</v>
      </c>
      <c r="AV402" s="26">
        <v>26674.155073754704</v>
      </c>
      <c r="AW402" s="26">
        <v>7408.9984680273446</v>
      </c>
      <c r="AX402" s="26">
        <v>48047.421929730495</v>
      </c>
      <c r="AY402" s="26">
        <v>64829.759465817209</v>
      </c>
    </row>
    <row r="403" spans="1:51" x14ac:dyDescent="0.25">
      <c r="A403" s="24">
        <v>44609</v>
      </c>
      <c r="B403" s="25">
        <v>18</v>
      </c>
      <c r="C403" s="26">
        <v>37714.886001781539</v>
      </c>
      <c r="D403" s="26">
        <v>47042.41653106887</v>
      </c>
      <c r="E403" s="26">
        <v>19460.316756843778</v>
      </c>
      <c r="F403" s="26">
        <v>71895.836386750016</v>
      </c>
      <c r="G403" s="26">
        <v>35858.539343849196</v>
      </c>
      <c r="H403" s="26">
        <v>10203.033900703162</v>
      </c>
      <c r="I403" s="26">
        <v>36813.12420614063</v>
      </c>
      <c r="J403" s="26">
        <v>162.99929046630862</v>
      </c>
      <c r="K403" s="26">
        <v>19508.090945417072</v>
      </c>
      <c r="L403" s="26">
        <v>11793.262269506786</v>
      </c>
      <c r="M403" s="26">
        <v>38386.352930048655</v>
      </c>
      <c r="N403" s="26">
        <v>33002.350511406257</v>
      </c>
      <c r="O403" s="26">
        <v>54202.303857770101</v>
      </c>
      <c r="P403" s="26">
        <v>6457.2234119331079</v>
      </c>
      <c r="Q403" s="26">
        <v>32.154245281219488</v>
      </c>
      <c r="R403" s="26">
        <v>7528.3670761484391</v>
      </c>
      <c r="S403" s="26">
        <v>56203.956384224381</v>
      </c>
      <c r="T403" s="26">
        <v>16869.24249407816</v>
      </c>
      <c r="U403" s="26">
        <v>8328.4529808440766</v>
      </c>
      <c r="V403" s="26">
        <v>73113.856140770178</v>
      </c>
      <c r="W403" s="26">
        <v>4728.4462926875003</v>
      </c>
      <c r="X403" s="26">
        <v>7059.141699819229</v>
      </c>
      <c r="Y403" s="26">
        <v>32457.172060415145</v>
      </c>
      <c r="Z403" s="26">
        <v>238.99249084472655</v>
      </c>
      <c r="AA403" s="26">
        <v>27845.785160359392</v>
      </c>
      <c r="AB403" s="26">
        <v>26431.496667308285</v>
      </c>
      <c r="AC403" s="26">
        <v>28675.555625286357</v>
      </c>
      <c r="AD403" s="26">
        <v>46221.234502469146</v>
      </c>
      <c r="AE403" s="26">
        <v>11785.696809640631</v>
      </c>
      <c r="AF403" s="26">
        <v>18.754754464285714</v>
      </c>
      <c r="AG403" s="26">
        <v>25238.972433168488</v>
      </c>
      <c r="AH403" s="26">
        <v>48623.149615562506</v>
      </c>
      <c r="AI403" s="26">
        <v>1393.7810662809616</v>
      </c>
      <c r="AJ403" s="26">
        <v>442.32668890487412</v>
      </c>
      <c r="AK403" s="26">
        <v>8027.7257000776162</v>
      </c>
      <c r="AL403" s="26">
        <v>24973.86017309377</v>
      </c>
      <c r="AM403" s="26">
        <v>20005.995632281265</v>
      </c>
      <c r="AN403" s="26">
        <v>13286.893257656251</v>
      </c>
      <c r="AO403" s="26">
        <v>58604.885895301093</v>
      </c>
      <c r="AP403" s="26">
        <v>849.94786071777321</v>
      </c>
      <c r="AQ403" s="26">
        <v>66691.696257221978</v>
      </c>
      <c r="AR403" s="26">
        <v>61275.806050024948</v>
      </c>
      <c r="AS403" s="26">
        <v>60749.496179640628</v>
      </c>
      <c r="AT403" s="26">
        <v>28797.766583151613</v>
      </c>
      <c r="AU403" s="26">
        <v>61063.846370531261</v>
      </c>
      <c r="AV403" s="26">
        <v>27599.993173848459</v>
      </c>
      <c r="AW403" s="26">
        <v>5855.9068379822875</v>
      </c>
      <c r="AX403" s="26">
        <v>48519.455305890639</v>
      </c>
      <c r="AY403" s="26">
        <v>63686.062861957798</v>
      </c>
    </row>
    <row r="404" spans="1:51" x14ac:dyDescent="0.25">
      <c r="A404" s="24">
        <v>44609</v>
      </c>
      <c r="B404" s="25">
        <v>19</v>
      </c>
      <c r="C404" s="26">
        <v>35344.695803820534</v>
      </c>
      <c r="D404" s="26">
        <v>42968.732054256339</v>
      </c>
      <c r="E404" s="26">
        <v>18069.925891484392</v>
      </c>
      <c r="F404" s="26">
        <v>68642.028189000004</v>
      </c>
      <c r="G404" s="26">
        <v>32490.909443080182</v>
      </c>
      <c r="H404" s="26">
        <v>8496.6297082031469</v>
      </c>
      <c r="I404" s="26">
        <v>33739.206440921887</v>
      </c>
      <c r="J404" s="26">
        <v>172.5729141235351</v>
      </c>
      <c r="K404" s="26">
        <v>18254.387742088933</v>
      </c>
      <c r="L404" s="26">
        <v>10489.54253398336</v>
      </c>
      <c r="M404" s="26">
        <v>33380.414836277516</v>
      </c>
      <c r="N404" s="26">
        <v>31329.495607437508</v>
      </c>
      <c r="O404" s="26">
        <v>49495.914643566975</v>
      </c>
      <c r="P404" s="26">
        <v>6884.7996582073356</v>
      </c>
      <c r="Q404" s="26">
        <v>32.095695997238167</v>
      </c>
      <c r="R404" s="26">
        <v>7319.682812742185</v>
      </c>
      <c r="S404" s="26">
        <v>53699.296986427507</v>
      </c>
      <c r="T404" s="26">
        <v>15658.038979171894</v>
      </c>
      <c r="U404" s="26">
        <v>7522.0715719221953</v>
      </c>
      <c r="V404" s="26">
        <v>70550.130609988919</v>
      </c>
      <c r="W404" s="26">
        <v>4483.5362921250098</v>
      </c>
      <c r="X404" s="26">
        <v>7979.5191385062171</v>
      </c>
      <c r="Y404" s="26">
        <v>32147.099348083444</v>
      </c>
      <c r="Z404" s="26">
        <v>271.99982849121085</v>
      </c>
      <c r="AA404" s="26">
        <v>26813.990753937534</v>
      </c>
      <c r="AB404" s="26">
        <v>22737.327064495799</v>
      </c>
      <c r="AC404" s="26">
        <v>27263.067586514797</v>
      </c>
      <c r="AD404" s="26">
        <v>44394.988093812892</v>
      </c>
      <c r="AE404" s="26">
        <v>10707.325048234386</v>
      </c>
      <c r="AF404" s="26">
        <v>18.754754464285714</v>
      </c>
      <c r="AG404" s="26">
        <v>24000.815093668483</v>
      </c>
      <c r="AH404" s="26">
        <v>48466.984272937509</v>
      </c>
      <c r="AI404" s="26">
        <v>758.79003030231456</v>
      </c>
      <c r="AJ404" s="26">
        <v>395.91417877755191</v>
      </c>
      <c r="AK404" s="26">
        <v>6797.2357449345054</v>
      </c>
      <c r="AL404" s="26">
        <v>25381.148646593763</v>
      </c>
      <c r="AM404" s="26">
        <v>18497.329008859408</v>
      </c>
      <c r="AN404" s="26">
        <v>13057.818006187501</v>
      </c>
      <c r="AO404" s="26">
        <v>54310.645901019845</v>
      </c>
      <c r="AP404" s="26">
        <v>750.63243103027401</v>
      </c>
      <c r="AQ404" s="26">
        <v>60419.641643393858</v>
      </c>
      <c r="AR404" s="26">
        <v>54968.74131579059</v>
      </c>
      <c r="AS404" s="26">
        <v>59123.844847906264</v>
      </c>
      <c r="AT404" s="26">
        <v>27777.29168405784</v>
      </c>
      <c r="AU404" s="26">
        <v>57169.176340031248</v>
      </c>
      <c r="AV404" s="26">
        <v>27563.309891067205</v>
      </c>
      <c r="AW404" s="26">
        <v>6056.5698055820403</v>
      </c>
      <c r="AX404" s="26">
        <v>47389.251953566425</v>
      </c>
      <c r="AY404" s="26">
        <v>56986.130781457818</v>
      </c>
    </row>
    <row r="405" spans="1:51" x14ac:dyDescent="0.25">
      <c r="A405" s="24">
        <v>44609</v>
      </c>
      <c r="B405" s="25">
        <v>20</v>
      </c>
      <c r="C405" s="26">
        <v>31506.33430978929</v>
      </c>
      <c r="D405" s="26">
        <v>40908.578543381358</v>
      </c>
      <c r="E405" s="26">
        <v>16575.059729078159</v>
      </c>
      <c r="F405" s="26">
        <v>62411.548080625013</v>
      </c>
      <c r="G405" s="26">
        <v>29276.330601037997</v>
      </c>
      <c r="H405" s="26">
        <v>6794.3173036406388</v>
      </c>
      <c r="I405" s="26">
        <v>30815.436587875003</v>
      </c>
      <c r="J405" s="26">
        <v>181.2628288269043</v>
      </c>
      <c r="K405" s="26">
        <v>18042.968382042076</v>
      </c>
      <c r="L405" s="26">
        <v>9729.9088815458508</v>
      </c>
      <c r="M405" s="26">
        <v>31083.111594155605</v>
      </c>
      <c r="N405" s="26">
        <v>29571.197669375011</v>
      </c>
      <c r="O405" s="26">
        <v>46009.742884473228</v>
      </c>
      <c r="P405" s="26">
        <v>7987.3867885308391</v>
      </c>
      <c r="Q405" s="26">
        <v>32.492068433761588</v>
      </c>
      <c r="R405" s="26">
        <v>7078.5005125195294</v>
      </c>
      <c r="S405" s="26">
        <v>52718.306102818126</v>
      </c>
      <c r="T405" s="26">
        <v>14594.440862015656</v>
      </c>
      <c r="U405" s="26">
        <v>6848.7131429612455</v>
      </c>
      <c r="V405" s="26">
        <v>68463.421473176422</v>
      </c>
      <c r="W405" s="26">
        <v>4228.6105649375004</v>
      </c>
      <c r="X405" s="26">
        <v>9940.2346508569553</v>
      </c>
      <c r="Y405" s="26">
        <v>30462.238735461498</v>
      </c>
      <c r="Z405" s="26">
        <v>256.02909774780295</v>
      </c>
      <c r="AA405" s="26">
        <v>25755.013233359368</v>
      </c>
      <c r="AB405" s="26">
        <v>20545.91188171455</v>
      </c>
      <c r="AC405" s="26">
        <v>25558.73412701987</v>
      </c>
      <c r="AD405" s="26">
        <v>42079.808071187887</v>
      </c>
      <c r="AE405" s="26">
        <v>10347.687464390638</v>
      </c>
      <c r="AF405" s="26">
        <v>18.754754464285714</v>
      </c>
      <c r="AG405" s="26">
        <v>23011.731784887234</v>
      </c>
      <c r="AH405" s="26">
        <v>48284.798447156245</v>
      </c>
      <c r="AI405" s="26">
        <v>177.99255901230393</v>
      </c>
      <c r="AJ405" s="26">
        <v>411.99868035221903</v>
      </c>
      <c r="AK405" s="26">
        <v>5516.0762854050181</v>
      </c>
      <c r="AL405" s="26">
        <v>25623.287879328138</v>
      </c>
      <c r="AM405" s="26">
        <v>17380.302473937521</v>
      </c>
      <c r="AN405" s="26">
        <v>12852.56284346875</v>
      </c>
      <c r="AO405" s="26">
        <v>51115.651914769842</v>
      </c>
      <c r="AP405" s="26">
        <v>709.61903035640682</v>
      </c>
      <c r="AQ405" s="26">
        <v>52986.205133300071</v>
      </c>
      <c r="AR405" s="26">
        <v>51973.060515876532</v>
      </c>
      <c r="AS405" s="26">
        <v>59108.86985245315</v>
      </c>
      <c r="AT405" s="26">
        <v>24714.274798807841</v>
      </c>
      <c r="AU405" s="26">
        <v>54276.152352562509</v>
      </c>
      <c r="AV405" s="26">
        <v>26863.616305504707</v>
      </c>
      <c r="AW405" s="26">
        <v>8411.5994776562584</v>
      </c>
      <c r="AX405" s="26">
        <v>46934.432511980478</v>
      </c>
      <c r="AY405" s="26">
        <v>46513.207420035949</v>
      </c>
    </row>
    <row r="406" spans="1:51" x14ac:dyDescent="0.25">
      <c r="A406" s="24">
        <v>44609</v>
      </c>
      <c r="B406" s="25">
        <v>21</v>
      </c>
      <c r="C406" s="26">
        <v>29724.074026867438</v>
      </c>
      <c r="D406" s="26">
        <v>40756.957999475097</v>
      </c>
      <c r="E406" s="26">
        <v>16893.701372109397</v>
      </c>
      <c r="F406" s="26">
        <v>57162.511720812501</v>
      </c>
      <c r="G406" s="26">
        <v>28567.889902974795</v>
      </c>
      <c r="H406" s="26">
        <v>6136.432851054723</v>
      </c>
      <c r="I406" s="26">
        <v>28046.780031070321</v>
      </c>
      <c r="J406" s="26">
        <v>195.70117568969729</v>
      </c>
      <c r="K406" s="26">
        <v>19103.428361495204</v>
      </c>
      <c r="L406" s="26">
        <v>9377.8890214599269</v>
      </c>
      <c r="M406" s="26">
        <v>30333.074649471666</v>
      </c>
      <c r="N406" s="26">
        <v>29278.303479437509</v>
      </c>
      <c r="O406" s="26">
        <v>45924.979764918542</v>
      </c>
      <c r="P406" s="26">
        <v>9325.1326310676523</v>
      </c>
      <c r="Q406" s="26">
        <v>32.761008047103878</v>
      </c>
      <c r="R406" s="26">
        <v>7077.5982488515574</v>
      </c>
      <c r="S406" s="26">
        <v>54124.744354865019</v>
      </c>
      <c r="T406" s="26">
        <v>14577.845186421902</v>
      </c>
      <c r="U406" s="26">
        <v>6972.3884270862554</v>
      </c>
      <c r="V406" s="26">
        <v>69295.94789195768</v>
      </c>
      <c r="W406" s="26">
        <v>4039.2237588046892</v>
      </c>
      <c r="X406" s="26">
        <v>10018.498028819198</v>
      </c>
      <c r="Y406" s="26">
        <v>27695.930560343819</v>
      </c>
      <c r="Z406" s="26">
        <v>265.20656555175776</v>
      </c>
      <c r="AA406" s="26">
        <v>26575.187744296894</v>
      </c>
      <c r="AB406" s="26">
        <v>18422.262764042669</v>
      </c>
      <c r="AC406" s="26">
        <v>24200.790168109295</v>
      </c>
      <c r="AD406" s="26">
        <v>42924.041973937885</v>
      </c>
      <c r="AE406" s="26">
        <v>10934.184669953129</v>
      </c>
      <c r="AF406" s="26">
        <v>18.754754464285714</v>
      </c>
      <c r="AG406" s="26">
        <v>23349.000742355987</v>
      </c>
      <c r="AH406" s="26">
        <v>48639.660544062506</v>
      </c>
      <c r="AI406" s="26">
        <v>13.628497266474632</v>
      </c>
      <c r="AJ406" s="26">
        <v>377.13176063527999</v>
      </c>
      <c r="AK406" s="26">
        <v>4705.7709506464471</v>
      </c>
      <c r="AL406" s="26">
        <v>26558.251133718757</v>
      </c>
      <c r="AM406" s="26">
        <v>16802.607039078131</v>
      </c>
      <c r="AN406" s="26">
        <v>12692.322738750001</v>
      </c>
      <c r="AO406" s="26">
        <v>50051.172982988588</v>
      </c>
      <c r="AP406" s="26">
        <v>748.07364508509613</v>
      </c>
      <c r="AQ406" s="26">
        <v>48397.4340693626</v>
      </c>
      <c r="AR406" s="26">
        <v>51779.500998829652</v>
      </c>
      <c r="AS406" s="26">
        <v>61318.302438609389</v>
      </c>
      <c r="AT406" s="26">
        <v>25161.377269557855</v>
      </c>
      <c r="AU406" s="26">
        <v>54095.729240359375</v>
      </c>
      <c r="AV406" s="26">
        <v>27528.628365379704</v>
      </c>
      <c r="AW406" s="26">
        <v>10102.811004326177</v>
      </c>
      <c r="AX406" s="26">
        <v>47980.401181761743</v>
      </c>
      <c r="AY406" s="26">
        <v>40771.241139785947</v>
      </c>
    </row>
    <row r="407" spans="1:51" x14ac:dyDescent="0.25">
      <c r="A407" s="24">
        <v>44609</v>
      </c>
      <c r="B407" s="25">
        <v>22</v>
      </c>
      <c r="C407" s="26">
        <v>29964.092400758043</v>
      </c>
      <c r="D407" s="26">
        <v>42880.537948037607</v>
      </c>
      <c r="E407" s="26">
        <v>17610.66856375002</v>
      </c>
      <c r="F407" s="26">
        <v>56928.945145968748</v>
      </c>
      <c r="G407" s="26">
        <v>30741.038872874997</v>
      </c>
      <c r="H407" s="26">
        <v>5934.7443745937853</v>
      </c>
      <c r="I407" s="26">
        <v>27487.406917156255</v>
      </c>
      <c r="J407" s="26">
        <v>194.85652923583979</v>
      </c>
      <c r="K407" s="26">
        <v>20099.922307807701</v>
      </c>
      <c r="L407" s="26">
        <v>9444.8099010614787</v>
      </c>
      <c r="M407" s="26">
        <v>31606.447701639438</v>
      </c>
      <c r="N407" s="26">
        <v>31027.221273828145</v>
      </c>
      <c r="O407" s="26">
        <v>46840.232272582609</v>
      </c>
      <c r="P407" s="26">
        <v>9907.9813259765779</v>
      </c>
      <c r="Q407" s="26">
        <v>32.330629972457885</v>
      </c>
      <c r="R407" s="26">
        <v>7739.673202839851</v>
      </c>
      <c r="S407" s="26">
        <v>58317.597812177504</v>
      </c>
      <c r="T407" s="26">
        <v>15614.047432296893</v>
      </c>
      <c r="U407" s="26">
        <v>8335.4296678753253</v>
      </c>
      <c r="V407" s="26">
        <v>73940.636717395173</v>
      </c>
      <c r="W407" s="26">
        <v>4530.8657080781204</v>
      </c>
      <c r="X407" s="26">
        <v>9975.4440348191383</v>
      </c>
      <c r="Y407" s="26">
        <v>27749.961795858071</v>
      </c>
      <c r="Z407" s="26">
        <v>251.18635040283209</v>
      </c>
      <c r="AA407" s="26">
        <v>29261.280226046896</v>
      </c>
      <c r="AB407" s="26">
        <v>17214.949730589546</v>
      </c>
      <c r="AC407" s="26">
        <v>26203.42324842509</v>
      </c>
      <c r="AD407" s="26">
        <v>46408.510107344147</v>
      </c>
      <c r="AE407" s="26">
        <v>12406.001504625026</v>
      </c>
      <c r="AF407" s="26">
        <v>18.754754464285714</v>
      </c>
      <c r="AG407" s="26">
        <v>24956.997662199734</v>
      </c>
      <c r="AH407" s="26">
        <v>52964.100328687498</v>
      </c>
      <c r="AI407" s="26">
        <v>0</v>
      </c>
      <c r="AJ407" s="26">
        <v>390.40277795985401</v>
      </c>
      <c r="AK407" s="26">
        <v>4795.8529865546898</v>
      </c>
      <c r="AL407" s="26">
        <v>28298.282858562499</v>
      </c>
      <c r="AM407" s="26">
        <v>18184.563199203156</v>
      </c>
      <c r="AN407" s="26">
        <v>12829.026846218751</v>
      </c>
      <c r="AO407" s="26">
        <v>52414.435072676089</v>
      </c>
      <c r="AP407" s="26">
        <v>871.11680603027298</v>
      </c>
      <c r="AQ407" s="26">
        <v>47189.44040322979</v>
      </c>
      <c r="AR407" s="26">
        <v>54816.13883920465</v>
      </c>
      <c r="AS407" s="26">
        <v>65361.579626109378</v>
      </c>
      <c r="AT407" s="26">
        <v>24997.873435557834</v>
      </c>
      <c r="AU407" s="26">
        <v>56150.556355765628</v>
      </c>
      <c r="AV407" s="26">
        <v>31041.816067192194</v>
      </c>
      <c r="AW407" s="26">
        <v>11410.661200734376</v>
      </c>
      <c r="AX407" s="26">
        <v>52524.152599718771</v>
      </c>
      <c r="AY407" s="26">
        <v>38734.824422989092</v>
      </c>
    </row>
    <row r="408" spans="1:51" x14ac:dyDescent="0.25">
      <c r="A408" s="24">
        <v>44609</v>
      </c>
      <c r="B408" s="25">
        <v>23</v>
      </c>
      <c r="C408" s="26">
        <v>27700.95854436743</v>
      </c>
      <c r="D408" s="26">
        <v>40180.909066475106</v>
      </c>
      <c r="E408" s="26">
        <v>16385.72467071877</v>
      </c>
      <c r="F408" s="26">
        <v>52312.928483156255</v>
      </c>
      <c r="G408" s="26">
        <v>28954.861128343779</v>
      </c>
      <c r="H408" s="26">
        <v>5946.425138437512</v>
      </c>
      <c r="I408" s="26">
        <v>26002.700862773447</v>
      </c>
      <c r="J408" s="26">
        <v>171.47942733764648</v>
      </c>
      <c r="K408" s="26">
        <v>18834.707822323311</v>
      </c>
      <c r="L408" s="26">
        <v>9000.9097386083486</v>
      </c>
      <c r="M408" s="26">
        <v>30702.5818368502</v>
      </c>
      <c r="N408" s="26">
        <v>28983.385449593759</v>
      </c>
      <c r="O408" s="26">
        <v>43510.708068496664</v>
      </c>
      <c r="P408" s="26">
        <v>9409.0814422890744</v>
      </c>
      <c r="Q408" s="26">
        <v>31.593630861282342</v>
      </c>
      <c r="R408" s="26">
        <v>7353.0490921523433</v>
      </c>
      <c r="S408" s="26">
        <v>55380.657592333759</v>
      </c>
      <c r="T408" s="26">
        <v>14655.10763964844</v>
      </c>
      <c r="U408" s="26">
        <v>7939.9788782190753</v>
      </c>
      <c r="V408" s="26">
        <v>68777.610014082675</v>
      </c>
      <c r="W408" s="26">
        <v>4322.9088290078207</v>
      </c>
      <c r="X408" s="26">
        <v>8861.0875968191212</v>
      </c>
      <c r="Y408" s="26">
        <v>25962.519910468101</v>
      </c>
      <c r="Z408" s="26">
        <v>205.07461456298827</v>
      </c>
      <c r="AA408" s="26">
        <v>27573.754473093766</v>
      </c>
      <c r="AB408" s="26">
        <v>15694.030724777052</v>
      </c>
      <c r="AC408" s="26">
        <v>24623.683003379516</v>
      </c>
      <c r="AD408" s="26">
        <v>43353.356326562891</v>
      </c>
      <c r="AE408" s="26">
        <v>11460.208227937539</v>
      </c>
      <c r="AF408" s="26">
        <v>18.754754464285714</v>
      </c>
      <c r="AG408" s="26">
        <v>23275.647605793485</v>
      </c>
      <c r="AH408" s="26">
        <v>50737.816269999996</v>
      </c>
      <c r="AI408" s="26">
        <v>0</v>
      </c>
      <c r="AJ408" s="26">
        <v>391.29917225079271</v>
      </c>
      <c r="AK408" s="26">
        <v>4509.7185612968897</v>
      </c>
      <c r="AL408" s="26">
        <v>26868.117699812519</v>
      </c>
      <c r="AM408" s="26">
        <v>16597.057730921886</v>
      </c>
      <c r="AN408" s="26">
        <v>12376.68598206251</v>
      </c>
      <c r="AO408" s="26">
        <v>49919.783074238592</v>
      </c>
      <c r="AP408" s="26">
        <v>815.61259460449094</v>
      </c>
      <c r="AQ408" s="26">
        <v>44095.689960886048</v>
      </c>
      <c r="AR408" s="26">
        <v>52117.461975157777</v>
      </c>
      <c r="AS408" s="26">
        <v>61838.20445432813</v>
      </c>
      <c r="AT408" s="26">
        <v>24714.780989807841</v>
      </c>
      <c r="AU408" s="26">
        <v>52305.92184671876</v>
      </c>
      <c r="AV408" s="26">
        <v>28267.263433098455</v>
      </c>
      <c r="AW408" s="26">
        <v>11858.825444828126</v>
      </c>
      <c r="AX408" s="26">
        <v>50044.314862390653</v>
      </c>
      <c r="AY408" s="26">
        <v>35546.220118942205</v>
      </c>
    </row>
    <row r="409" spans="1:51" x14ac:dyDescent="0.25">
      <c r="A409" s="24">
        <v>44609</v>
      </c>
      <c r="B409" s="25">
        <v>24</v>
      </c>
      <c r="C409" s="26">
        <v>25360.984285289294</v>
      </c>
      <c r="D409" s="26">
        <v>36836.815982662607</v>
      </c>
      <c r="E409" s="26">
        <v>15156.496089671902</v>
      </c>
      <c r="F409" s="26">
        <v>46944.749406531249</v>
      </c>
      <c r="G409" s="26">
        <v>25538.201693843748</v>
      </c>
      <c r="H409" s="26">
        <v>6485.8023483281395</v>
      </c>
      <c r="I409" s="26">
        <v>23758.019913632827</v>
      </c>
      <c r="J409" s="26">
        <v>148.93206405639651</v>
      </c>
      <c r="K409" s="26">
        <v>17250.402188924872</v>
      </c>
      <c r="L409" s="26">
        <v>8871.1565939677203</v>
      </c>
      <c r="M409" s="26">
        <v>29254.675930299803</v>
      </c>
      <c r="N409" s="26">
        <v>26282.645219484381</v>
      </c>
      <c r="O409" s="26">
        <v>39714.092466137292</v>
      </c>
      <c r="P409" s="26">
        <v>8739.9962447656453</v>
      </c>
      <c r="Q409" s="26">
        <v>31.078163829803472</v>
      </c>
      <c r="R409" s="26">
        <v>6685.9979831406226</v>
      </c>
      <c r="S409" s="26">
        <v>50731.297681771277</v>
      </c>
      <c r="T409" s="26">
        <v>13364.27304315626</v>
      </c>
      <c r="U409" s="26">
        <v>7364.8334041331254</v>
      </c>
      <c r="V409" s="26">
        <v>61080.168604988925</v>
      </c>
      <c r="W409" s="26">
        <v>3837.1897460547002</v>
      </c>
      <c r="X409" s="26">
        <v>8424.5719558192195</v>
      </c>
      <c r="Y409" s="26">
        <v>24177.991618590378</v>
      </c>
      <c r="Z409" s="26">
        <v>210.63005813598636</v>
      </c>
      <c r="AA409" s="26">
        <v>23696.326264703122</v>
      </c>
      <c r="AB409" s="26">
        <v>14561.776196652061</v>
      </c>
      <c r="AC409" s="26">
        <v>22779.870600819977</v>
      </c>
      <c r="AD409" s="26">
        <v>39302.671572375395</v>
      </c>
      <c r="AE409" s="26">
        <v>10827.92674740626</v>
      </c>
      <c r="AF409" s="26">
        <v>18.754754464285714</v>
      </c>
      <c r="AG409" s="26">
        <v>21016.359013793488</v>
      </c>
      <c r="AH409" s="26">
        <v>45116.128474656245</v>
      </c>
      <c r="AI409" s="26">
        <v>0</v>
      </c>
      <c r="AJ409" s="26">
        <v>354.96784422062365</v>
      </c>
      <c r="AK409" s="26">
        <v>3952.9535311484397</v>
      </c>
      <c r="AL409" s="26">
        <v>24331.337854578145</v>
      </c>
      <c r="AM409" s="26">
        <v>14837.91431103126</v>
      </c>
      <c r="AN409" s="26">
        <v>11495.98551848438</v>
      </c>
      <c r="AO409" s="26">
        <v>46056.696412582343</v>
      </c>
      <c r="AP409" s="26">
        <v>752.49356079101608</v>
      </c>
      <c r="AQ409" s="26">
        <v>40948.735296659477</v>
      </c>
      <c r="AR409" s="26">
        <v>48265.472265642129</v>
      </c>
      <c r="AS409" s="26">
        <v>56170.006787890648</v>
      </c>
      <c r="AT409" s="26">
        <v>21800.192285026609</v>
      </c>
      <c r="AU409" s="26">
        <v>47829.482438890627</v>
      </c>
      <c r="AV409" s="26">
        <v>20674.915105848446</v>
      </c>
      <c r="AW409" s="26">
        <v>18646.414187763668</v>
      </c>
      <c r="AX409" s="26">
        <v>45514.701324808622</v>
      </c>
      <c r="AY409" s="26">
        <v>32963.81693895784</v>
      </c>
    </row>
    <row r="410" spans="1:51" x14ac:dyDescent="0.25">
      <c r="A410" s="24">
        <v>44610</v>
      </c>
      <c r="B410" s="25">
        <v>1</v>
      </c>
      <c r="C410" s="26">
        <v>22382.880899148688</v>
      </c>
      <c r="D410" s="26">
        <v>33194.374892381347</v>
      </c>
      <c r="E410" s="26">
        <v>13067.311473359392</v>
      </c>
      <c r="F410" s="26">
        <v>41143.963874687513</v>
      </c>
      <c r="G410" s="26">
        <v>21629.715167437516</v>
      </c>
      <c r="H410" s="26">
        <v>6111.0446642812667</v>
      </c>
      <c r="I410" s="26">
        <v>21384.838564988291</v>
      </c>
      <c r="J410" s="26">
        <v>128.36209869384771</v>
      </c>
      <c r="K410" s="26">
        <v>16619.183600315511</v>
      </c>
      <c r="L410" s="26">
        <v>8744.6779703739994</v>
      </c>
      <c r="M410" s="26">
        <v>27135.759565689434</v>
      </c>
      <c r="N410" s="26">
        <v>23310.80090745314</v>
      </c>
      <c r="O410" s="26">
        <v>35540.859449481039</v>
      </c>
      <c r="P410" s="26">
        <v>7983.0097765429791</v>
      </c>
      <c r="Q410" s="26">
        <v>30.771956634521473</v>
      </c>
      <c r="R410" s="26">
        <v>5758.7297260703199</v>
      </c>
      <c r="S410" s="26">
        <v>44391.228294411892</v>
      </c>
      <c r="T410" s="26">
        <v>12408.73314239844</v>
      </c>
      <c r="U410" s="26">
        <v>6758.7640766018858</v>
      </c>
      <c r="V410" s="26">
        <v>55890.234383207673</v>
      </c>
      <c r="W410" s="26">
        <v>3203.8187445000003</v>
      </c>
      <c r="X410" s="26">
        <v>6911.0038818191715</v>
      </c>
      <c r="Y410" s="26">
        <v>22549.407673586396</v>
      </c>
      <c r="Z410" s="26">
        <v>196.05813125610359</v>
      </c>
      <c r="AA410" s="26">
        <v>19765.22084350001</v>
      </c>
      <c r="AB410" s="26">
        <v>13413.426909394251</v>
      </c>
      <c r="AC410" s="26">
        <v>20455.638364491813</v>
      </c>
      <c r="AD410" s="26">
        <v>34107.308461406639</v>
      </c>
      <c r="AE410" s="26">
        <v>10382.28979025003</v>
      </c>
      <c r="AF410" s="26">
        <v>18.754754464285714</v>
      </c>
      <c r="AG410" s="26">
        <v>18306.729726512236</v>
      </c>
      <c r="AH410" s="26">
        <v>36833.986455406259</v>
      </c>
      <c r="AI410" s="26">
        <v>0</v>
      </c>
      <c r="AJ410" s="26">
        <v>350.49358680940793</v>
      </c>
      <c r="AK410" s="26">
        <v>3561.36406177344</v>
      </c>
      <c r="AL410" s="26">
        <v>20496.909438625011</v>
      </c>
      <c r="AM410" s="26">
        <v>12119.947308890642</v>
      </c>
      <c r="AN410" s="26">
        <v>10755.331251609381</v>
      </c>
      <c r="AO410" s="26">
        <v>40914.319873426095</v>
      </c>
      <c r="AP410" s="26">
        <v>668.84019470214889</v>
      </c>
      <c r="AQ410" s="26">
        <v>37591.938258222006</v>
      </c>
      <c r="AR410" s="26">
        <v>43225.470082298387</v>
      </c>
      <c r="AS410" s="26">
        <v>47794.166784718778</v>
      </c>
      <c r="AT410" s="26">
        <v>19351.506922401622</v>
      </c>
      <c r="AU410" s="26">
        <v>42680.760998046884</v>
      </c>
      <c r="AV410" s="26">
        <v>14838.646734410955</v>
      </c>
      <c r="AW410" s="26">
        <v>19106.397326442384</v>
      </c>
      <c r="AX410" s="26">
        <v>39396.193398910182</v>
      </c>
      <c r="AY410" s="26">
        <v>29872.127447035982</v>
      </c>
    </row>
    <row r="411" spans="1:51" x14ac:dyDescent="0.25">
      <c r="A411" s="24">
        <v>44610</v>
      </c>
      <c r="B411" s="25">
        <v>2</v>
      </c>
      <c r="C411" s="26">
        <v>20913.718556101816</v>
      </c>
      <c r="D411" s="26">
        <v>29944.520661975097</v>
      </c>
      <c r="E411" s="26">
        <v>11327.988756882844</v>
      </c>
      <c r="F411" s="26">
        <v>36835.528030640635</v>
      </c>
      <c r="G411" s="26">
        <v>18336.892730184565</v>
      </c>
      <c r="H411" s="26">
        <v>6000.0823324218854</v>
      </c>
      <c r="I411" s="26">
        <v>19497.444466847672</v>
      </c>
      <c r="J411" s="26">
        <v>109.0791778564454</v>
      </c>
      <c r="K411" s="26">
        <v>15966.974629542065</v>
      </c>
      <c r="L411" s="26">
        <v>8247.6154421239607</v>
      </c>
      <c r="M411" s="26">
        <v>25080.676127890292</v>
      </c>
      <c r="N411" s="26">
        <v>20876.63706491407</v>
      </c>
      <c r="O411" s="26">
        <v>32134.551936723226</v>
      </c>
      <c r="P411" s="26">
        <v>7288.1916267070374</v>
      </c>
      <c r="Q411" s="26">
        <v>30.40969413757324</v>
      </c>
      <c r="R411" s="26">
        <v>4905.6252804453125</v>
      </c>
      <c r="S411" s="26">
        <v>38175.141093411905</v>
      </c>
      <c r="T411" s="26">
        <v>11519.981923453139</v>
      </c>
      <c r="U411" s="26">
        <v>6293.5037836721949</v>
      </c>
      <c r="V411" s="26">
        <v>49745.807554988933</v>
      </c>
      <c r="W411" s="26">
        <v>2696.28994711719</v>
      </c>
      <c r="X411" s="26">
        <v>7128.8693788192049</v>
      </c>
      <c r="Y411" s="26">
        <v>21440.744765724179</v>
      </c>
      <c r="Z411" s="26">
        <v>180.9281788635254</v>
      </c>
      <c r="AA411" s="26">
        <v>16320.435844093769</v>
      </c>
      <c r="AB411" s="26">
        <v>12568.455915870789</v>
      </c>
      <c r="AC411" s="26">
        <v>18657.297366931009</v>
      </c>
      <c r="AD411" s="26">
        <v>29433.197890750387</v>
      </c>
      <c r="AE411" s="26">
        <v>9008.3428604843866</v>
      </c>
      <c r="AF411" s="26">
        <v>18.754754464285714</v>
      </c>
      <c r="AG411" s="26">
        <v>15887.603226918485</v>
      </c>
      <c r="AH411" s="26">
        <v>31338.268943593757</v>
      </c>
      <c r="AI411" s="26">
        <v>0</v>
      </c>
      <c r="AJ411" s="26">
        <v>365.23897343627522</v>
      </c>
      <c r="AK411" s="26">
        <v>3302.1670706015702</v>
      </c>
      <c r="AL411" s="26">
        <v>16921.5560213594</v>
      </c>
      <c r="AM411" s="26">
        <v>10059.888703921912</v>
      </c>
      <c r="AN411" s="26">
        <v>9878.7332227656298</v>
      </c>
      <c r="AO411" s="26">
        <v>36083.606248519849</v>
      </c>
      <c r="AP411" s="26">
        <v>611.75614929199196</v>
      </c>
      <c r="AQ411" s="26">
        <v>34853.366576354798</v>
      </c>
      <c r="AR411" s="26">
        <v>38609.797036595271</v>
      </c>
      <c r="AS411" s="26">
        <v>40255.409198781272</v>
      </c>
      <c r="AT411" s="26">
        <v>20224.54373980785</v>
      </c>
      <c r="AU411" s="26">
        <v>38331.847670937539</v>
      </c>
      <c r="AV411" s="26">
        <v>11803.7445563172</v>
      </c>
      <c r="AW411" s="26">
        <v>16061.772735891602</v>
      </c>
      <c r="AX411" s="26">
        <v>33559.080596882806</v>
      </c>
      <c r="AY411" s="26">
        <v>27722.689226114067</v>
      </c>
    </row>
    <row r="412" spans="1:51" x14ac:dyDescent="0.25">
      <c r="A412" s="24">
        <v>44610</v>
      </c>
      <c r="B412" s="25">
        <v>3</v>
      </c>
      <c r="C412" s="26">
        <v>20050.648525726818</v>
      </c>
      <c r="D412" s="26">
        <v>26976.750768537604</v>
      </c>
      <c r="E412" s="26">
        <v>10605.944865914067</v>
      </c>
      <c r="F412" s="26">
        <v>34428.352463171876</v>
      </c>
      <c r="G412" s="26">
        <v>16726.070592162538</v>
      </c>
      <c r="H412" s="26">
        <v>5770.0068669687635</v>
      </c>
      <c r="I412" s="26">
        <v>18223.293260406266</v>
      </c>
      <c r="J412" s="26">
        <v>101.47184944152831</v>
      </c>
      <c r="K412" s="26">
        <v>14696.548508354574</v>
      </c>
      <c r="L412" s="26">
        <v>7917.6797254130661</v>
      </c>
      <c r="M412" s="26">
        <v>23708.143949280537</v>
      </c>
      <c r="N412" s="26">
        <v>19586.91535158594</v>
      </c>
      <c r="O412" s="26">
        <v>30052.382935926373</v>
      </c>
      <c r="P412" s="26">
        <v>6825.9093111601542</v>
      </c>
      <c r="Q412" s="26">
        <v>29.326546262741086</v>
      </c>
      <c r="R412" s="26">
        <v>4412.889291982422</v>
      </c>
      <c r="S412" s="26">
        <v>34639.435112286897</v>
      </c>
      <c r="T412" s="26">
        <v>10927.40518403908</v>
      </c>
      <c r="U412" s="26">
        <v>6092.4280741409457</v>
      </c>
      <c r="V412" s="26">
        <v>45312.316229832686</v>
      </c>
      <c r="W412" s="26">
        <v>2327.5132210546999</v>
      </c>
      <c r="X412" s="26">
        <v>7483.5037378191737</v>
      </c>
      <c r="Y412" s="26">
        <v>21103.973105671077</v>
      </c>
      <c r="Z412" s="26">
        <v>189.2763278198243</v>
      </c>
      <c r="AA412" s="26">
        <v>13923.265675703138</v>
      </c>
      <c r="AB412" s="26">
        <v>12043.07121523016</v>
      </c>
      <c r="AC412" s="26">
        <v>17774.068665979059</v>
      </c>
      <c r="AD412" s="26">
        <v>26442.46926318789</v>
      </c>
      <c r="AE412" s="26">
        <v>8657.2731568125309</v>
      </c>
      <c r="AF412" s="26">
        <v>18.754754464285714</v>
      </c>
      <c r="AG412" s="26">
        <v>14427.566943262236</v>
      </c>
      <c r="AH412" s="26">
        <v>29461.646151375004</v>
      </c>
      <c r="AI412" s="26">
        <v>0</v>
      </c>
      <c r="AJ412" s="26">
        <v>373.37619854181548</v>
      </c>
      <c r="AK412" s="26">
        <v>3150.3124511718902</v>
      </c>
      <c r="AL412" s="26">
        <v>15235.682911218761</v>
      </c>
      <c r="AM412" s="26">
        <v>8311.4886417031521</v>
      </c>
      <c r="AN412" s="26">
        <v>9114.0933379687594</v>
      </c>
      <c r="AO412" s="26">
        <v>33058.488015988594</v>
      </c>
      <c r="AP412" s="26">
        <v>611.57408142089912</v>
      </c>
      <c r="AQ412" s="26">
        <v>33148.862922690758</v>
      </c>
      <c r="AR412" s="26">
        <v>35333.860424384307</v>
      </c>
      <c r="AS412" s="26">
        <v>36003.68163943752</v>
      </c>
      <c r="AT412" s="26">
        <v>19995.429930839076</v>
      </c>
      <c r="AU412" s="26">
        <v>35774.492240515639</v>
      </c>
      <c r="AV412" s="26">
        <v>11455.496473598447</v>
      </c>
      <c r="AW412" s="26">
        <v>12303.327084627928</v>
      </c>
      <c r="AX412" s="26">
        <v>29767.145387550787</v>
      </c>
      <c r="AY412" s="26">
        <v>26584.393882489105</v>
      </c>
    </row>
    <row r="413" spans="1:51" x14ac:dyDescent="0.25">
      <c r="A413" s="24">
        <v>44610</v>
      </c>
      <c r="B413" s="25">
        <v>4</v>
      </c>
      <c r="C413" s="26">
        <v>19439.62391583619</v>
      </c>
      <c r="D413" s="26">
        <v>25159.437554881351</v>
      </c>
      <c r="E413" s="26">
        <v>10290.916208671901</v>
      </c>
      <c r="F413" s="26">
        <v>32839.837196703156</v>
      </c>
      <c r="G413" s="26">
        <v>15118.301010222651</v>
      </c>
      <c r="H413" s="26">
        <v>5864.9143000937729</v>
      </c>
      <c r="I413" s="26">
        <v>17561.794846839857</v>
      </c>
      <c r="J413" s="26">
        <v>97.742485046386605</v>
      </c>
      <c r="K413" s="26">
        <v>13817.037833620183</v>
      </c>
      <c r="L413" s="26">
        <v>7153.3038843036766</v>
      </c>
      <c r="M413" s="26">
        <v>22888.869708363549</v>
      </c>
      <c r="N413" s="26">
        <v>18354.8164587422</v>
      </c>
      <c r="O413" s="26">
        <v>28716.949967496672</v>
      </c>
      <c r="P413" s="26">
        <v>6444.6312188281299</v>
      </c>
      <c r="Q413" s="26">
        <v>28.226728660583497</v>
      </c>
      <c r="R413" s="26">
        <v>4157.3602131269545</v>
      </c>
      <c r="S413" s="26">
        <v>32177.013349396278</v>
      </c>
      <c r="T413" s="26">
        <v>10669.570436554701</v>
      </c>
      <c r="U413" s="26">
        <v>5938.1157419065648</v>
      </c>
      <c r="V413" s="26">
        <v>42675.117058785807</v>
      </c>
      <c r="W413" s="26">
        <v>2205.2515580468798</v>
      </c>
      <c r="X413" s="26">
        <v>7948.4554338191665</v>
      </c>
      <c r="Y413" s="26">
        <v>20630.660616643607</v>
      </c>
      <c r="Z413" s="26">
        <v>191.89636978149412</v>
      </c>
      <c r="AA413" s="26">
        <v>12209.102204578125</v>
      </c>
      <c r="AB413" s="26">
        <v>11838.648340144247</v>
      </c>
      <c r="AC413" s="26">
        <v>16816.336655496525</v>
      </c>
      <c r="AD413" s="26">
        <v>24723.570517156637</v>
      </c>
      <c r="AE413" s="26">
        <v>8112.7910478203285</v>
      </c>
      <c r="AF413" s="26">
        <v>18.754754464285714</v>
      </c>
      <c r="AG413" s="26">
        <v>13467.649137293483</v>
      </c>
      <c r="AH413" s="26">
        <v>27563.068452406245</v>
      </c>
      <c r="AI413" s="26">
        <v>0</v>
      </c>
      <c r="AJ413" s="26">
        <v>398.57020199493104</v>
      </c>
      <c r="AK413" s="26">
        <v>3189.61685670313</v>
      </c>
      <c r="AL413" s="26">
        <v>14143.697351312521</v>
      </c>
      <c r="AM413" s="26">
        <v>7201.8122795390955</v>
      </c>
      <c r="AN413" s="26">
        <v>8903.1655035937711</v>
      </c>
      <c r="AO413" s="26">
        <v>30804.642236457345</v>
      </c>
      <c r="AP413" s="26">
        <v>603.74597167968693</v>
      </c>
      <c r="AQ413" s="26">
        <v>31835.533920089205</v>
      </c>
      <c r="AR413" s="26">
        <v>33412.755248392132</v>
      </c>
      <c r="AS413" s="26">
        <v>33352.356774812521</v>
      </c>
      <c r="AT413" s="26">
        <v>17410.622666026622</v>
      </c>
      <c r="AU413" s="26">
        <v>33748.979429453153</v>
      </c>
      <c r="AV413" s="26">
        <v>13144.947213817217</v>
      </c>
      <c r="AW413" s="26">
        <v>8215.8636411025473</v>
      </c>
      <c r="AX413" s="26">
        <v>27409.093808580088</v>
      </c>
      <c r="AY413" s="26">
        <v>25652.691522926583</v>
      </c>
    </row>
    <row r="414" spans="1:51" x14ac:dyDescent="0.25">
      <c r="A414" s="24">
        <v>44610</v>
      </c>
      <c r="B414" s="25">
        <v>5</v>
      </c>
      <c r="C414" s="26">
        <v>19016.27668055494</v>
      </c>
      <c r="D414" s="26">
        <v>24027.058019756365</v>
      </c>
      <c r="E414" s="26">
        <v>9826.7357944609594</v>
      </c>
      <c r="F414" s="26">
        <v>31952.858506750021</v>
      </c>
      <c r="G414" s="26">
        <v>15073.571580768699</v>
      </c>
      <c r="H414" s="26">
        <v>5708.8118413906377</v>
      </c>
      <c r="I414" s="26">
        <v>18562.463976121107</v>
      </c>
      <c r="J414" s="26">
        <v>97.342041015625</v>
      </c>
      <c r="K414" s="26">
        <v>13387.064344534263</v>
      </c>
      <c r="L414" s="26">
        <v>7587.7531717646143</v>
      </c>
      <c r="M414" s="26">
        <v>22437.002333158503</v>
      </c>
      <c r="N414" s="26">
        <v>17686.04335542188</v>
      </c>
      <c r="O414" s="26">
        <v>28220.178869957625</v>
      </c>
      <c r="P414" s="26">
        <v>6263.3277148593806</v>
      </c>
      <c r="Q414" s="26">
        <v>27.91073983955383</v>
      </c>
      <c r="R414" s="26">
        <v>3963.8123164355493</v>
      </c>
      <c r="S414" s="26">
        <v>30961.452814646269</v>
      </c>
      <c r="T414" s="26">
        <v>10542.69016712502</v>
      </c>
      <c r="U414" s="26">
        <v>5829.0899659846955</v>
      </c>
      <c r="V414" s="26">
        <v>41303.551685410821</v>
      </c>
      <c r="W414" s="26">
        <v>2112.2190677968747</v>
      </c>
      <c r="X414" s="26">
        <v>6424.1034908191896</v>
      </c>
      <c r="Y414" s="26">
        <v>20595.334701232765</v>
      </c>
      <c r="Z414" s="26">
        <v>201.13935226440429</v>
      </c>
      <c r="AA414" s="26">
        <v>11353.201824390664</v>
      </c>
      <c r="AB414" s="26">
        <v>11803.411317902046</v>
      </c>
      <c r="AC414" s="26">
        <v>16423.83314296024</v>
      </c>
      <c r="AD414" s="26">
        <v>23797.368928250384</v>
      </c>
      <c r="AE414" s="26">
        <v>8331.4952375312587</v>
      </c>
      <c r="AF414" s="26">
        <v>18.754754464285714</v>
      </c>
      <c r="AG414" s="26">
        <v>13021.183933668486</v>
      </c>
      <c r="AH414" s="26">
        <v>26401.950681593742</v>
      </c>
      <c r="AI414" s="26">
        <v>0</v>
      </c>
      <c r="AJ414" s="26">
        <v>380.70249739297884</v>
      </c>
      <c r="AK414" s="26">
        <v>3069.7088038359398</v>
      </c>
      <c r="AL414" s="26">
        <v>13467.20985537502</v>
      </c>
      <c r="AM414" s="26">
        <v>6912.2909578359577</v>
      </c>
      <c r="AN414" s="26">
        <v>8743.62053487501</v>
      </c>
      <c r="AO414" s="26">
        <v>29593.712450769846</v>
      </c>
      <c r="AP414" s="26">
        <v>611.67149353027401</v>
      </c>
      <c r="AQ414" s="26">
        <v>31057.042174862625</v>
      </c>
      <c r="AR414" s="26">
        <v>32387.966462099157</v>
      </c>
      <c r="AS414" s="26">
        <v>32004.648005625029</v>
      </c>
      <c r="AT414" s="26">
        <v>17324.361813651616</v>
      </c>
      <c r="AU414" s="26">
        <v>33119.836608109399</v>
      </c>
      <c r="AV414" s="26">
        <v>14432.003691848455</v>
      </c>
      <c r="AW414" s="26">
        <v>5951.7384608300799</v>
      </c>
      <c r="AX414" s="26">
        <v>26184.265946996115</v>
      </c>
      <c r="AY414" s="26">
        <v>25013.930870379692</v>
      </c>
    </row>
    <row r="415" spans="1:51" x14ac:dyDescent="0.25">
      <c r="A415" s="24">
        <v>44610</v>
      </c>
      <c r="B415" s="25">
        <v>6</v>
      </c>
      <c r="C415" s="26">
        <v>17734.941959508058</v>
      </c>
      <c r="D415" s="26">
        <v>25379.968041756361</v>
      </c>
      <c r="E415" s="26">
        <v>9797.3203841250088</v>
      </c>
      <c r="F415" s="26">
        <v>33711.88294232815</v>
      </c>
      <c r="G415" s="26">
        <v>14905.508682288564</v>
      </c>
      <c r="H415" s="26">
        <v>5566.6916764062717</v>
      </c>
      <c r="I415" s="26">
        <v>18634.838115679711</v>
      </c>
      <c r="J415" s="26">
        <v>92.54593276977549</v>
      </c>
      <c r="K415" s="26">
        <v>13634.174435479565</v>
      </c>
      <c r="L415" s="26">
        <v>7271.1657087646254</v>
      </c>
      <c r="M415" s="26">
        <v>22539.519534291139</v>
      </c>
      <c r="N415" s="26">
        <v>17884.192258445331</v>
      </c>
      <c r="O415" s="26">
        <v>28456.663462793553</v>
      </c>
      <c r="P415" s="26">
        <v>6244.1528346406303</v>
      </c>
      <c r="Q415" s="26">
        <v>27.938533653259285</v>
      </c>
      <c r="R415" s="26">
        <v>3898.9886813144549</v>
      </c>
      <c r="S415" s="26">
        <v>31011.249645271266</v>
      </c>
      <c r="T415" s="26">
        <v>10480.124140945318</v>
      </c>
      <c r="U415" s="26">
        <v>5827.0982329300059</v>
      </c>
      <c r="V415" s="26">
        <v>40409.488950613937</v>
      </c>
      <c r="W415" s="26">
        <v>1901.2575819609376</v>
      </c>
      <c r="X415" s="26">
        <v>5003.3086208191344</v>
      </c>
      <c r="Y415" s="26">
        <v>22027.575523683023</v>
      </c>
      <c r="Z415" s="26">
        <v>214.76950820922849</v>
      </c>
      <c r="AA415" s="26">
        <v>11814.079534398443</v>
      </c>
      <c r="AB415" s="26">
        <v>11408.600361605171</v>
      </c>
      <c r="AC415" s="26">
        <v>16337.516751841968</v>
      </c>
      <c r="AD415" s="26">
        <v>23351.828284312884</v>
      </c>
      <c r="AE415" s="26">
        <v>7913.4768158359548</v>
      </c>
      <c r="AF415" s="26">
        <v>18.754754464285714</v>
      </c>
      <c r="AG415" s="26">
        <v>12980.794102012236</v>
      </c>
      <c r="AH415" s="26">
        <v>26255.749841187502</v>
      </c>
      <c r="AI415" s="26">
        <v>0</v>
      </c>
      <c r="AJ415" s="26">
        <v>366.14686554200136</v>
      </c>
      <c r="AK415" s="26">
        <v>3113.3925674062498</v>
      </c>
      <c r="AL415" s="26">
        <v>13309.31542184377</v>
      </c>
      <c r="AM415" s="26">
        <v>6560.2123405000057</v>
      </c>
      <c r="AN415" s="26">
        <v>8720.7413026406412</v>
      </c>
      <c r="AO415" s="26">
        <v>29147.379855269843</v>
      </c>
      <c r="AP415" s="26">
        <v>601.26976013183594</v>
      </c>
      <c r="AQ415" s="26">
        <v>30954.405055550116</v>
      </c>
      <c r="AR415" s="26">
        <v>32276.54028772025</v>
      </c>
      <c r="AS415" s="26">
        <v>31990.552265781273</v>
      </c>
      <c r="AT415" s="26">
        <v>18881.116537526636</v>
      </c>
      <c r="AU415" s="26">
        <v>33117.034263343761</v>
      </c>
      <c r="AV415" s="26">
        <v>14994.963491348451</v>
      </c>
      <c r="AW415" s="26">
        <v>5517.1332069277487</v>
      </c>
      <c r="AX415" s="26">
        <v>26004.415195435562</v>
      </c>
      <c r="AY415" s="26">
        <v>24517.801766317207</v>
      </c>
    </row>
    <row r="416" spans="1:51" x14ac:dyDescent="0.25">
      <c r="A416" s="24">
        <v>44610</v>
      </c>
      <c r="B416" s="25">
        <v>7</v>
      </c>
      <c r="C416" s="26">
        <v>17021.024572992461</v>
      </c>
      <c r="D416" s="26">
        <v>27123.764742193856</v>
      </c>
      <c r="E416" s="26">
        <v>10105.826911007818</v>
      </c>
      <c r="F416" s="26">
        <v>36121.424296609388</v>
      </c>
      <c r="G416" s="26">
        <v>15455.361102440695</v>
      </c>
      <c r="H416" s="26">
        <v>5103.5953743594027</v>
      </c>
      <c r="I416" s="26">
        <v>20128.560381179686</v>
      </c>
      <c r="J416" s="26">
        <v>98.024574279785298</v>
      </c>
      <c r="K416" s="26">
        <v>14242.744510620183</v>
      </c>
      <c r="L416" s="26">
        <v>7220.7134778348991</v>
      </c>
      <c r="M416" s="26">
        <v>22641.897470009142</v>
      </c>
      <c r="N416" s="26">
        <v>18382.907402265639</v>
      </c>
      <c r="O416" s="26">
        <v>31214.655738871683</v>
      </c>
      <c r="P416" s="26">
        <v>6375.0727690898502</v>
      </c>
      <c r="Q416" s="26">
        <v>27.902526941299435</v>
      </c>
      <c r="R416" s="26">
        <v>4079.0653299999999</v>
      </c>
      <c r="S416" s="26">
        <v>32280.08911167752</v>
      </c>
      <c r="T416" s="26">
        <v>10615.360914406259</v>
      </c>
      <c r="U416" s="26">
        <v>5915.8595770471957</v>
      </c>
      <c r="V416" s="26">
        <v>41614.796291754574</v>
      </c>
      <c r="W416" s="26">
        <v>2136.0943902031263</v>
      </c>
      <c r="X416" s="26">
        <v>10588.00180281917</v>
      </c>
      <c r="Y416" s="26">
        <v>23628.106243093604</v>
      </c>
      <c r="Z416" s="26">
        <v>238.75711853027352</v>
      </c>
      <c r="AA416" s="26">
        <v>13126.287799218779</v>
      </c>
      <c r="AB416" s="26">
        <v>12370.354340597343</v>
      </c>
      <c r="AC416" s="26">
        <v>16527.207757359141</v>
      </c>
      <c r="AD416" s="26">
        <v>24675.109062437885</v>
      </c>
      <c r="AE416" s="26">
        <v>7478.5774823984648</v>
      </c>
      <c r="AF416" s="26">
        <v>18.754754464285714</v>
      </c>
      <c r="AG416" s="26">
        <v>13802.006227730984</v>
      </c>
      <c r="AH416" s="26">
        <v>27023.387856124995</v>
      </c>
      <c r="AI416" s="26">
        <v>0</v>
      </c>
      <c r="AJ416" s="26">
        <v>342.66672656470104</v>
      </c>
      <c r="AK416" s="26">
        <v>3432.3049063437602</v>
      </c>
      <c r="AL416" s="26">
        <v>13614.19477129689</v>
      </c>
      <c r="AM416" s="26">
        <v>6432.428325218767</v>
      </c>
      <c r="AN416" s="26">
        <v>8936.9664840312598</v>
      </c>
      <c r="AO416" s="26">
        <v>30288.543668207349</v>
      </c>
      <c r="AP416" s="26">
        <v>604.60911560058696</v>
      </c>
      <c r="AQ416" s="26">
        <v>32199.795444128264</v>
      </c>
      <c r="AR416" s="26">
        <v>33477.400204411671</v>
      </c>
      <c r="AS416" s="26">
        <v>33808.318294968776</v>
      </c>
      <c r="AT416" s="26">
        <v>18190.568640557831</v>
      </c>
      <c r="AU416" s="26">
        <v>34716.140049765643</v>
      </c>
      <c r="AV416" s="26">
        <v>14976.053381504706</v>
      </c>
      <c r="AW416" s="26">
        <v>5438.7882768999107</v>
      </c>
      <c r="AX416" s="26">
        <v>26371.28624803518</v>
      </c>
      <c r="AY416" s="26">
        <v>26071.693546254712</v>
      </c>
    </row>
    <row r="417" spans="1:51" x14ac:dyDescent="0.25">
      <c r="A417" s="24">
        <v>44610</v>
      </c>
      <c r="B417" s="25">
        <v>8</v>
      </c>
      <c r="C417" s="26">
        <v>20698.140364445546</v>
      </c>
      <c r="D417" s="26">
        <v>27572.851952662597</v>
      </c>
      <c r="E417" s="26">
        <v>10792.51453525782</v>
      </c>
      <c r="F417" s="26">
        <v>41469.630526531255</v>
      </c>
      <c r="G417" s="26">
        <v>16462.297495153038</v>
      </c>
      <c r="H417" s="26">
        <v>5501.1576730625238</v>
      </c>
      <c r="I417" s="26">
        <v>23288.7098017969</v>
      </c>
      <c r="J417" s="26">
        <v>105.5706272125245</v>
      </c>
      <c r="K417" s="26">
        <v>15483.768050979563</v>
      </c>
      <c r="L417" s="26">
        <v>7294.5329385067835</v>
      </c>
      <c r="M417" s="26">
        <v>23890.916582695267</v>
      </c>
      <c r="N417" s="26">
        <v>18121.295126249999</v>
      </c>
      <c r="O417" s="26">
        <v>35097.738063856028</v>
      </c>
      <c r="P417" s="26">
        <v>6374.5109426700246</v>
      </c>
      <c r="Q417" s="26">
        <v>29.240657381057737</v>
      </c>
      <c r="R417" s="26">
        <v>3870.0048095136722</v>
      </c>
      <c r="S417" s="26">
        <v>32744.144586583781</v>
      </c>
      <c r="T417" s="26">
        <v>10086.741420523451</v>
      </c>
      <c r="U417" s="26">
        <v>5658.5553440550057</v>
      </c>
      <c r="V417" s="26">
        <v>42631.691002457679</v>
      </c>
      <c r="W417" s="26">
        <v>2281.2071616875105</v>
      </c>
      <c r="X417" s="26">
        <v>13521.234509819222</v>
      </c>
      <c r="Y417" s="26">
        <v>26161.986003487622</v>
      </c>
      <c r="Z417" s="26">
        <v>226.60164276123041</v>
      </c>
      <c r="AA417" s="26">
        <v>14339.342755992184</v>
      </c>
      <c r="AB417" s="26">
        <v>16281.709335198921</v>
      </c>
      <c r="AC417" s="26">
        <v>17509.046569408125</v>
      </c>
      <c r="AD417" s="26">
        <v>24686.637674969134</v>
      </c>
      <c r="AE417" s="26">
        <v>6719.5628162734665</v>
      </c>
      <c r="AF417" s="26">
        <v>18.754754464285714</v>
      </c>
      <c r="AG417" s="26">
        <v>14845.525891324734</v>
      </c>
      <c r="AH417" s="26">
        <v>25169.724216124996</v>
      </c>
      <c r="AI417" s="26">
        <v>24.560896763846507</v>
      </c>
      <c r="AJ417" s="26">
        <v>362.30185650329281</v>
      </c>
      <c r="AK417" s="26">
        <v>3349.7589390525545</v>
      </c>
      <c r="AL417" s="26">
        <v>13049.214342187532</v>
      </c>
      <c r="AM417" s="26">
        <v>6192.7807421172147</v>
      </c>
      <c r="AN417" s="26">
        <v>8983.8379669687492</v>
      </c>
      <c r="AO417" s="26">
        <v>31477.259935207345</v>
      </c>
      <c r="AP417" s="26">
        <v>552.03294980525959</v>
      </c>
      <c r="AQ417" s="26">
        <v>36901.592901487616</v>
      </c>
      <c r="AR417" s="26">
        <v>35683.334927310083</v>
      </c>
      <c r="AS417" s="26">
        <v>34107.119607062523</v>
      </c>
      <c r="AT417" s="26">
        <v>22392.036276401614</v>
      </c>
      <c r="AU417" s="26">
        <v>37665.551793921884</v>
      </c>
      <c r="AV417" s="26">
        <v>13603.447308754701</v>
      </c>
      <c r="AW417" s="26">
        <v>4237.9493184892617</v>
      </c>
      <c r="AX417" s="26">
        <v>25982.009840664072</v>
      </c>
      <c r="AY417" s="26">
        <v>31877.601367332849</v>
      </c>
    </row>
    <row r="418" spans="1:51" x14ac:dyDescent="0.25">
      <c r="A418" s="24">
        <v>44610</v>
      </c>
      <c r="B418" s="25">
        <v>9</v>
      </c>
      <c r="C418" s="26">
        <v>25785.434711711176</v>
      </c>
      <c r="D418" s="26">
        <v>31968.360590818855</v>
      </c>
      <c r="E418" s="26">
        <v>12387.69339771876</v>
      </c>
      <c r="F418" s="26">
        <v>47405.679628687503</v>
      </c>
      <c r="G418" s="26">
        <v>21913.296831547192</v>
      </c>
      <c r="H418" s="26">
        <v>7440.1904638593969</v>
      </c>
      <c r="I418" s="26">
        <v>28161.304860187505</v>
      </c>
      <c r="J418" s="26">
        <v>133.15870666503912</v>
      </c>
      <c r="K418" s="26">
        <v>18187.108187338934</v>
      </c>
      <c r="L418" s="26">
        <v>8451.7784853192916</v>
      </c>
      <c r="M418" s="26">
        <v>29656.640001261112</v>
      </c>
      <c r="N418" s="26">
        <v>19338.508458375007</v>
      </c>
      <c r="O418" s="26">
        <v>41020.960094754453</v>
      </c>
      <c r="P418" s="26">
        <v>6106.7795431265949</v>
      </c>
      <c r="Q418" s="26">
        <v>29.944404516220089</v>
      </c>
      <c r="R418" s="26">
        <v>4044.229850351564</v>
      </c>
      <c r="S418" s="26">
        <v>37282.260666677517</v>
      </c>
      <c r="T418" s="26">
        <v>10835.67766037501</v>
      </c>
      <c r="U418" s="26">
        <v>5938.7148848831257</v>
      </c>
      <c r="V418" s="26">
        <v>46216.909422676421</v>
      </c>
      <c r="W418" s="26">
        <v>2637.5920518671901</v>
      </c>
      <c r="X418" s="26">
        <v>10577.657537819276</v>
      </c>
      <c r="Y418" s="26">
        <v>27405.632362034758</v>
      </c>
      <c r="Z418" s="26">
        <v>244.44822814941409</v>
      </c>
      <c r="AA418" s="26">
        <v>16552.723869750043</v>
      </c>
      <c r="AB418" s="26">
        <v>20745.956650308304</v>
      </c>
      <c r="AC418" s="26">
        <v>19253.403546709349</v>
      </c>
      <c r="AD418" s="26">
        <v>26427.68555278163</v>
      </c>
      <c r="AE418" s="26">
        <v>7149.254287578131</v>
      </c>
      <c r="AF418" s="26">
        <v>18.754754464285714</v>
      </c>
      <c r="AG418" s="26">
        <v>16977.497711199736</v>
      </c>
      <c r="AH418" s="26">
        <v>27152.386393718745</v>
      </c>
      <c r="AI418" s="26">
        <v>350.45195025737206</v>
      </c>
      <c r="AJ418" s="26">
        <v>420.80500872874546</v>
      </c>
      <c r="AK418" s="26">
        <v>5102.5322550128021</v>
      </c>
      <c r="AL418" s="26">
        <v>13027.368818171877</v>
      </c>
      <c r="AM418" s="26">
        <v>8210.1147300468947</v>
      </c>
      <c r="AN418" s="26">
        <v>9339.3461542500208</v>
      </c>
      <c r="AO418" s="26">
        <v>35852.341253738588</v>
      </c>
      <c r="AP418" s="26">
        <v>628.97092938423202</v>
      </c>
      <c r="AQ418" s="26">
        <v>44861.367308175104</v>
      </c>
      <c r="AR418" s="26">
        <v>42034.607949712437</v>
      </c>
      <c r="AS418" s="26">
        <v>37031.762528375017</v>
      </c>
      <c r="AT418" s="26">
        <v>25953.871815182851</v>
      </c>
      <c r="AU418" s="26">
        <v>43056.955105656263</v>
      </c>
      <c r="AV418" s="26">
        <v>15141.579129317211</v>
      </c>
      <c r="AW418" s="26">
        <v>3834.149519551368</v>
      </c>
      <c r="AX418" s="26">
        <v>27986.941535896505</v>
      </c>
      <c r="AY418" s="26">
        <v>41572.766544520331</v>
      </c>
    </row>
    <row r="419" spans="1:51" x14ac:dyDescent="0.25">
      <c r="A419" s="24">
        <v>44610</v>
      </c>
      <c r="B419" s="25">
        <v>10</v>
      </c>
      <c r="C419" s="26">
        <v>29917.953340038701</v>
      </c>
      <c r="D419" s="26">
        <v>36223.271812568855</v>
      </c>
      <c r="E419" s="26">
        <v>13557.970595406272</v>
      </c>
      <c r="F419" s="26">
        <v>54894.38693600001</v>
      </c>
      <c r="G419" s="26">
        <v>27215.702307325759</v>
      </c>
      <c r="H419" s="26">
        <v>9562.5163509531412</v>
      </c>
      <c r="I419" s="26">
        <v>32417.135538062514</v>
      </c>
      <c r="J419" s="26">
        <v>151.40687561035151</v>
      </c>
      <c r="K419" s="26">
        <v>20471.217154088929</v>
      </c>
      <c r="L419" s="26">
        <v>9423.4476438974343</v>
      </c>
      <c r="M419" s="26">
        <v>33270.560051057975</v>
      </c>
      <c r="N419" s="26">
        <v>22257.564722117189</v>
      </c>
      <c r="O419" s="26">
        <v>46408.562317910721</v>
      </c>
      <c r="P419" s="26">
        <v>4889.1403732153431</v>
      </c>
      <c r="Q419" s="26">
        <v>30.573355733871459</v>
      </c>
      <c r="R419" s="26">
        <v>4525.0473720000009</v>
      </c>
      <c r="S419" s="26">
        <v>41528.040933240016</v>
      </c>
      <c r="T419" s="26">
        <v>12911.108564281272</v>
      </c>
      <c r="U419" s="26">
        <v>6864.2511829612558</v>
      </c>
      <c r="V419" s="26">
        <v>51377.227539332678</v>
      </c>
      <c r="W419" s="26">
        <v>3136.0749183749999</v>
      </c>
      <c r="X419" s="26">
        <v>10785.202297819204</v>
      </c>
      <c r="Y419" s="26">
        <v>27531.739709336525</v>
      </c>
      <c r="Z419" s="26">
        <v>229.8457475280762</v>
      </c>
      <c r="AA419" s="26">
        <v>19242.186564281259</v>
      </c>
      <c r="AB419" s="26">
        <v>23213.14497687079</v>
      </c>
      <c r="AC419" s="26">
        <v>22028.33431709019</v>
      </c>
      <c r="AD419" s="26">
        <v>29683.04623478165</v>
      </c>
      <c r="AE419" s="26">
        <v>8006.023053515637</v>
      </c>
      <c r="AF419" s="26">
        <v>18.754754464285714</v>
      </c>
      <c r="AG419" s="26">
        <v>18732.182382949737</v>
      </c>
      <c r="AH419" s="26">
        <v>30784.372608093741</v>
      </c>
      <c r="AI419" s="26">
        <v>988.61968240025681</v>
      </c>
      <c r="AJ419" s="26">
        <v>494.09559833225222</v>
      </c>
      <c r="AK419" s="26">
        <v>6989.2539348622504</v>
      </c>
      <c r="AL419" s="26">
        <v>14499.193984734391</v>
      </c>
      <c r="AM419" s="26">
        <v>9524.2671595781558</v>
      </c>
      <c r="AN419" s="26">
        <v>9906.5624157031398</v>
      </c>
      <c r="AO419" s="26">
        <v>41376.195892894844</v>
      </c>
      <c r="AP419" s="26">
        <v>775.38356018066509</v>
      </c>
      <c r="AQ419" s="26">
        <v>52793.92731450322</v>
      </c>
      <c r="AR419" s="26">
        <v>48589.891815306204</v>
      </c>
      <c r="AS419" s="26">
        <v>41354.369082765639</v>
      </c>
      <c r="AT419" s="26">
        <v>27686.003175870363</v>
      </c>
      <c r="AU419" s="26">
        <v>48253.961258687516</v>
      </c>
      <c r="AV419" s="26">
        <v>17869.459347535969</v>
      </c>
      <c r="AW419" s="26">
        <v>3620.7144643964998</v>
      </c>
      <c r="AX419" s="26">
        <v>31516.614982810555</v>
      </c>
      <c r="AY419" s="26">
        <v>49497.534675676558</v>
      </c>
    </row>
    <row r="420" spans="1:51" x14ac:dyDescent="0.25">
      <c r="A420" s="24">
        <v>44610</v>
      </c>
      <c r="B420" s="25">
        <v>11</v>
      </c>
      <c r="C420" s="26">
        <v>32590.099368463882</v>
      </c>
      <c r="D420" s="26">
        <v>39024.993143506363</v>
      </c>
      <c r="E420" s="26">
        <v>15389.489138046894</v>
      </c>
      <c r="F420" s="26">
        <v>60773.387078124993</v>
      </c>
      <c r="G420" s="26">
        <v>30028.333077006984</v>
      </c>
      <c r="H420" s="26">
        <v>9896.8715622031523</v>
      </c>
      <c r="I420" s="26">
        <v>35719.954585914071</v>
      </c>
      <c r="J420" s="26">
        <v>165.0449295043945</v>
      </c>
      <c r="K420" s="26">
        <v>21675.442277948314</v>
      </c>
      <c r="L420" s="26">
        <v>9763.9174116708928</v>
      </c>
      <c r="M420" s="26">
        <v>35773.509248852904</v>
      </c>
      <c r="N420" s="26">
        <v>25060.477302562511</v>
      </c>
      <c r="O420" s="26">
        <v>50584.01229659823</v>
      </c>
      <c r="P420" s="26">
        <v>4540.1410851640539</v>
      </c>
      <c r="Q420" s="26">
        <v>31.025211496353158</v>
      </c>
      <c r="R420" s="26">
        <v>5007.6750485781258</v>
      </c>
      <c r="S420" s="26">
        <v>45262.380266396271</v>
      </c>
      <c r="T420" s="26">
        <v>15006.29840901565</v>
      </c>
      <c r="U420" s="26">
        <v>8030.5338825237559</v>
      </c>
      <c r="V420" s="26">
        <v>56556.37785758268</v>
      </c>
      <c r="W420" s="26">
        <v>3609.7307365625097</v>
      </c>
      <c r="X420" s="26">
        <v>12944.079984795148</v>
      </c>
      <c r="Y420" s="26">
        <v>27816.011623370567</v>
      </c>
      <c r="Z420" s="26">
        <v>215.24335891723643</v>
      </c>
      <c r="AA420" s="26">
        <v>22495.243183250008</v>
      </c>
      <c r="AB420" s="26">
        <v>24477.514612886418</v>
      </c>
      <c r="AC420" s="26">
        <v>25196.150857190034</v>
      </c>
      <c r="AD420" s="26">
        <v>33684.260108094139</v>
      </c>
      <c r="AE420" s="26">
        <v>8193.3703513408709</v>
      </c>
      <c r="AF420" s="26">
        <v>18.754754464285714</v>
      </c>
      <c r="AG420" s="26">
        <v>20221.809428512235</v>
      </c>
      <c r="AH420" s="26">
        <v>33294.38841075002</v>
      </c>
      <c r="AI420" s="26">
        <v>1589.8905467598372</v>
      </c>
      <c r="AJ420" s="26">
        <v>446.06928493506041</v>
      </c>
      <c r="AK420" s="26">
        <v>7644.0334658698621</v>
      </c>
      <c r="AL420" s="26">
        <v>16025.46862251564</v>
      </c>
      <c r="AM420" s="26">
        <v>11572.6912334219</v>
      </c>
      <c r="AN420" s="26">
        <v>11203.324546937511</v>
      </c>
      <c r="AO420" s="26">
        <v>45727.622151738593</v>
      </c>
      <c r="AP420" s="26">
        <v>871.53573608398699</v>
      </c>
      <c r="AQ420" s="26">
        <v>58251.906005846977</v>
      </c>
      <c r="AR420" s="26">
        <v>51923.665067353082</v>
      </c>
      <c r="AS420" s="26">
        <v>44779.629952593779</v>
      </c>
      <c r="AT420" s="26">
        <v>30212.434793307861</v>
      </c>
      <c r="AU420" s="26">
        <v>51522.492180609392</v>
      </c>
      <c r="AV420" s="26">
        <v>18923.706513442216</v>
      </c>
      <c r="AW420" s="26">
        <v>4956.015584954117</v>
      </c>
      <c r="AX420" s="26">
        <v>34644.720025730494</v>
      </c>
      <c r="AY420" s="26">
        <v>54368.97470820781</v>
      </c>
    </row>
    <row r="421" spans="1:51" x14ac:dyDescent="0.25">
      <c r="A421" s="24">
        <v>44610</v>
      </c>
      <c r="B421" s="25">
        <v>12</v>
      </c>
      <c r="C421" s="26">
        <v>34416.33505448018</v>
      </c>
      <c r="D421" s="26">
        <v>41577.867784475107</v>
      </c>
      <c r="E421" s="26">
        <v>17378.989016359403</v>
      </c>
      <c r="F421" s="26">
        <v>64788.048027593759</v>
      </c>
      <c r="G421" s="26">
        <v>32209.461610713119</v>
      </c>
      <c r="H421" s="26">
        <v>10602.301765781285</v>
      </c>
      <c r="I421" s="26">
        <v>37530.854933749986</v>
      </c>
      <c r="J421" s="26">
        <v>163.11832427978521</v>
      </c>
      <c r="K421" s="26">
        <v>22672.894214135813</v>
      </c>
      <c r="L421" s="26">
        <v>10249.360320850557</v>
      </c>
      <c r="M421" s="26">
        <v>37333.869666484723</v>
      </c>
      <c r="N421" s="26">
        <v>27727.248071203139</v>
      </c>
      <c r="O421" s="26">
        <v>53492.694238426338</v>
      </c>
      <c r="P421" s="26">
        <v>4870.4804729232401</v>
      </c>
      <c r="Q421" s="26">
        <v>30.900411443710329</v>
      </c>
      <c r="R421" s="26">
        <v>5481.7913080117196</v>
      </c>
      <c r="S421" s="26">
        <v>48486.616475536895</v>
      </c>
      <c r="T421" s="26">
        <v>16509.327651328138</v>
      </c>
      <c r="U421" s="26">
        <v>9051.3992072971851</v>
      </c>
      <c r="V421" s="26">
        <v>61901.996014145174</v>
      </c>
      <c r="W421" s="26">
        <v>3924.8485716874993</v>
      </c>
      <c r="X421" s="26">
        <v>14643.822461879827</v>
      </c>
      <c r="Y421" s="26">
        <v>28811.034642096223</v>
      </c>
      <c r="Z421" s="26">
        <v>191.8944955444336</v>
      </c>
      <c r="AA421" s="26">
        <v>24588.101491078134</v>
      </c>
      <c r="AB421" s="26">
        <v>25400.466344402041</v>
      </c>
      <c r="AC421" s="26">
        <v>27100.450822663137</v>
      </c>
      <c r="AD421" s="26">
        <v>36712.154704656648</v>
      </c>
      <c r="AE421" s="26">
        <v>8584.1615310662528</v>
      </c>
      <c r="AF421" s="26">
        <v>18.754754464285714</v>
      </c>
      <c r="AG421" s="26">
        <v>21507.992330043482</v>
      </c>
      <c r="AH421" s="26">
        <v>35907.270222531239</v>
      </c>
      <c r="AI421" s="26">
        <v>2066.9972143414425</v>
      </c>
      <c r="AJ421" s="26">
        <v>476.58789915097191</v>
      </c>
      <c r="AK421" s="26">
        <v>8049.9692261658784</v>
      </c>
      <c r="AL421" s="26">
        <v>17647.143410078152</v>
      </c>
      <c r="AM421" s="26">
        <v>13555.530078828146</v>
      </c>
      <c r="AN421" s="26">
        <v>11561.96362973438</v>
      </c>
      <c r="AO421" s="26">
        <v>49571.879056582344</v>
      </c>
      <c r="AP421" s="26">
        <v>954.1520690917971</v>
      </c>
      <c r="AQ421" s="26">
        <v>61881.665697378237</v>
      </c>
      <c r="AR421" s="26">
        <v>55396.411383321822</v>
      </c>
      <c r="AS421" s="26">
        <v>47801.272975078151</v>
      </c>
      <c r="AT421" s="26">
        <v>31639.457965339105</v>
      </c>
      <c r="AU421" s="26">
        <v>54616.097872015642</v>
      </c>
      <c r="AV421" s="26">
        <v>19852.544668192204</v>
      </c>
      <c r="AW421" s="26">
        <v>5992.3126339394685</v>
      </c>
      <c r="AX421" s="26">
        <v>37550.503921957054</v>
      </c>
      <c r="AY421" s="26">
        <v>57777.224242864053</v>
      </c>
    </row>
    <row r="422" spans="1:51" x14ac:dyDescent="0.25">
      <c r="A422" s="24">
        <v>44610</v>
      </c>
      <c r="B422" s="25">
        <v>13</v>
      </c>
      <c r="C422" s="26">
        <v>36031.974054295082</v>
      </c>
      <c r="D422" s="26">
        <v>43549.957942100111</v>
      </c>
      <c r="E422" s="26">
        <v>18433.670473031289</v>
      </c>
      <c r="F422" s="26">
        <v>68498.673628375007</v>
      </c>
      <c r="G422" s="26">
        <v>34162.561318100838</v>
      </c>
      <c r="H422" s="26">
        <v>10622.243060421893</v>
      </c>
      <c r="I422" s="26">
        <v>39018.179239648452</v>
      </c>
      <c r="J422" s="26">
        <v>163.68229675292972</v>
      </c>
      <c r="K422" s="26">
        <v>23475.208733120184</v>
      </c>
      <c r="L422" s="26">
        <v>10150.879784491182</v>
      </c>
      <c r="M422" s="26">
        <v>38376.676345778666</v>
      </c>
      <c r="N422" s="26">
        <v>29921.428342562511</v>
      </c>
      <c r="O422" s="26">
        <v>55833.376980770088</v>
      </c>
      <c r="P422" s="26">
        <v>4969.1968741361752</v>
      </c>
      <c r="Q422" s="26">
        <v>31.820372966766357</v>
      </c>
      <c r="R422" s="26">
        <v>5962.8230045703194</v>
      </c>
      <c r="S422" s="26">
        <v>51802.390135958769</v>
      </c>
      <c r="T422" s="26">
        <v>17594.898286187512</v>
      </c>
      <c r="U422" s="26">
        <v>9579.2881996096949</v>
      </c>
      <c r="V422" s="26">
        <v>65710.598819301405</v>
      </c>
      <c r="W422" s="26">
        <v>4161.1827448828199</v>
      </c>
      <c r="X422" s="26">
        <v>15338.640977909636</v>
      </c>
      <c r="Y422" s="26">
        <v>30077.804737215836</v>
      </c>
      <c r="Z422" s="26">
        <v>218.74238769531249</v>
      </c>
      <c r="AA422" s="26">
        <v>25877.126746828129</v>
      </c>
      <c r="AB422" s="26">
        <v>26137.198233902036</v>
      </c>
      <c r="AC422" s="26">
        <v>28195.960677076713</v>
      </c>
      <c r="AD422" s="26">
        <v>39191.038479625393</v>
      </c>
      <c r="AE422" s="26">
        <v>9053.4050858822957</v>
      </c>
      <c r="AF422" s="26">
        <v>18.754754464285714</v>
      </c>
      <c r="AG422" s="26">
        <v>22917.384712012237</v>
      </c>
      <c r="AH422" s="26">
        <v>39159.888554718738</v>
      </c>
      <c r="AI422" s="26">
        <v>2366.7322035407865</v>
      </c>
      <c r="AJ422" s="26">
        <v>654.65659809717704</v>
      </c>
      <c r="AK422" s="26">
        <v>7866.8528696111243</v>
      </c>
      <c r="AL422" s="26">
        <v>19522.686034500017</v>
      </c>
      <c r="AM422" s="26">
        <v>14734.624239999999</v>
      </c>
      <c r="AN422" s="26">
        <v>12098.468931843749</v>
      </c>
      <c r="AO422" s="26">
        <v>52663.820868394847</v>
      </c>
      <c r="AP422" s="26">
        <v>941.26608276367108</v>
      </c>
      <c r="AQ422" s="26">
        <v>64401.610823237606</v>
      </c>
      <c r="AR422" s="26">
        <v>57909.17301464214</v>
      </c>
      <c r="AS422" s="26">
        <v>50897.215448218776</v>
      </c>
      <c r="AT422" s="26">
        <v>32476.354930964109</v>
      </c>
      <c r="AU422" s="26">
        <v>57815.588227406261</v>
      </c>
      <c r="AV422" s="26">
        <v>20852.280691035969</v>
      </c>
      <c r="AW422" s="26">
        <v>6883.3537927959023</v>
      </c>
      <c r="AX422" s="26">
        <v>40426.611379035174</v>
      </c>
      <c r="AY422" s="26">
        <v>59526.009477332802</v>
      </c>
    </row>
    <row r="423" spans="1:51" x14ac:dyDescent="0.25">
      <c r="A423" s="24">
        <v>44610</v>
      </c>
      <c r="B423" s="25">
        <v>14</v>
      </c>
      <c r="C423" s="26">
        <v>37030.000881079533</v>
      </c>
      <c r="D423" s="26">
        <v>45190.656889412588</v>
      </c>
      <c r="E423" s="26">
        <v>19694.522518437527</v>
      </c>
      <c r="F423" s="26">
        <v>71771.037600656258</v>
      </c>
      <c r="G423" s="26">
        <v>34278.884742915216</v>
      </c>
      <c r="H423" s="26">
        <v>9927.5876246875177</v>
      </c>
      <c r="I423" s="26">
        <v>41013.561165812498</v>
      </c>
      <c r="J423" s="26">
        <v>166.78562927246088</v>
      </c>
      <c r="K423" s="26">
        <v>23867.951386120185</v>
      </c>
      <c r="L423" s="26">
        <v>10871.585683444309</v>
      </c>
      <c r="M423" s="26">
        <v>38753.61090785548</v>
      </c>
      <c r="N423" s="26">
        <v>31268.054923593769</v>
      </c>
      <c r="O423" s="26">
        <v>58046.904234816975</v>
      </c>
      <c r="P423" s="26">
        <v>5088.1335230257228</v>
      </c>
      <c r="Q423" s="26">
        <v>31.849165214538576</v>
      </c>
      <c r="R423" s="26">
        <v>6549.5372205664116</v>
      </c>
      <c r="S423" s="26">
        <v>54250.333516880637</v>
      </c>
      <c r="T423" s="26">
        <v>18185.721147984375</v>
      </c>
      <c r="U423" s="26">
        <v>9803.6398237190751</v>
      </c>
      <c r="V423" s="26">
        <v>71013.929312270178</v>
      </c>
      <c r="W423" s="26">
        <v>4314.769855609391</v>
      </c>
      <c r="X423" s="26">
        <v>15470.341095331452</v>
      </c>
      <c r="Y423" s="26">
        <v>30927.025131833328</v>
      </c>
      <c r="Z423" s="26">
        <v>231.950251159668</v>
      </c>
      <c r="AA423" s="26">
        <v>27438.771875968756</v>
      </c>
      <c r="AB423" s="26">
        <v>27022.64085838641</v>
      </c>
      <c r="AC423" s="26">
        <v>29409.545659977921</v>
      </c>
      <c r="AD423" s="26">
        <v>42769.760193937895</v>
      </c>
      <c r="AE423" s="26">
        <v>9983.8343871927718</v>
      </c>
      <c r="AF423" s="26">
        <v>18.754754464285714</v>
      </c>
      <c r="AG423" s="26">
        <v>23980.631040668486</v>
      </c>
      <c r="AH423" s="26">
        <v>42652.506927999988</v>
      </c>
      <c r="AI423" s="26">
        <v>2491.285202845721</v>
      </c>
      <c r="AJ423" s="26">
        <v>639.66707961016652</v>
      </c>
      <c r="AK423" s="26">
        <v>7911.0017340826416</v>
      </c>
      <c r="AL423" s="26">
        <v>21236.438164687512</v>
      </c>
      <c r="AM423" s="26">
        <v>16613.89833370316</v>
      </c>
      <c r="AN423" s="26">
        <v>12703.330613406251</v>
      </c>
      <c r="AO423" s="26">
        <v>55649.344619676092</v>
      </c>
      <c r="AP423" s="26">
        <v>978.76002502441611</v>
      </c>
      <c r="AQ423" s="26">
        <v>66980.172070581335</v>
      </c>
      <c r="AR423" s="26">
        <v>59789.205713204632</v>
      </c>
      <c r="AS423" s="26">
        <v>54412.347926515649</v>
      </c>
      <c r="AT423" s="26">
        <v>33299.653547151611</v>
      </c>
      <c r="AU423" s="26">
        <v>61179.084756781245</v>
      </c>
      <c r="AV423" s="26">
        <v>22380.357453942193</v>
      </c>
      <c r="AW423" s="26">
        <v>7148.3553576374825</v>
      </c>
      <c r="AX423" s="26">
        <v>43840.578246156263</v>
      </c>
      <c r="AY423" s="26">
        <v>61650.661296239072</v>
      </c>
    </row>
    <row r="424" spans="1:51" x14ac:dyDescent="0.25">
      <c r="A424" s="24">
        <v>44610</v>
      </c>
      <c r="B424" s="25">
        <v>15</v>
      </c>
      <c r="C424" s="26">
        <v>36588.898153893424</v>
      </c>
      <c r="D424" s="26">
        <v>47276.749411225115</v>
      </c>
      <c r="E424" s="26">
        <v>20152.475978406266</v>
      </c>
      <c r="F424" s="26">
        <v>72461.365955374989</v>
      </c>
      <c r="G424" s="26">
        <v>36192.097283227842</v>
      </c>
      <c r="H424" s="26">
        <v>10562.441903281269</v>
      </c>
      <c r="I424" s="26">
        <v>41191.040665765649</v>
      </c>
      <c r="J424" s="26">
        <v>161.64126205444339</v>
      </c>
      <c r="K424" s="26">
        <v>25297.812410713941</v>
      </c>
      <c r="L424" s="26">
        <v>11042.021737256795</v>
      </c>
      <c r="M424" s="26">
        <v>40196.680023294335</v>
      </c>
      <c r="N424" s="26">
        <v>32015.123316140631</v>
      </c>
      <c r="O424" s="26">
        <v>58373.995681566972</v>
      </c>
      <c r="P424" s="26">
        <v>5556.5935914664669</v>
      </c>
      <c r="Q424" s="26">
        <v>32.327641399383545</v>
      </c>
      <c r="R424" s="26">
        <v>6866.1953974179696</v>
      </c>
      <c r="S424" s="26">
        <v>56486.888196286884</v>
      </c>
      <c r="T424" s="26">
        <v>18091.973713578129</v>
      </c>
      <c r="U424" s="26">
        <v>9664.1995002346957</v>
      </c>
      <c r="V424" s="26">
        <v>73487.629521676412</v>
      </c>
      <c r="W424" s="26">
        <v>4341.5951702578195</v>
      </c>
      <c r="X424" s="26">
        <v>14912.005249927657</v>
      </c>
      <c r="Y424" s="26">
        <v>31555.504555737647</v>
      </c>
      <c r="Z424" s="26">
        <v>226.47895477294918</v>
      </c>
      <c r="AA424" s="26">
        <v>28644.544617656262</v>
      </c>
      <c r="AB424" s="26">
        <v>27133.091397730153</v>
      </c>
      <c r="AC424" s="26">
        <v>29567.517473744974</v>
      </c>
      <c r="AD424" s="26">
        <v>44554.564957781644</v>
      </c>
      <c r="AE424" s="26">
        <v>10367.446023881539</v>
      </c>
      <c r="AF424" s="26">
        <v>18.754754464285714</v>
      </c>
      <c r="AG424" s="26">
        <v>24637.887833293484</v>
      </c>
      <c r="AH424" s="26">
        <v>43717.378184562505</v>
      </c>
      <c r="AI424" s="26">
        <v>2450.0167658284508</v>
      </c>
      <c r="AJ424" s="26">
        <v>713.29133794333097</v>
      </c>
      <c r="AK424" s="26">
        <v>8207.2736633140667</v>
      </c>
      <c r="AL424" s="26">
        <v>22615.31170167189</v>
      </c>
      <c r="AM424" s="26">
        <v>17997.180122937512</v>
      </c>
      <c r="AN424" s="26">
        <v>13234.191597031249</v>
      </c>
      <c r="AO424" s="26">
        <v>57628.506305019844</v>
      </c>
      <c r="AP424" s="26">
        <v>914.10107421874898</v>
      </c>
      <c r="AQ424" s="26">
        <v>67807.426183237607</v>
      </c>
      <c r="AR424" s="26">
        <v>61888.167300618727</v>
      </c>
      <c r="AS424" s="26">
        <v>56475.124997171886</v>
      </c>
      <c r="AT424" s="26">
        <v>32279.692987339127</v>
      </c>
      <c r="AU424" s="26">
        <v>62192.493105937501</v>
      </c>
      <c r="AV424" s="26">
        <v>23210.702355098456</v>
      </c>
      <c r="AW424" s="26">
        <v>9624.798077158217</v>
      </c>
      <c r="AX424" s="26">
        <v>45572.943208730496</v>
      </c>
      <c r="AY424" s="26">
        <v>61827.928786145334</v>
      </c>
    </row>
    <row r="425" spans="1:51" x14ac:dyDescent="0.25">
      <c r="A425" s="24">
        <v>44610</v>
      </c>
      <c r="B425" s="25">
        <v>16</v>
      </c>
      <c r="C425" s="26">
        <v>35973.550177915487</v>
      </c>
      <c r="D425" s="26">
        <v>47709.085016662619</v>
      </c>
      <c r="E425" s="26">
        <v>19668.570431109412</v>
      </c>
      <c r="F425" s="26">
        <v>71580.802705718728</v>
      </c>
      <c r="G425" s="26">
        <v>37191.978989353069</v>
      </c>
      <c r="H425" s="26">
        <v>10340.821603046892</v>
      </c>
      <c r="I425" s="26">
        <v>40802.260121460953</v>
      </c>
      <c r="J425" s="26">
        <v>171.28155899047852</v>
      </c>
      <c r="K425" s="26">
        <v>25460.144396370193</v>
      </c>
      <c r="L425" s="26">
        <v>11040.099197655238</v>
      </c>
      <c r="M425" s="26">
        <v>40312.871546260678</v>
      </c>
      <c r="N425" s="26">
        <v>32813.343385843764</v>
      </c>
      <c r="O425" s="26">
        <v>57648.963415723221</v>
      </c>
      <c r="P425" s="26">
        <v>5898.2357434662899</v>
      </c>
      <c r="Q425" s="26">
        <v>32.288751256942746</v>
      </c>
      <c r="R425" s="26">
        <v>7021.287768886722</v>
      </c>
      <c r="S425" s="26">
        <v>56169.437301599377</v>
      </c>
      <c r="T425" s="26">
        <v>17878.819226468746</v>
      </c>
      <c r="U425" s="26">
        <v>9401.6959454690659</v>
      </c>
      <c r="V425" s="26">
        <v>73428.994491113917</v>
      </c>
      <c r="W425" s="26">
        <v>4404.4256869921901</v>
      </c>
      <c r="X425" s="26">
        <v>13160.449836201753</v>
      </c>
      <c r="Y425" s="26">
        <v>31361.897580817087</v>
      </c>
      <c r="Z425" s="26">
        <v>253.50005126953121</v>
      </c>
      <c r="AA425" s="26">
        <v>28708.217984015613</v>
      </c>
      <c r="AB425" s="26">
        <v>26537.71680748017</v>
      </c>
      <c r="AC425" s="26">
        <v>29305.012859784303</v>
      </c>
      <c r="AD425" s="26">
        <v>44663.157469844155</v>
      </c>
      <c r="AE425" s="26">
        <v>10985.175105643499</v>
      </c>
      <c r="AF425" s="26">
        <v>18.754754464285714</v>
      </c>
      <c r="AG425" s="26">
        <v>24300.502287605985</v>
      </c>
      <c r="AH425" s="26">
        <v>44403.884618249991</v>
      </c>
      <c r="AI425" s="26">
        <v>2266.0769357209051</v>
      </c>
      <c r="AJ425" s="26">
        <v>655.22013740279351</v>
      </c>
      <c r="AK425" s="26">
        <v>8180.6543169699708</v>
      </c>
      <c r="AL425" s="26">
        <v>22719.920267421887</v>
      </c>
      <c r="AM425" s="26">
        <v>18957.776240343766</v>
      </c>
      <c r="AN425" s="26">
        <v>13247.90195415625</v>
      </c>
      <c r="AO425" s="26">
        <v>58306.943470457343</v>
      </c>
      <c r="AP425" s="26">
        <v>882.5073547363279</v>
      </c>
      <c r="AQ425" s="26">
        <v>68154.186868659483</v>
      </c>
      <c r="AR425" s="26">
        <v>62356.393955134343</v>
      </c>
      <c r="AS425" s="26">
        <v>56857.164119109395</v>
      </c>
      <c r="AT425" s="26">
        <v>31723.88015033905</v>
      </c>
      <c r="AU425" s="26">
        <v>61185.023010375</v>
      </c>
      <c r="AV425" s="26">
        <v>23335.784261942215</v>
      </c>
      <c r="AW425" s="26">
        <v>9628.7544369629049</v>
      </c>
      <c r="AX425" s="26">
        <v>46323.802990300799</v>
      </c>
      <c r="AY425" s="26">
        <v>61176.308319645294</v>
      </c>
    </row>
    <row r="426" spans="1:51" x14ac:dyDescent="0.25">
      <c r="A426" s="24">
        <v>44610</v>
      </c>
      <c r="B426" s="25">
        <v>17</v>
      </c>
      <c r="C426" s="26">
        <v>35022.880703558127</v>
      </c>
      <c r="D426" s="26">
        <v>46247.05189550636</v>
      </c>
      <c r="E426" s="26">
        <v>19316.581737796892</v>
      </c>
      <c r="F426" s="26">
        <v>70607.841322000007</v>
      </c>
      <c r="G426" s="26">
        <v>36811.243053290898</v>
      </c>
      <c r="H426" s="26">
        <v>10107.928883968762</v>
      </c>
      <c r="I426" s="26">
        <v>39627.321801328166</v>
      </c>
      <c r="J426" s="26">
        <v>174.09399032592771</v>
      </c>
      <c r="K426" s="26">
        <v>24974.250363135812</v>
      </c>
      <c r="L426" s="26">
        <v>10658.217513233365</v>
      </c>
      <c r="M426" s="26">
        <v>38970.292395163466</v>
      </c>
      <c r="N426" s="26">
        <v>32640.880408031262</v>
      </c>
      <c r="O426" s="26">
        <v>55614.976516926341</v>
      </c>
      <c r="P426" s="26">
        <v>5984.6080427784955</v>
      </c>
      <c r="Q426" s="26">
        <v>32.496927703857423</v>
      </c>
      <c r="R426" s="26">
        <v>7051.4044917578076</v>
      </c>
      <c r="S426" s="26">
        <v>55218.941326068139</v>
      </c>
      <c r="T426" s="26">
        <v>17399.640235453135</v>
      </c>
      <c r="U426" s="26">
        <v>8823.109825172196</v>
      </c>
      <c r="V426" s="26">
        <v>72282.778386363905</v>
      </c>
      <c r="W426" s="26">
        <v>4338.6381028046899</v>
      </c>
      <c r="X426" s="26">
        <v>10710.131392745187</v>
      </c>
      <c r="Y426" s="26">
        <v>30405.95670981989</v>
      </c>
      <c r="Z426" s="26">
        <v>263.03804931640622</v>
      </c>
      <c r="AA426" s="26">
        <v>27583.547694734381</v>
      </c>
      <c r="AB426" s="26">
        <v>26022.358849542667</v>
      </c>
      <c r="AC426" s="26">
        <v>28661.463477456698</v>
      </c>
      <c r="AD426" s="26">
        <v>44008.470489187894</v>
      </c>
      <c r="AE426" s="26">
        <v>11207.8391602184</v>
      </c>
      <c r="AF426" s="26">
        <v>18.754754464285714</v>
      </c>
      <c r="AG426" s="26">
        <v>23757.034761574734</v>
      </c>
      <c r="AH426" s="26">
        <v>45564.213152250013</v>
      </c>
      <c r="AI426" s="26">
        <v>1921.212736639277</v>
      </c>
      <c r="AJ426" s="26">
        <v>661.25398855417654</v>
      </c>
      <c r="AK426" s="26">
        <v>7961.6506952885529</v>
      </c>
      <c r="AL426" s="26">
        <v>22469.570810875019</v>
      </c>
      <c r="AM426" s="26">
        <v>18274.888216843774</v>
      </c>
      <c r="AN426" s="26">
        <v>13032.058929937501</v>
      </c>
      <c r="AO426" s="26">
        <v>57301.89826717609</v>
      </c>
      <c r="AP426" s="26">
        <v>795.8997039794931</v>
      </c>
      <c r="AQ426" s="26">
        <v>65926.041960643837</v>
      </c>
      <c r="AR426" s="26">
        <v>60771.004352853073</v>
      </c>
      <c r="AS426" s="26">
        <v>56125.577506796893</v>
      </c>
      <c r="AT426" s="26">
        <v>30339.745746651606</v>
      </c>
      <c r="AU426" s="26">
        <v>59623.085942875005</v>
      </c>
      <c r="AV426" s="26">
        <v>24588.44889737972</v>
      </c>
      <c r="AW426" s="26">
        <v>7203.8088917421919</v>
      </c>
      <c r="AX426" s="26">
        <v>46822.988777964878</v>
      </c>
      <c r="AY426" s="26">
        <v>60228.033266926555</v>
      </c>
    </row>
    <row r="427" spans="1:51" x14ac:dyDescent="0.25">
      <c r="A427" s="24">
        <v>44610</v>
      </c>
      <c r="B427" s="25">
        <v>18</v>
      </c>
      <c r="C427" s="26">
        <v>33636.457693549732</v>
      </c>
      <c r="D427" s="26">
        <v>42974.047881850114</v>
      </c>
      <c r="E427" s="26">
        <v>17608.438920984387</v>
      </c>
      <c r="F427" s="26">
        <v>67483.020173500001</v>
      </c>
      <c r="G427" s="26">
        <v>33358.949637626189</v>
      </c>
      <c r="H427" s="26">
        <v>8730.133340062519</v>
      </c>
      <c r="I427" s="26">
        <v>37585.111210507835</v>
      </c>
      <c r="J427" s="26">
        <v>172.70113372802729</v>
      </c>
      <c r="K427" s="26">
        <v>23373.227807229574</v>
      </c>
      <c r="L427" s="26">
        <v>9679.93625872556</v>
      </c>
      <c r="M427" s="26">
        <v>34597.948543819963</v>
      </c>
      <c r="N427" s="26">
        <v>31192.382688640631</v>
      </c>
      <c r="O427" s="26">
        <v>52397.299757988847</v>
      </c>
      <c r="P427" s="26">
        <v>5758.4361017925785</v>
      </c>
      <c r="Q427" s="26">
        <v>31.973596006393429</v>
      </c>
      <c r="R427" s="26">
        <v>6954.4873360429674</v>
      </c>
      <c r="S427" s="26">
        <v>52886.276444427509</v>
      </c>
      <c r="T427" s="26">
        <v>16272.157497859405</v>
      </c>
      <c r="U427" s="26">
        <v>7992.3637312190658</v>
      </c>
      <c r="V427" s="26">
        <v>68755.288556895161</v>
      </c>
      <c r="W427" s="26">
        <v>4189.1117383437495</v>
      </c>
      <c r="X427" s="26">
        <v>6988.3430420787236</v>
      </c>
      <c r="Y427" s="26">
        <v>30149.708652319005</v>
      </c>
      <c r="Z427" s="26">
        <v>305.27084259033211</v>
      </c>
      <c r="AA427" s="26">
        <v>25978.519482609383</v>
      </c>
      <c r="AB427" s="26">
        <v>23292.840709980163</v>
      </c>
      <c r="AC427" s="26">
        <v>27272.534420206935</v>
      </c>
      <c r="AD427" s="26">
        <v>42363.271312219149</v>
      </c>
      <c r="AE427" s="26">
        <v>10338.282341716842</v>
      </c>
      <c r="AF427" s="26">
        <v>18.754754464285714</v>
      </c>
      <c r="AG427" s="26">
        <v>22567.178695574738</v>
      </c>
      <c r="AH427" s="26">
        <v>46022.916528374997</v>
      </c>
      <c r="AI427" s="26">
        <v>1379.1051878122039</v>
      </c>
      <c r="AJ427" s="26">
        <v>500.71094087956845</v>
      </c>
      <c r="AK427" s="26">
        <v>7905.3761385197358</v>
      </c>
      <c r="AL427" s="26">
        <v>22381.139666750023</v>
      </c>
      <c r="AM427" s="26">
        <v>17590.966794812543</v>
      </c>
      <c r="AN427" s="26">
        <v>13600.54605925</v>
      </c>
      <c r="AO427" s="26">
        <v>54252.561084894842</v>
      </c>
      <c r="AP427" s="26">
        <v>730.93601989746207</v>
      </c>
      <c r="AQ427" s="26">
        <v>61737.847924190733</v>
      </c>
      <c r="AR427" s="26">
        <v>56677.624493087431</v>
      </c>
      <c r="AS427" s="26">
        <v>54718.334584843768</v>
      </c>
      <c r="AT427" s="26">
        <v>26449.039993120354</v>
      </c>
      <c r="AU427" s="26">
        <v>57036.169246031248</v>
      </c>
      <c r="AV427" s="26">
        <v>25954.130624410958</v>
      </c>
      <c r="AW427" s="26">
        <v>5398.2109320957115</v>
      </c>
      <c r="AX427" s="26">
        <v>45658.935786796901</v>
      </c>
      <c r="AY427" s="26">
        <v>56601.348733754719</v>
      </c>
    </row>
    <row r="428" spans="1:51" x14ac:dyDescent="0.25">
      <c r="A428" s="24">
        <v>44610</v>
      </c>
      <c r="B428" s="25">
        <v>19</v>
      </c>
      <c r="C428" s="26">
        <v>31550.095292607359</v>
      </c>
      <c r="D428" s="26">
        <v>40583.160643506359</v>
      </c>
      <c r="E428" s="26">
        <v>16163.164742828152</v>
      </c>
      <c r="F428" s="26">
        <v>63743.871273281264</v>
      </c>
      <c r="G428" s="26">
        <v>30217.75524376009</v>
      </c>
      <c r="H428" s="26">
        <v>6924.0706770625238</v>
      </c>
      <c r="I428" s="26">
        <v>34855.009040335935</v>
      </c>
      <c r="J428" s="26">
        <v>177.54441833496088</v>
      </c>
      <c r="K428" s="26">
        <v>19838.99384193269</v>
      </c>
      <c r="L428" s="26">
        <v>9141.3977606942881</v>
      </c>
      <c r="M428" s="26">
        <v>30219.399300979232</v>
      </c>
      <c r="N428" s="26">
        <v>29466.103244718768</v>
      </c>
      <c r="O428" s="26">
        <v>48370.600630676345</v>
      </c>
      <c r="P428" s="26">
        <v>6399.4554212247695</v>
      </c>
      <c r="Q428" s="26">
        <v>32.268746406555181</v>
      </c>
      <c r="R428" s="26">
        <v>6700.1422472773493</v>
      </c>
      <c r="S428" s="26">
        <v>50780.874033865024</v>
      </c>
      <c r="T428" s="26">
        <v>14912.831183187516</v>
      </c>
      <c r="U428" s="26">
        <v>7115.3333360628149</v>
      </c>
      <c r="V428" s="26">
        <v>65983.400260457667</v>
      </c>
      <c r="W428" s="26">
        <v>3858.3386056015802</v>
      </c>
      <c r="X428" s="26">
        <v>6553.6862191619111</v>
      </c>
      <c r="Y428" s="26">
        <v>29229.836072081431</v>
      </c>
      <c r="Z428" s="26">
        <v>319.26704513549799</v>
      </c>
      <c r="AA428" s="26">
        <v>24982.874482843767</v>
      </c>
      <c r="AB428" s="26">
        <v>20963.933314464553</v>
      </c>
      <c r="AC428" s="26">
        <v>25647.209013144668</v>
      </c>
      <c r="AD428" s="26">
        <v>40729.594625812897</v>
      </c>
      <c r="AE428" s="26">
        <v>9562.6676344375319</v>
      </c>
      <c r="AF428" s="26">
        <v>18.754754464285714</v>
      </c>
      <c r="AG428" s="26">
        <v>21348.363820355982</v>
      </c>
      <c r="AH428" s="26">
        <v>45056.293083999997</v>
      </c>
      <c r="AI428" s="26">
        <v>738.25554446075307</v>
      </c>
      <c r="AJ428" s="26">
        <v>431.83931134920203</v>
      </c>
      <c r="AK428" s="26">
        <v>6826.3154580059208</v>
      </c>
      <c r="AL428" s="26">
        <v>22489.884192390637</v>
      </c>
      <c r="AM428" s="26">
        <v>16022.652111656285</v>
      </c>
      <c r="AN428" s="26">
        <v>12835.182509562499</v>
      </c>
      <c r="AO428" s="26">
        <v>50228.957291613595</v>
      </c>
      <c r="AP428" s="26">
        <v>688.52310180664188</v>
      </c>
      <c r="AQ428" s="26">
        <v>56429.514583253229</v>
      </c>
      <c r="AR428" s="26">
        <v>51127.095884314025</v>
      </c>
      <c r="AS428" s="26">
        <v>53712.579251390634</v>
      </c>
      <c r="AT428" s="26">
        <v>25028.830758839074</v>
      </c>
      <c r="AU428" s="26">
        <v>53799.100952859386</v>
      </c>
      <c r="AV428" s="26">
        <v>25966.713513598454</v>
      </c>
      <c r="AW428" s="26">
        <v>6267.4356834004047</v>
      </c>
      <c r="AX428" s="26">
        <v>44656.679643882839</v>
      </c>
      <c r="AY428" s="26">
        <v>50476.303452598462</v>
      </c>
    </row>
    <row r="429" spans="1:51" x14ac:dyDescent="0.25">
      <c r="A429" s="24">
        <v>44610</v>
      </c>
      <c r="B429" s="25">
        <v>20</v>
      </c>
      <c r="C429" s="26">
        <v>28688.700802773663</v>
      </c>
      <c r="D429" s="26">
        <v>39371.695085068859</v>
      </c>
      <c r="E429" s="26">
        <v>15835.82894760938</v>
      </c>
      <c r="F429" s="26">
        <v>58732.753825156251</v>
      </c>
      <c r="G429" s="26">
        <v>27213.902875329168</v>
      </c>
      <c r="H429" s="26">
        <v>5877.0104452265696</v>
      </c>
      <c r="I429" s="26">
        <v>31690.598217085953</v>
      </c>
      <c r="J429" s="26">
        <v>180.4636154174805</v>
      </c>
      <c r="K429" s="26">
        <v>18610.213826042062</v>
      </c>
      <c r="L429" s="26">
        <v>8683.8624637646262</v>
      </c>
      <c r="M429" s="26">
        <v>28507.075715020597</v>
      </c>
      <c r="N429" s="26">
        <v>27598.662692468763</v>
      </c>
      <c r="O429" s="26">
        <v>43838.327053645095</v>
      </c>
      <c r="P429" s="26">
        <v>7558.093810511984</v>
      </c>
      <c r="Q429" s="26">
        <v>31.896665273666386</v>
      </c>
      <c r="R429" s="26">
        <v>6386.0604757148458</v>
      </c>
      <c r="S429" s="26">
        <v>49803.020449193136</v>
      </c>
      <c r="T429" s="26">
        <v>13736.597611890642</v>
      </c>
      <c r="U429" s="26">
        <v>6413.4681778753256</v>
      </c>
      <c r="V429" s="26">
        <v>63937.051708020175</v>
      </c>
      <c r="W429" s="26">
        <v>3645.1206891249994</v>
      </c>
      <c r="X429" s="26">
        <v>8392.6463140460528</v>
      </c>
      <c r="Y429" s="26">
        <v>28021.91345182123</v>
      </c>
      <c r="Z429" s="26">
        <v>271.05916763305663</v>
      </c>
      <c r="AA429" s="26">
        <v>24292.709213156264</v>
      </c>
      <c r="AB429" s="26">
        <v>19349.436852761424</v>
      </c>
      <c r="AC429" s="26">
        <v>24025.375328179442</v>
      </c>
      <c r="AD429" s="26">
        <v>38601.102503031623</v>
      </c>
      <c r="AE429" s="26">
        <v>9650.0790493125369</v>
      </c>
      <c r="AF429" s="26">
        <v>18.754754464285714</v>
      </c>
      <c r="AG429" s="26">
        <v>20971.914243324736</v>
      </c>
      <c r="AH429" s="26">
        <v>44429.339324562505</v>
      </c>
      <c r="AI429" s="26">
        <v>182.40070092197362</v>
      </c>
      <c r="AJ429" s="26">
        <v>402.74615067573478</v>
      </c>
      <c r="AK429" s="26">
        <v>5378.137155520878</v>
      </c>
      <c r="AL429" s="26">
        <v>23249.228799390639</v>
      </c>
      <c r="AM429" s="26">
        <v>14716.080032515652</v>
      </c>
      <c r="AN429" s="26">
        <v>12276.253402281251</v>
      </c>
      <c r="AO429" s="26">
        <v>47307.885640894841</v>
      </c>
      <c r="AP429" s="26">
        <v>632.71637058258091</v>
      </c>
      <c r="AQ429" s="26">
        <v>49754.409200011025</v>
      </c>
      <c r="AR429" s="26">
        <v>48197.7165771734</v>
      </c>
      <c r="AS429" s="26">
        <v>53551.457333890648</v>
      </c>
      <c r="AT429" s="26">
        <v>24753.345218901595</v>
      </c>
      <c r="AU429" s="26">
        <v>51023.435915781272</v>
      </c>
      <c r="AV429" s="26">
        <v>25169.517059567203</v>
      </c>
      <c r="AW429" s="26">
        <v>8244.5001075664259</v>
      </c>
      <c r="AX429" s="26">
        <v>43863.116889535202</v>
      </c>
      <c r="AY429" s="26">
        <v>43036.616737114047</v>
      </c>
    </row>
    <row r="430" spans="1:51" x14ac:dyDescent="0.25">
      <c r="A430" s="24">
        <v>44610</v>
      </c>
      <c r="B430" s="25">
        <v>21</v>
      </c>
      <c r="C430" s="26">
        <v>27542.305773398661</v>
      </c>
      <c r="D430" s="26">
        <v>38994.055320006351</v>
      </c>
      <c r="E430" s="26">
        <v>16509.873966250008</v>
      </c>
      <c r="F430" s="26">
        <v>54235.846954906257</v>
      </c>
      <c r="G430" s="26">
        <v>27243.257689527309</v>
      </c>
      <c r="H430" s="26">
        <v>5387.8424262812778</v>
      </c>
      <c r="I430" s="26">
        <v>28902.390455046894</v>
      </c>
      <c r="J430" s="26">
        <v>196.64115524291992</v>
      </c>
      <c r="K430" s="26">
        <v>18966.180403198312</v>
      </c>
      <c r="L430" s="26">
        <v>7667.333498233339</v>
      </c>
      <c r="M430" s="26">
        <v>28736.368984637971</v>
      </c>
      <c r="N430" s="26">
        <v>27853.869395296882</v>
      </c>
      <c r="O430" s="26">
        <v>43235.779900184163</v>
      </c>
      <c r="P430" s="26">
        <v>8903.7706839450566</v>
      </c>
      <c r="Q430" s="26">
        <v>32.19520042419434</v>
      </c>
      <c r="R430" s="26">
        <v>6523.5680422812475</v>
      </c>
      <c r="S430" s="26">
        <v>51325.676105302526</v>
      </c>
      <c r="T430" s="26">
        <v>14054.62707646876</v>
      </c>
      <c r="U430" s="26">
        <v>6813.559585406565</v>
      </c>
      <c r="V430" s="26">
        <v>65384.231165801422</v>
      </c>
      <c r="W430" s="26">
        <v>3827.5667169765698</v>
      </c>
      <c r="X430" s="26">
        <v>8428.3742538191727</v>
      </c>
      <c r="Y430" s="26">
        <v>27965.501564415157</v>
      </c>
      <c r="Z430" s="26">
        <v>270.4342808532715</v>
      </c>
      <c r="AA430" s="26">
        <v>24637.223606328174</v>
      </c>
      <c r="AB430" s="26">
        <v>17609.637138511429</v>
      </c>
      <c r="AC430" s="26">
        <v>23069.095740940473</v>
      </c>
      <c r="AD430" s="26">
        <v>39874.812536187892</v>
      </c>
      <c r="AE430" s="26">
        <v>10084.137181578133</v>
      </c>
      <c r="AF430" s="26">
        <v>18.754754464285714</v>
      </c>
      <c r="AG430" s="26">
        <v>21937.287401949736</v>
      </c>
      <c r="AH430" s="26">
        <v>46285.830104187495</v>
      </c>
      <c r="AI430" s="26">
        <v>15.846455700194358</v>
      </c>
      <c r="AJ430" s="26">
        <v>399.42064027279031</v>
      </c>
      <c r="AK430" s="26">
        <v>4412.0439585863105</v>
      </c>
      <c r="AL430" s="26">
        <v>24980.11923098439</v>
      </c>
      <c r="AM430" s="26">
        <v>14994.253889640675</v>
      </c>
      <c r="AN430" s="26">
        <v>12500.11650096875</v>
      </c>
      <c r="AO430" s="26">
        <v>47257.107757738595</v>
      </c>
      <c r="AP430" s="26">
        <v>709.38187550008342</v>
      </c>
      <c r="AQ430" s="26">
        <v>46032.38923424542</v>
      </c>
      <c r="AR430" s="26">
        <v>48979.226066267125</v>
      </c>
      <c r="AS430" s="26">
        <v>55858.958275843768</v>
      </c>
      <c r="AT430" s="26">
        <v>23392.153292495324</v>
      </c>
      <c r="AU430" s="26">
        <v>51121.12839821876</v>
      </c>
      <c r="AV430" s="26">
        <v>25850.660815285955</v>
      </c>
      <c r="AW430" s="26">
        <v>10222.17922339454</v>
      </c>
      <c r="AX430" s="26">
        <v>45485.101650750024</v>
      </c>
      <c r="AY430" s="26">
        <v>38512.426586035937</v>
      </c>
    </row>
    <row r="431" spans="1:51" x14ac:dyDescent="0.25">
      <c r="A431" s="24">
        <v>44610</v>
      </c>
      <c r="B431" s="25">
        <v>22</v>
      </c>
      <c r="C431" s="26">
        <v>27938.469314539292</v>
      </c>
      <c r="D431" s="26">
        <v>41382.719578287608</v>
      </c>
      <c r="E431" s="26">
        <v>16589.361228937523</v>
      </c>
      <c r="F431" s="26">
        <v>53589.795870125003</v>
      </c>
      <c r="G431" s="26">
        <v>29073.568324187509</v>
      </c>
      <c r="H431" s="26">
        <v>5411.898628921891</v>
      </c>
      <c r="I431" s="26">
        <v>27986.734189242201</v>
      </c>
      <c r="J431" s="26">
        <v>197.33489990234381</v>
      </c>
      <c r="K431" s="26">
        <v>20154.857737276445</v>
      </c>
      <c r="L431" s="26">
        <v>8410.4120211239824</v>
      </c>
      <c r="M431" s="26">
        <v>29535.303057489378</v>
      </c>
      <c r="N431" s="26">
        <v>29420.296523875011</v>
      </c>
      <c r="O431" s="26">
        <v>43914.404788457599</v>
      </c>
      <c r="P431" s="26">
        <v>9484.0707231875058</v>
      </c>
      <c r="Q431" s="26">
        <v>32.558235088348397</v>
      </c>
      <c r="R431" s="26">
        <v>7196.5152588867213</v>
      </c>
      <c r="S431" s="26">
        <v>55382.985249630641</v>
      </c>
      <c r="T431" s="26">
        <v>15089.680343015641</v>
      </c>
      <c r="U431" s="26">
        <v>8206.7061881721966</v>
      </c>
      <c r="V431" s="26">
        <v>69745.333458332665</v>
      </c>
      <c r="W431" s="26">
        <v>4257.7523009687602</v>
      </c>
      <c r="X431" s="26">
        <v>8002.3450858191918</v>
      </c>
      <c r="Y431" s="26">
        <v>26360.373058802303</v>
      </c>
      <c r="Z431" s="26">
        <v>253.19377807617184</v>
      </c>
      <c r="AA431" s="26">
        <v>26840.003654593766</v>
      </c>
      <c r="AB431" s="26">
        <v>16411.105846448932</v>
      </c>
      <c r="AC431" s="26">
        <v>25104.322817218213</v>
      </c>
      <c r="AD431" s="26">
        <v>43253.956556750381</v>
      </c>
      <c r="AE431" s="26">
        <v>11238.69012762501</v>
      </c>
      <c r="AF431" s="26">
        <v>18.754754464285714</v>
      </c>
      <c r="AG431" s="26">
        <v>23355.369676668488</v>
      </c>
      <c r="AH431" s="26">
        <v>50484.661543499999</v>
      </c>
      <c r="AI431" s="26">
        <v>0</v>
      </c>
      <c r="AJ431" s="26">
        <v>375.41615855023923</v>
      </c>
      <c r="AK431" s="26">
        <v>4466.1473770703296</v>
      </c>
      <c r="AL431" s="26">
        <v>26592.336894281249</v>
      </c>
      <c r="AM431" s="26">
        <v>16516.652410250033</v>
      </c>
      <c r="AN431" s="26">
        <v>12517.05413828125</v>
      </c>
      <c r="AO431" s="26">
        <v>49457.836852863591</v>
      </c>
      <c r="AP431" s="26">
        <v>843.72465515136696</v>
      </c>
      <c r="AQ431" s="26">
        <v>44557.947055612603</v>
      </c>
      <c r="AR431" s="26">
        <v>51873.321849774948</v>
      </c>
      <c r="AS431" s="26">
        <v>59586.753827046894</v>
      </c>
      <c r="AT431" s="26">
        <v>23293.618725182863</v>
      </c>
      <c r="AU431" s="26">
        <v>52705.461471375005</v>
      </c>
      <c r="AV431" s="26">
        <v>29300.764260973454</v>
      </c>
      <c r="AW431" s="26">
        <v>11034.545415576182</v>
      </c>
      <c r="AX431" s="26">
        <v>49490.958660039098</v>
      </c>
      <c r="AY431" s="26">
        <v>36725.756083160952</v>
      </c>
    </row>
    <row r="432" spans="1:51" x14ac:dyDescent="0.25">
      <c r="A432" s="24">
        <v>44610</v>
      </c>
      <c r="B432" s="25">
        <v>23</v>
      </c>
      <c r="C432" s="26">
        <v>26377.456258929917</v>
      </c>
      <c r="D432" s="26">
        <v>39129.237139787583</v>
      </c>
      <c r="E432" s="26">
        <v>14991.931448500041</v>
      </c>
      <c r="F432" s="26">
        <v>49252.052217281249</v>
      </c>
      <c r="G432" s="26">
        <v>27442.256275968779</v>
      </c>
      <c r="H432" s="26">
        <v>5545.7880646093818</v>
      </c>
      <c r="I432" s="26">
        <v>25989.606871378928</v>
      </c>
      <c r="J432" s="26">
        <v>175.29196929931641</v>
      </c>
      <c r="K432" s="26">
        <v>20629.098030573325</v>
      </c>
      <c r="L432" s="26">
        <v>8268.3282211943224</v>
      </c>
      <c r="M432" s="26">
        <v>28197.160244728242</v>
      </c>
      <c r="N432" s="26">
        <v>27525.487317890631</v>
      </c>
      <c r="O432" s="26">
        <v>41132.174374340408</v>
      </c>
      <c r="P432" s="26">
        <v>8906.9383209882963</v>
      </c>
      <c r="Q432" s="26">
        <v>32.012274181365967</v>
      </c>
      <c r="R432" s="26">
        <v>6881.8118840078096</v>
      </c>
      <c r="S432" s="26">
        <v>52596.440471833761</v>
      </c>
      <c r="T432" s="26">
        <v>14093.70007571094</v>
      </c>
      <c r="U432" s="26">
        <v>7891.4633934221956</v>
      </c>
      <c r="V432" s="26">
        <v>64974.112892082674</v>
      </c>
      <c r="W432" s="26">
        <v>3968.8555852109403</v>
      </c>
      <c r="X432" s="26">
        <v>8790.6402068192001</v>
      </c>
      <c r="Y432" s="26">
        <v>24429.043848159763</v>
      </c>
      <c r="Z432" s="26">
        <v>216.14172439575194</v>
      </c>
      <c r="AA432" s="26">
        <v>24944.068892218776</v>
      </c>
      <c r="AB432" s="26">
        <v>15233.11686849581</v>
      </c>
      <c r="AC432" s="26">
        <v>23310.065251538228</v>
      </c>
      <c r="AD432" s="26">
        <v>40750.33721468789</v>
      </c>
      <c r="AE432" s="26">
        <v>11018.596805312525</v>
      </c>
      <c r="AF432" s="26">
        <v>18.754754464285714</v>
      </c>
      <c r="AG432" s="26">
        <v>22025.237963074735</v>
      </c>
      <c r="AH432" s="26">
        <v>47320.716475187503</v>
      </c>
      <c r="AI432" s="26">
        <v>0</v>
      </c>
      <c r="AJ432" s="26">
        <v>389.38418527898386</v>
      </c>
      <c r="AK432" s="26">
        <v>4232.1152337187505</v>
      </c>
      <c r="AL432" s="26">
        <v>23332.983952625033</v>
      </c>
      <c r="AM432" s="26">
        <v>15003.145349765657</v>
      </c>
      <c r="AN432" s="26">
        <v>11944.19593010939</v>
      </c>
      <c r="AO432" s="26">
        <v>46865.082477113589</v>
      </c>
      <c r="AP432" s="26">
        <v>803.69567871093705</v>
      </c>
      <c r="AQ432" s="26">
        <v>41969.39979005792</v>
      </c>
      <c r="AR432" s="26">
        <v>49451.554765243694</v>
      </c>
      <c r="AS432" s="26">
        <v>56410.486275359406</v>
      </c>
      <c r="AT432" s="26">
        <v>24082.306743620364</v>
      </c>
      <c r="AU432" s="26">
        <v>49278.550812750007</v>
      </c>
      <c r="AV432" s="26">
        <v>27501.482561348457</v>
      </c>
      <c r="AW432" s="26">
        <v>10866.84168758204</v>
      </c>
      <c r="AX432" s="26">
        <v>47070.603655203144</v>
      </c>
      <c r="AY432" s="26">
        <v>33828.022483348439</v>
      </c>
    </row>
    <row r="433" spans="1:51" x14ac:dyDescent="0.25">
      <c r="A433" s="24">
        <v>44610</v>
      </c>
      <c r="B433" s="25">
        <v>24</v>
      </c>
      <c r="C433" s="26">
        <v>24549.742352211171</v>
      </c>
      <c r="D433" s="26">
        <v>36180.039067287595</v>
      </c>
      <c r="E433" s="26">
        <v>14155.281400359403</v>
      </c>
      <c r="F433" s="26">
        <v>44924.869824765636</v>
      </c>
      <c r="G433" s="26">
        <v>25103.292907046878</v>
      </c>
      <c r="H433" s="26">
        <v>5104.8872822421954</v>
      </c>
      <c r="I433" s="26">
        <v>23930.408229976572</v>
      </c>
      <c r="J433" s="26">
        <v>153.2388076782226</v>
      </c>
      <c r="K433" s="26">
        <v>19091.788688604564</v>
      </c>
      <c r="L433" s="26">
        <v>7956.7745792021078</v>
      </c>
      <c r="M433" s="26">
        <v>26527.48825236208</v>
      </c>
      <c r="N433" s="26">
        <v>25206.867205562507</v>
      </c>
      <c r="O433" s="26">
        <v>37582.624709918535</v>
      </c>
      <c r="P433" s="26">
        <v>8342.7134448203233</v>
      </c>
      <c r="Q433" s="26">
        <v>31.341089286804205</v>
      </c>
      <c r="R433" s="26">
        <v>6250.213324445318</v>
      </c>
      <c r="S433" s="26">
        <v>48273.043337786898</v>
      </c>
      <c r="T433" s="26">
        <v>13111.834430359389</v>
      </c>
      <c r="U433" s="26">
        <v>7459.4780088206253</v>
      </c>
      <c r="V433" s="26">
        <v>57763.248415457674</v>
      </c>
      <c r="W433" s="26">
        <v>3440.3677585468804</v>
      </c>
      <c r="X433" s="26">
        <v>7769.4850838191951</v>
      </c>
      <c r="Y433" s="26">
        <v>23037.406276035388</v>
      </c>
      <c r="Z433" s="26">
        <v>201.39916107177737</v>
      </c>
      <c r="AA433" s="26">
        <v>22190.318141921885</v>
      </c>
      <c r="AB433" s="26">
        <v>14105.79009865206</v>
      </c>
      <c r="AC433" s="26">
        <v>21827.656258818424</v>
      </c>
      <c r="AD433" s="26">
        <v>37345.103748531634</v>
      </c>
      <c r="AE433" s="26">
        <v>10538.559517898455</v>
      </c>
      <c r="AF433" s="26">
        <v>18.754754464285714</v>
      </c>
      <c r="AG433" s="26">
        <v>20097.043792105986</v>
      </c>
      <c r="AH433" s="26">
        <v>43186.232311781248</v>
      </c>
      <c r="AI433" s="26">
        <v>0</v>
      </c>
      <c r="AJ433" s="26">
        <v>382.65090251653118</v>
      </c>
      <c r="AK433" s="26">
        <v>4114.9383139218698</v>
      </c>
      <c r="AL433" s="26">
        <v>21038.459504031267</v>
      </c>
      <c r="AM433" s="26">
        <v>13718.384112703163</v>
      </c>
      <c r="AN433" s="26">
        <v>11576.153747359391</v>
      </c>
      <c r="AO433" s="26">
        <v>43271.502809144833</v>
      </c>
      <c r="AP433" s="26">
        <v>759.72514343261798</v>
      </c>
      <c r="AQ433" s="26">
        <v>38968.568488159493</v>
      </c>
      <c r="AR433" s="26">
        <v>45897.633616853062</v>
      </c>
      <c r="AS433" s="26">
        <v>51260.122443046886</v>
      </c>
      <c r="AT433" s="26">
        <v>20710.067801745332</v>
      </c>
      <c r="AU433" s="26">
        <v>45279.174723843753</v>
      </c>
      <c r="AV433" s="26">
        <v>19586.071429723455</v>
      </c>
      <c r="AW433" s="26">
        <v>18106.970229140625</v>
      </c>
      <c r="AX433" s="26">
        <v>43253.739562046889</v>
      </c>
      <c r="AY433" s="26">
        <v>31305.016099192209</v>
      </c>
    </row>
    <row r="434" spans="1:51" x14ac:dyDescent="0.25">
      <c r="A434" s="24">
        <v>44611</v>
      </c>
      <c r="B434" s="25">
        <v>1</v>
      </c>
      <c r="C434" s="26">
        <v>21595.69203033618</v>
      </c>
      <c r="D434" s="26">
        <v>32587.013258475112</v>
      </c>
      <c r="E434" s="26">
        <v>12656.603808531261</v>
      </c>
      <c r="F434" s="26">
        <v>40474.973810593758</v>
      </c>
      <c r="G434" s="26">
        <v>21795.615417156285</v>
      </c>
      <c r="H434" s="26">
        <v>5071.358421484395</v>
      </c>
      <c r="I434" s="26">
        <v>21989.730281390635</v>
      </c>
      <c r="J434" s="26">
        <v>131.12109565734869</v>
      </c>
      <c r="K434" s="26">
        <v>17190.133740354573</v>
      </c>
      <c r="L434" s="26">
        <v>8012.8748369364703</v>
      </c>
      <c r="M434" s="26">
        <v>25311.851228031137</v>
      </c>
      <c r="N434" s="26">
        <v>22820.316471867191</v>
      </c>
      <c r="O434" s="26">
        <v>34272.282301934167</v>
      </c>
      <c r="P434" s="26">
        <v>7709.4011676601622</v>
      </c>
      <c r="Q434" s="26">
        <v>30.989544605255119</v>
      </c>
      <c r="R434" s="26">
        <v>5579.0080698671954</v>
      </c>
      <c r="S434" s="26">
        <v>43075.478551849395</v>
      </c>
      <c r="T434" s="26">
        <v>12253.12960192189</v>
      </c>
      <c r="U434" s="26">
        <v>7013.1684001487456</v>
      </c>
      <c r="V434" s="26">
        <v>54318.122539332675</v>
      </c>
      <c r="W434" s="26">
        <v>3004.1334614765701</v>
      </c>
      <c r="X434" s="26">
        <v>6490.2144148191992</v>
      </c>
      <c r="Y434" s="26">
        <v>21794.436048083542</v>
      </c>
      <c r="Z434" s="26">
        <v>183.62381958007811</v>
      </c>
      <c r="AA434" s="26">
        <v>19462.015170500017</v>
      </c>
      <c r="AB434" s="26">
        <v>13212.97989470675</v>
      </c>
      <c r="AC434" s="26">
        <v>19918.562611475711</v>
      </c>
      <c r="AD434" s="26">
        <v>33146.784942437895</v>
      </c>
      <c r="AE434" s="26">
        <v>9900.5330567343954</v>
      </c>
      <c r="AF434" s="26">
        <v>18.754754464285714</v>
      </c>
      <c r="AG434" s="26">
        <v>17879.695558105985</v>
      </c>
      <c r="AH434" s="26">
        <v>35898.976677843748</v>
      </c>
      <c r="AI434" s="26">
        <v>0</v>
      </c>
      <c r="AJ434" s="26">
        <v>364.86238591696491</v>
      </c>
      <c r="AK434" s="26">
        <v>3710.2753792890699</v>
      </c>
      <c r="AL434" s="26">
        <v>19019.47596545313</v>
      </c>
      <c r="AM434" s="26">
        <v>11473.157708492206</v>
      </c>
      <c r="AN434" s="26">
        <v>10340.51587692188</v>
      </c>
      <c r="AO434" s="26">
        <v>39075.462934519841</v>
      </c>
      <c r="AP434" s="26">
        <v>700.05841064453193</v>
      </c>
      <c r="AQ434" s="26">
        <v>36242.42110189388</v>
      </c>
      <c r="AR434" s="26">
        <v>41817.769531017148</v>
      </c>
      <c r="AS434" s="26">
        <v>45575.864620250024</v>
      </c>
      <c r="AT434" s="26">
        <v>19466.9178717453</v>
      </c>
      <c r="AU434" s="26">
        <v>41367.064703093769</v>
      </c>
      <c r="AV434" s="26">
        <v>13727.507764317197</v>
      </c>
      <c r="AW434" s="26">
        <v>19538.146399168945</v>
      </c>
      <c r="AX434" s="26">
        <v>38391.660096535168</v>
      </c>
      <c r="AY434" s="26">
        <v>28960.7597182547</v>
      </c>
    </row>
    <row r="435" spans="1:51" x14ac:dyDescent="0.25">
      <c r="A435" s="24">
        <v>44611</v>
      </c>
      <c r="B435" s="25">
        <v>2</v>
      </c>
      <c r="C435" s="26">
        <v>20032.275789008061</v>
      </c>
      <c r="D435" s="26">
        <v>29501.211252881352</v>
      </c>
      <c r="E435" s="26">
        <v>11219.700603250021</v>
      </c>
      <c r="F435" s="26">
        <v>36903.857205281267</v>
      </c>
      <c r="G435" s="26">
        <v>18324.939288593781</v>
      </c>
      <c r="H435" s="26">
        <v>4928.3404608828087</v>
      </c>
      <c r="I435" s="26">
        <v>20202.36293133986</v>
      </c>
      <c r="J435" s="26">
        <v>117.6893253326416</v>
      </c>
      <c r="K435" s="26">
        <v>15357.887067292075</v>
      </c>
      <c r="L435" s="26">
        <v>7534.987533952105</v>
      </c>
      <c r="M435" s="26">
        <v>23777.934559712721</v>
      </c>
      <c r="N435" s="26">
        <v>20689.842867289073</v>
      </c>
      <c r="O435" s="26">
        <v>31571.518843754478</v>
      </c>
      <c r="P435" s="26">
        <v>7035.1708169531303</v>
      </c>
      <c r="Q435" s="26">
        <v>29.855672578811642</v>
      </c>
      <c r="R435" s="26">
        <v>4856.6461747929688</v>
      </c>
      <c r="S435" s="26">
        <v>37984.890915958771</v>
      </c>
      <c r="T435" s="26">
        <v>11455.45316697658</v>
      </c>
      <c r="U435" s="26">
        <v>6538.3356932581246</v>
      </c>
      <c r="V435" s="26">
        <v>49280.817573426422</v>
      </c>
      <c r="W435" s="26">
        <v>2510.27699790626</v>
      </c>
      <c r="X435" s="26">
        <v>5909.956005819211</v>
      </c>
      <c r="Y435" s="26">
        <v>20304.572994533271</v>
      </c>
      <c r="Z435" s="26">
        <v>210.32412231445312</v>
      </c>
      <c r="AA435" s="26">
        <v>16124.412024109397</v>
      </c>
      <c r="AB435" s="26">
        <v>12397.859804589541</v>
      </c>
      <c r="AC435" s="26">
        <v>18345.193679325886</v>
      </c>
      <c r="AD435" s="26">
        <v>29345.24618793789</v>
      </c>
      <c r="AE435" s="26">
        <v>9058.3418899843964</v>
      </c>
      <c r="AF435" s="26">
        <v>18.754754464285714</v>
      </c>
      <c r="AG435" s="26">
        <v>15713.662112512236</v>
      </c>
      <c r="AH435" s="26">
        <v>31506.526630718741</v>
      </c>
      <c r="AI435" s="26">
        <v>0</v>
      </c>
      <c r="AJ435" s="26">
        <v>379.68775776879215</v>
      </c>
      <c r="AK435" s="26">
        <v>3315.1974840781299</v>
      </c>
      <c r="AL435" s="26">
        <v>16635.488683031279</v>
      </c>
      <c r="AM435" s="26">
        <v>9862.3754153203445</v>
      </c>
      <c r="AN435" s="26">
        <v>9526.6076899062609</v>
      </c>
      <c r="AO435" s="26">
        <v>35423.943311082345</v>
      </c>
      <c r="AP435" s="26">
        <v>652.03718566894599</v>
      </c>
      <c r="AQ435" s="26">
        <v>33850.613809995441</v>
      </c>
      <c r="AR435" s="26">
        <v>37893.805968380402</v>
      </c>
      <c r="AS435" s="26">
        <v>40047.722385953137</v>
      </c>
      <c r="AT435" s="26">
        <v>19287.860856620369</v>
      </c>
      <c r="AU435" s="26">
        <v>37656.991621437519</v>
      </c>
      <c r="AV435" s="26">
        <v>12083.290992504717</v>
      </c>
      <c r="AW435" s="26">
        <v>15706.837940092772</v>
      </c>
      <c r="AX435" s="26">
        <v>33445.841252621125</v>
      </c>
      <c r="AY435" s="26">
        <v>27226.351043942213</v>
      </c>
    </row>
    <row r="436" spans="1:51" x14ac:dyDescent="0.25">
      <c r="A436" s="24">
        <v>44611</v>
      </c>
      <c r="B436" s="25">
        <v>3</v>
      </c>
      <c r="C436" s="26">
        <v>18995.418818304926</v>
      </c>
      <c r="D436" s="26">
        <v>26829.252833506351</v>
      </c>
      <c r="E436" s="26">
        <v>10377.7751273047</v>
      </c>
      <c r="F436" s="26">
        <v>34282.917621234388</v>
      </c>
      <c r="G436" s="26">
        <v>16284.249836203182</v>
      </c>
      <c r="H436" s="26">
        <v>4653.3729576406431</v>
      </c>
      <c r="I436" s="26">
        <v>18997.065985531255</v>
      </c>
      <c r="J436" s="26">
        <v>104.14475440979001</v>
      </c>
      <c r="K436" s="26">
        <v>14244.608672323313</v>
      </c>
      <c r="L436" s="26">
        <v>7084.9997071395946</v>
      </c>
      <c r="M436" s="26">
        <v>22906.171611694943</v>
      </c>
      <c r="N436" s="26">
        <v>19106.87963897657</v>
      </c>
      <c r="O436" s="26">
        <v>29490.413139582612</v>
      </c>
      <c r="P436" s="26">
        <v>6538.6512764843874</v>
      </c>
      <c r="Q436" s="26">
        <v>29.116073501586921</v>
      </c>
      <c r="R436" s="26">
        <v>4395.0220316074219</v>
      </c>
      <c r="S436" s="26">
        <v>34106.170367302533</v>
      </c>
      <c r="T436" s="26">
        <v>10932.377111507831</v>
      </c>
      <c r="U436" s="26">
        <v>6243.0702053518753</v>
      </c>
      <c r="V436" s="26">
        <v>45249.964792973304</v>
      </c>
      <c r="W436" s="26">
        <v>2294.2668914218802</v>
      </c>
      <c r="X436" s="26">
        <v>6669.9826908192299</v>
      </c>
      <c r="Y436" s="26">
        <v>19605.577339220894</v>
      </c>
      <c r="Z436" s="26">
        <v>226.160897064209</v>
      </c>
      <c r="AA436" s="26">
        <v>13715.195076296912</v>
      </c>
      <c r="AB436" s="26">
        <v>12137.283601073921</v>
      </c>
      <c r="AC436" s="26">
        <v>17399.178582788663</v>
      </c>
      <c r="AD436" s="26">
        <v>26209.711181969138</v>
      </c>
      <c r="AE436" s="26">
        <v>8584.7844321093999</v>
      </c>
      <c r="AF436" s="26">
        <v>18.754754464285714</v>
      </c>
      <c r="AG436" s="26">
        <v>14254.507727543485</v>
      </c>
      <c r="AH436" s="26">
        <v>29600.078616874998</v>
      </c>
      <c r="AI436" s="26">
        <v>0</v>
      </c>
      <c r="AJ436" s="26">
        <v>375.87333709153023</v>
      </c>
      <c r="AK436" s="26">
        <v>3308.8252013750098</v>
      </c>
      <c r="AL436" s="26">
        <v>14801.71773378127</v>
      </c>
      <c r="AM436" s="26">
        <v>8529.8390698437724</v>
      </c>
      <c r="AN436" s="26">
        <v>8822.4023054687605</v>
      </c>
      <c r="AO436" s="26">
        <v>32200.92988989484</v>
      </c>
      <c r="AP436" s="26">
        <v>620.6669921875</v>
      </c>
      <c r="AQ436" s="26">
        <v>32216.423354948573</v>
      </c>
      <c r="AR436" s="26">
        <v>34782.878671966348</v>
      </c>
      <c r="AS436" s="26">
        <v>35686.871712843778</v>
      </c>
      <c r="AT436" s="26">
        <v>18596.624974589078</v>
      </c>
      <c r="AU436" s="26">
        <v>34973.657849531271</v>
      </c>
      <c r="AV436" s="26">
        <v>11826.952939879684</v>
      </c>
      <c r="AW436" s="26">
        <v>11519.737439421879</v>
      </c>
      <c r="AX436" s="26">
        <v>29482.492479607434</v>
      </c>
      <c r="AY436" s="26">
        <v>25974.846864223455</v>
      </c>
    </row>
    <row r="437" spans="1:51" x14ac:dyDescent="0.25">
      <c r="A437" s="24">
        <v>44611</v>
      </c>
      <c r="B437" s="25">
        <v>4</v>
      </c>
      <c r="C437" s="26">
        <v>18626.386193320577</v>
      </c>
      <c r="D437" s="26">
        <v>25174.27371394385</v>
      </c>
      <c r="E437" s="26">
        <v>10410.35563175782</v>
      </c>
      <c r="F437" s="26">
        <v>32768.297763625029</v>
      </c>
      <c r="G437" s="26">
        <v>15045.318982109427</v>
      </c>
      <c r="H437" s="26">
        <v>4564.4479222578093</v>
      </c>
      <c r="I437" s="26">
        <v>18216.905859601567</v>
      </c>
      <c r="J437" s="26">
        <v>99.875692367553796</v>
      </c>
      <c r="K437" s="26">
        <v>13455.123191752995</v>
      </c>
      <c r="L437" s="26">
        <v>6585.3593861474292</v>
      </c>
      <c r="M437" s="26">
        <v>22465.299698938423</v>
      </c>
      <c r="N437" s="26">
        <v>18031.08321984376</v>
      </c>
      <c r="O437" s="26">
        <v>28268.655991238862</v>
      </c>
      <c r="P437" s="26">
        <v>6288.9443936172011</v>
      </c>
      <c r="Q437" s="26">
        <v>28.82790751361847</v>
      </c>
      <c r="R437" s="26">
        <v>4079.2954342265634</v>
      </c>
      <c r="S437" s="26">
        <v>31577.776427802524</v>
      </c>
      <c r="T437" s="26">
        <v>10671.349662156268</v>
      </c>
      <c r="U437" s="26">
        <v>6048.4606510706362</v>
      </c>
      <c r="V437" s="26">
        <v>42582.078580817062</v>
      </c>
      <c r="W437" s="26">
        <v>2176.0096192187502</v>
      </c>
      <c r="X437" s="26">
        <v>6631.0983038191825</v>
      </c>
      <c r="Y437" s="26">
        <v>19227.809060949228</v>
      </c>
      <c r="Z437" s="26">
        <v>206.81005508422859</v>
      </c>
      <c r="AA437" s="26">
        <v>12531.253151023458</v>
      </c>
      <c r="AB437" s="26">
        <v>11909.123252456739</v>
      </c>
      <c r="AC437" s="26">
        <v>16595.15786518703</v>
      </c>
      <c r="AD437" s="26">
        <v>24127.784567750383</v>
      </c>
      <c r="AE437" s="26">
        <v>7860.3130622812714</v>
      </c>
      <c r="AF437" s="26">
        <v>18.754754464285714</v>
      </c>
      <c r="AG437" s="26">
        <v>13221.685353793486</v>
      </c>
      <c r="AH437" s="26">
        <v>27642.595599437504</v>
      </c>
      <c r="AI437" s="26">
        <v>0</v>
      </c>
      <c r="AJ437" s="26">
        <v>370.50292281826165</v>
      </c>
      <c r="AK437" s="26">
        <v>3053.3280184609403</v>
      </c>
      <c r="AL437" s="26">
        <v>13297.841891078162</v>
      </c>
      <c r="AM437" s="26">
        <v>7320.9155968906598</v>
      </c>
      <c r="AN437" s="26">
        <v>8449.1422615156298</v>
      </c>
      <c r="AO437" s="26">
        <v>30044.466169707339</v>
      </c>
      <c r="AP437" s="26">
        <v>607.46278381347611</v>
      </c>
      <c r="AQ437" s="26">
        <v>31101.505747889976</v>
      </c>
      <c r="AR437" s="26">
        <v>32755.594030712447</v>
      </c>
      <c r="AS437" s="26">
        <v>32824.401438140652</v>
      </c>
      <c r="AT437" s="26">
        <v>17981.884839120372</v>
      </c>
      <c r="AU437" s="26">
        <v>33040.052077531291</v>
      </c>
      <c r="AV437" s="26">
        <v>11165.482303098444</v>
      </c>
      <c r="AW437" s="26">
        <v>9425.5945767197318</v>
      </c>
      <c r="AX437" s="26">
        <v>27054.368861378924</v>
      </c>
      <c r="AY437" s="26">
        <v>25175.025957114074</v>
      </c>
    </row>
    <row r="438" spans="1:51" x14ac:dyDescent="0.25">
      <c r="A438" s="24">
        <v>44611</v>
      </c>
      <c r="B438" s="25">
        <v>5</v>
      </c>
      <c r="C438" s="26">
        <v>18193.683403336207</v>
      </c>
      <c r="D438" s="26">
        <v>24114.191851537591</v>
      </c>
      <c r="E438" s="26">
        <v>10458.704533414058</v>
      </c>
      <c r="F438" s="26">
        <v>31787.164778890641</v>
      </c>
      <c r="G438" s="26">
        <v>14577.756061000009</v>
      </c>
      <c r="H438" s="26">
        <v>4615.3718139218763</v>
      </c>
      <c r="I438" s="26">
        <v>17747.56656384766</v>
      </c>
      <c r="J438" s="26">
        <v>95.79174995422369</v>
      </c>
      <c r="K438" s="26">
        <v>12748.851136393623</v>
      </c>
      <c r="L438" s="26">
        <v>6355.6111293661816</v>
      </c>
      <c r="M438" s="26">
        <v>21591.499423657893</v>
      </c>
      <c r="N438" s="26">
        <v>17326.555418156251</v>
      </c>
      <c r="O438" s="26">
        <v>27545.82385954355</v>
      </c>
      <c r="P438" s="26">
        <v>6123.5777833750053</v>
      </c>
      <c r="Q438" s="26">
        <v>28.080373955726614</v>
      </c>
      <c r="R438" s="26">
        <v>3834.4046867753927</v>
      </c>
      <c r="S438" s="26">
        <v>30017.598867927543</v>
      </c>
      <c r="T438" s="26">
        <v>10423.07244884377</v>
      </c>
      <c r="U438" s="26">
        <v>5896.1616968674953</v>
      </c>
      <c r="V438" s="26">
        <v>41115.418773363926</v>
      </c>
      <c r="W438" s="26">
        <v>2038.0683765546883</v>
      </c>
      <c r="X438" s="26">
        <v>6273.2134248191978</v>
      </c>
      <c r="Y438" s="26">
        <v>19512.487764481233</v>
      </c>
      <c r="Z438" s="26">
        <v>270.6388121032715</v>
      </c>
      <c r="AA438" s="26">
        <v>11623.613832312491</v>
      </c>
      <c r="AB438" s="26">
        <v>11792.478324175489</v>
      </c>
      <c r="AC438" s="26">
        <v>16163.491718229012</v>
      </c>
      <c r="AD438" s="26">
        <v>23062.14362490665</v>
      </c>
      <c r="AE438" s="26">
        <v>7646.6691054453231</v>
      </c>
      <c r="AF438" s="26">
        <v>18.754754464285714</v>
      </c>
      <c r="AG438" s="26">
        <v>12589.291147168486</v>
      </c>
      <c r="AH438" s="26">
        <v>25546.395717843749</v>
      </c>
      <c r="AI438" s="26">
        <v>0</v>
      </c>
      <c r="AJ438" s="26">
        <v>384.0075689316036</v>
      </c>
      <c r="AK438" s="26">
        <v>3219.0930825625101</v>
      </c>
      <c r="AL438" s="26">
        <v>12522.235213015652</v>
      </c>
      <c r="AM438" s="26">
        <v>6655.4551150703473</v>
      </c>
      <c r="AN438" s="26">
        <v>8577.880921500011</v>
      </c>
      <c r="AO438" s="26">
        <v>28627.082839332343</v>
      </c>
      <c r="AP438" s="26">
        <v>586.04621887207099</v>
      </c>
      <c r="AQ438" s="26">
        <v>30426.408791202481</v>
      </c>
      <c r="AR438" s="26">
        <v>31532.130674083557</v>
      </c>
      <c r="AS438" s="26">
        <v>31013.823151031273</v>
      </c>
      <c r="AT438" s="26">
        <v>17508.671981745349</v>
      </c>
      <c r="AU438" s="26">
        <v>32137.374905750035</v>
      </c>
      <c r="AV438" s="26">
        <v>12507.441065910971</v>
      </c>
      <c r="AW438" s="26">
        <v>7081.8034760976607</v>
      </c>
      <c r="AX438" s="26">
        <v>25551.546014216816</v>
      </c>
      <c r="AY438" s="26">
        <v>24568.574043278139</v>
      </c>
    </row>
    <row r="439" spans="1:51" x14ac:dyDescent="0.25">
      <c r="A439" s="24">
        <v>44611</v>
      </c>
      <c r="B439" s="25">
        <v>6</v>
      </c>
      <c r="C439" s="26">
        <v>17603.722371968997</v>
      </c>
      <c r="D439" s="26">
        <v>23962.145325537604</v>
      </c>
      <c r="E439" s="26">
        <v>9937.9797537422</v>
      </c>
      <c r="F439" s="26">
        <v>33503.666171015648</v>
      </c>
      <c r="G439" s="26">
        <v>14602.693098500025</v>
      </c>
      <c r="H439" s="26">
        <v>4327.3815863437712</v>
      </c>
      <c r="I439" s="26">
        <v>17757.594278605473</v>
      </c>
      <c r="J439" s="26">
        <v>97.040075302124094</v>
      </c>
      <c r="K439" s="26">
        <v>12779.819801792064</v>
      </c>
      <c r="L439" s="26">
        <v>6647.0964577411642</v>
      </c>
      <c r="M439" s="26">
        <v>20845.311342838912</v>
      </c>
      <c r="N439" s="26">
        <v>17205.12984338282</v>
      </c>
      <c r="O439" s="26">
        <v>27378.249693856047</v>
      </c>
      <c r="P439" s="26">
        <v>5929.0157655117255</v>
      </c>
      <c r="Q439" s="26">
        <v>27.819378075599666</v>
      </c>
      <c r="R439" s="26">
        <v>3743.5333525722681</v>
      </c>
      <c r="S439" s="26">
        <v>29288.238240583789</v>
      </c>
      <c r="T439" s="26">
        <v>10382.56329903127</v>
      </c>
      <c r="U439" s="26">
        <v>5821.4254009768756</v>
      </c>
      <c r="V439" s="26">
        <v>39426.685550113943</v>
      </c>
      <c r="W439" s="26">
        <v>1792.327121968751</v>
      </c>
      <c r="X439" s="26">
        <v>4761.5295808191449</v>
      </c>
      <c r="Y439" s="26">
        <v>19779.925566604397</v>
      </c>
      <c r="Z439" s="26">
        <v>267.42640701293942</v>
      </c>
      <c r="AA439" s="26">
        <v>10944.816425812491</v>
      </c>
      <c r="AB439" s="26">
        <v>11730.248584050481</v>
      </c>
      <c r="AC439" s="26">
        <v>16261.097641493439</v>
      </c>
      <c r="AD439" s="26">
        <v>22419.986620203526</v>
      </c>
      <c r="AE439" s="26">
        <v>7576.9434863203187</v>
      </c>
      <c r="AF439" s="26">
        <v>18.754754464285714</v>
      </c>
      <c r="AG439" s="26">
        <v>12346.418669980985</v>
      </c>
      <c r="AH439" s="26">
        <v>25007.507470062501</v>
      </c>
      <c r="AI439" s="26">
        <v>0</v>
      </c>
      <c r="AJ439" s="26">
        <v>360.83126324639267</v>
      </c>
      <c r="AK439" s="26">
        <v>3238.0183407187501</v>
      </c>
      <c r="AL439" s="26">
        <v>12144.19541587502</v>
      </c>
      <c r="AM439" s="26">
        <v>6038.7761091250322</v>
      </c>
      <c r="AN439" s="26">
        <v>8466.5315891093796</v>
      </c>
      <c r="AO439" s="26">
        <v>27711.50156208234</v>
      </c>
      <c r="AP439" s="26">
        <v>570.95518493652298</v>
      </c>
      <c r="AQ439" s="26">
        <v>29976.088837276697</v>
      </c>
      <c r="AR439" s="26">
        <v>31134.314833239783</v>
      </c>
      <c r="AS439" s="26">
        <v>30543.62298879688</v>
      </c>
      <c r="AT439" s="26">
        <v>18234.824125307867</v>
      </c>
      <c r="AU439" s="26">
        <v>31858.485443750018</v>
      </c>
      <c r="AV439" s="26">
        <v>13593.899441332844</v>
      </c>
      <c r="AW439" s="26">
        <v>5670.2746058671919</v>
      </c>
      <c r="AX439" s="26">
        <v>24950.057615205107</v>
      </c>
      <c r="AY439" s="26">
        <v>24635.969245668784</v>
      </c>
    </row>
    <row r="440" spans="1:51" x14ac:dyDescent="0.25">
      <c r="A440" s="24">
        <v>44611</v>
      </c>
      <c r="B440" s="25">
        <v>7</v>
      </c>
      <c r="C440" s="26">
        <v>17542.771464492445</v>
      </c>
      <c r="D440" s="26">
        <v>24230.758538256356</v>
      </c>
      <c r="E440" s="26">
        <v>9554.5926198281541</v>
      </c>
      <c r="F440" s="26">
        <v>34702.66307076563</v>
      </c>
      <c r="G440" s="26">
        <v>15025.47811568754</v>
      </c>
      <c r="H440" s="26">
        <v>4169.9489299062488</v>
      </c>
      <c r="I440" s="26">
        <v>18133.087260867185</v>
      </c>
      <c r="J440" s="26">
        <v>94.573329925537109</v>
      </c>
      <c r="K440" s="26">
        <v>12826.241605073314</v>
      </c>
      <c r="L440" s="26">
        <v>6685.5500733818126</v>
      </c>
      <c r="M440" s="26">
        <v>19635.806247445576</v>
      </c>
      <c r="N440" s="26">
        <v>17393.428802320319</v>
      </c>
      <c r="O440" s="26">
        <v>27766.732760199782</v>
      </c>
      <c r="P440" s="26">
        <v>5771.9218099961008</v>
      </c>
      <c r="Q440" s="26">
        <v>27.692307784080505</v>
      </c>
      <c r="R440" s="26">
        <v>3814.4369224003931</v>
      </c>
      <c r="S440" s="26">
        <v>29378.407001865027</v>
      </c>
      <c r="T440" s="26">
        <v>10545.532329921889</v>
      </c>
      <c r="U440" s="26">
        <v>5819.3144412971851</v>
      </c>
      <c r="V440" s="26">
        <v>38594.056269192079</v>
      </c>
      <c r="W440" s="26">
        <v>1759.4593953789074</v>
      </c>
      <c r="X440" s="26">
        <v>6199.6542028192334</v>
      </c>
      <c r="Y440" s="26">
        <v>19913.503062429929</v>
      </c>
      <c r="Z440" s="26">
        <v>269.70029708862313</v>
      </c>
      <c r="AA440" s="26">
        <v>11989.959075484374</v>
      </c>
      <c r="AB440" s="26">
        <v>11762.177471323939</v>
      </c>
      <c r="AC440" s="26">
        <v>16319.719601557297</v>
      </c>
      <c r="AD440" s="26">
        <v>22705.504114906638</v>
      </c>
      <c r="AE440" s="26">
        <v>7272.427447937509</v>
      </c>
      <c r="AF440" s="26">
        <v>18.754754464285714</v>
      </c>
      <c r="AG440" s="26">
        <v>12490.784438105984</v>
      </c>
      <c r="AH440" s="26">
        <v>25282.214249562501</v>
      </c>
      <c r="AI440" s="26">
        <v>0</v>
      </c>
      <c r="AJ440" s="26">
        <v>369.24040358726262</v>
      </c>
      <c r="AK440" s="26">
        <v>3474.0253913906299</v>
      </c>
      <c r="AL440" s="26">
        <v>12158.906649835941</v>
      </c>
      <c r="AM440" s="26">
        <v>5903.2139489062702</v>
      </c>
      <c r="AN440" s="26">
        <v>8730.5300877968803</v>
      </c>
      <c r="AO440" s="26">
        <v>27632.019395519841</v>
      </c>
      <c r="AP440" s="26">
        <v>609.98292541503895</v>
      </c>
      <c r="AQ440" s="26">
        <v>30406.122072460261</v>
      </c>
      <c r="AR440" s="26">
        <v>31027.559835911659</v>
      </c>
      <c r="AS440" s="26">
        <v>30688.036276179701</v>
      </c>
      <c r="AT440" s="26">
        <v>17628.104552745368</v>
      </c>
      <c r="AU440" s="26">
        <v>31736.574833234397</v>
      </c>
      <c r="AV440" s="26">
        <v>14329.483582629737</v>
      </c>
      <c r="AW440" s="26">
        <v>5118.5836154638837</v>
      </c>
      <c r="AX440" s="26">
        <v>24974.096535351564</v>
      </c>
      <c r="AY440" s="26">
        <v>24903.514330746897</v>
      </c>
    </row>
    <row r="441" spans="1:51" x14ac:dyDescent="0.25">
      <c r="A441" s="24">
        <v>44611</v>
      </c>
      <c r="B441" s="25">
        <v>8</v>
      </c>
      <c r="C441" s="26">
        <v>18139.209523445577</v>
      </c>
      <c r="D441" s="26">
        <v>23214.948156662598</v>
      </c>
      <c r="E441" s="26">
        <v>9257.9081765078299</v>
      </c>
      <c r="F441" s="26">
        <v>35448.28698525003</v>
      </c>
      <c r="G441" s="26">
        <v>13872.775838036341</v>
      </c>
      <c r="H441" s="26">
        <v>3099.8762664922078</v>
      </c>
      <c r="I441" s="26">
        <v>18597.052865164071</v>
      </c>
      <c r="J441" s="26">
        <v>108.1994037628174</v>
      </c>
      <c r="K441" s="26">
        <v>13049.231834932674</v>
      </c>
      <c r="L441" s="26">
        <v>5888.2197784286827</v>
      </c>
      <c r="M441" s="26">
        <v>19450.726096664053</v>
      </c>
      <c r="N441" s="26">
        <v>16603.307431742192</v>
      </c>
      <c r="O441" s="26">
        <v>28641.469242871684</v>
      </c>
      <c r="P441" s="26">
        <v>5854.2847772208097</v>
      </c>
      <c r="Q441" s="26">
        <v>28.497787948608405</v>
      </c>
      <c r="R441" s="26">
        <v>3520.4007877519539</v>
      </c>
      <c r="S441" s="26">
        <v>28560.086081427526</v>
      </c>
      <c r="T441" s="26">
        <v>9537.7554414609513</v>
      </c>
      <c r="U441" s="26">
        <v>5236.2426212581358</v>
      </c>
      <c r="V441" s="26">
        <v>37396.827621832701</v>
      </c>
      <c r="W441" s="26">
        <v>1755.1975101015628</v>
      </c>
      <c r="X441" s="26">
        <v>8027.1750778191354</v>
      </c>
      <c r="Y441" s="26">
        <v>19846.112873892507</v>
      </c>
      <c r="Z441" s="26">
        <v>261.03266754150388</v>
      </c>
      <c r="AA441" s="26">
        <v>11752.258877664088</v>
      </c>
      <c r="AB441" s="26">
        <v>12009.219500261423</v>
      </c>
      <c r="AC441" s="26">
        <v>15843.184650291272</v>
      </c>
      <c r="AD441" s="26">
        <v>21695.381213844132</v>
      </c>
      <c r="AE441" s="26">
        <v>5921.4037463359527</v>
      </c>
      <c r="AF441" s="26">
        <v>18.754754464285714</v>
      </c>
      <c r="AG441" s="26">
        <v>12381.877068512236</v>
      </c>
      <c r="AH441" s="26">
        <v>23031.752137125004</v>
      </c>
      <c r="AI441" s="26">
        <v>22.613714004041224</v>
      </c>
      <c r="AJ441" s="26">
        <v>378.4351259197536</v>
      </c>
      <c r="AK441" s="26">
        <v>3304.9304003478119</v>
      </c>
      <c r="AL441" s="26">
        <v>11657.74841361719</v>
      </c>
      <c r="AM441" s="26">
        <v>5489.5404747890834</v>
      </c>
      <c r="AN441" s="26">
        <v>8784.67306601563</v>
      </c>
      <c r="AO441" s="26">
        <v>26926.581348926091</v>
      </c>
      <c r="AP441" s="26">
        <v>558.3699109554293</v>
      </c>
      <c r="AQ441" s="26">
        <v>31076.405381081371</v>
      </c>
      <c r="AR441" s="26">
        <v>30091.430034274934</v>
      </c>
      <c r="AS441" s="26">
        <v>29974.793311523448</v>
      </c>
      <c r="AT441" s="26">
        <v>16958.159997354742</v>
      </c>
      <c r="AU441" s="26">
        <v>31538.682577421918</v>
      </c>
      <c r="AV441" s="26">
        <v>13204.639176098486</v>
      </c>
      <c r="AW441" s="26">
        <v>4009.1773161005976</v>
      </c>
      <c r="AX441" s="26">
        <v>23571.639640601585</v>
      </c>
      <c r="AY441" s="26">
        <v>25443.722675973484</v>
      </c>
    </row>
    <row r="442" spans="1:51" x14ac:dyDescent="0.25">
      <c r="A442" s="24">
        <v>44611</v>
      </c>
      <c r="B442" s="25">
        <v>9</v>
      </c>
      <c r="C442" s="26">
        <v>19320.05091064869</v>
      </c>
      <c r="D442" s="26">
        <v>24653.461338600118</v>
      </c>
      <c r="E442" s="26">
        <v>9745.7186122343919</v>
      </c>
      <c r="F442" s="26">
        <v>38486.750317453145</v>
      </c>
      <c r="G442" s="26">
        <v>16067.383477721682</v>
      </c>
      <c r="H442" s="26">
        <v>3755.169591929709</v>
      </c>
      <c r="I442" s="26">
        <v>21431.771033929701</v>
      </c>
      <c r="J442" s="26">
        <v>127.1108989715577</v>
      </c>
      <c r="K442" s="26">
        <v>14404.171971448315</v>
      </c>
      <c r="L442" s="26">
        <v>5876.8693254521077</v>
      </c>
      <c r="M442" s="26">
        <v>21218.745096361203</v>
      </c>
      <c r="N442" s="26">
        <v>17291.156733335942</v>
      </c>
      <c r="O442" s="26">
        <v>31760.251281246681</v>
      </c>
      <c r="P442" s="26">
        <v>5906.4990468824353</v>
      </c>
      <c r="Q442" s="26">
        <v>29.385186389923092</v>
      </c>
      <c r="R442" s="26">
        <v>3591.7541840917984</v>
      </c>
      <c r="S442" s="26">
        <v>30812.701965365031</v>
      </c>
      <c r="T442" s="26">
        <v>9302.7406227031188</v>
      </c>
      <c r="U442" s="26">
        <v>5301.9628187737553</v>
      </c>
      <c r="V442" s="26">
        <v>39709.450391113947</v>
      </c>
      <c r="W442" s="26">
        <v>1978.2459795312493</v>
      </c>
      <c r="X442" s="26">
        <v>7500.9845394402601</v>
      </c>
      <c r="Y442" s="26">
        <v>19594.399251577659</v>
      </c>
      <c r="Z442" s="26">
        <v>236.7806692504883</v>
      </c>
      <c r="AA442" s="26">
        <v>12513.049737437508</v>
      </c>
      <c r="AB442" s="26">
        <v>13738.454191925484</v>
      </c>
      <c r="AC442" s="26">
        <v>16328.051305016328</v>
      </c>
      <c r="AD442" s="26">
        <v>23002.955831078521</v>
      </c>
      <c r="AE442" s="26">
        <v>6500.1874261875055</v>
      </c>
      <c r="AF442" s="26">
        <v>18.754754464285714</v>
      </c>
      <c r="AG442" s="26">
        <v>13468.357625762234</v>
      </c>
      <c r="AH442" s="26">
        <v>23783.078138968755</v>
      </c>
      <c r="AI442" s="26">
        <v>347.6636770037299</v>
      </c>
      <c r="AJ442" s="26">
        <v>410.2671928026333</v>
      </c>
      <c r="AK442" s="26">
        <v>4366.1679562986601</v>
      </c>
      <c r="AL442" s="26">
        <v>12187.37231071876</v>
      </c>
      <c r="AM442" s="26">
        <v>5809.7677030156519</v>
      </c>
      <c r="AN442" s="26">
        <v>8777.89015170313</v>
      </c>
      <c r="AO442" s="26">
        <v>28371.385953394842</v>
      </c>
      <c r="AP442" s="26">
        <v>619.16471999883743</v>
      </c>
      <c r="AQ442" s="26">
        <v>33844.655646448555</v>
      </c>
      <c r="AR442" s="26">
        <v>32139.778305075735</v>
      </c>
      <c r="AS442" s="26">
        <v>31749.483904570327</v>
      </c>
      <c r="AT442" s="26">
        <v>19862.794337776591</v>
      </c>
      <c r="AU442" s="26">
        <v>34609.955280296905</v>
      </c>
      <c r="AV442" s="26">
        <v>14106.469079160968</v>
      </c>
      <c r="AW442" s="26">
        <v>2875.4960054804897</v>
      </c>
      <c r="AX442" s="26">
        <v>24849.759261718758</v>
      </c>
      <c r="AY442" s="26">
        <v>28201.285830817204</v>
      </c>
    </row>
    <row r="443" spans="1:51" x14ac:dyDescent="0.25">
      <c r="A443" s="24">
        <v>44611</v>
      </c>
      <c r="B443" s="25">
        <v>10</v>
      </c>
      <c r="C443" s="26">
        <v>21932.700500019979</v>
      </c>
      <c r="D443" s="26">
        <v>28125.197462318847</v>
      </c>
      <c r="E443" s="26">
        <v>11643.491378359395</v>
      </c>
      <c r="F443" s="26">
        <v>44863.80040421876</v>
      </c>
      <c r="G443" s="26">
        <v>19588.800419081967</v>
      </c>
      <c r="H443" s="26">
        <v>5083.9920874062627</v>
      </c>
      <c r="I443" s="26">
        <v>25379.513062449227</v>
      </c>
      <c r="J443" s="26">
        <v>143.17901229858393</v>
      </c>
      <c r="K443" s="26">
        <v>16251.663068792064</v>
      </c>
      <c r="L443" s="26">
        <v>6545.4640287958673</v>
      </c>
      <c r="M443" s="26">
        <v>23208.462858753159</v>
      </c>
      <c r="N443" s="26">
        <v>19999.627428835942</v>
      </c>
      <c r="O443" s="26">
        <v>36250.675097762287</v>
      </c>
      <c r="P443" s="26">
        <v>4787.7377889977852</v>
      </c>
      <c r="Q443" s="26">
        <v>29.642869857788085</v>
      </c>
      <c r="R443" s="26">
        <v>4141.9530430253908</v>
      </c>
      <c r="S443" s="26">
        <v>35082.740337755633</v>
      </c>
      <c r="T443" s="26">
        <v>11471.564578343758</v>
      </c>
      <c r="U443" s="26">
        <v>6180.2881764221856</v>
      </c>
      <c r="V443" s="26">
        <v>45259.476047113916</v>
      </c>
      <c r="W443" s="26">
        <v>2400.6555847812601</v>
      </c>
      <c r="X443" s="26">
        <v>8671.395879887692</v>
      </c>
      <c r="Y443" s="26">
        <v>20547.005274306823</v>
      </c>
      <c r="Z443" s="26">
        <v>234.85865936279299</v>
      </c>
      <c r="AA443" s="26">
        <v>15548.761546109376</v>
      </c>
      <c r="AB443" s="26">
        <v>15449.648710527057</v>
      </c>
      <c r="AC443" s="26">
        <v>18983.789121801994</v>
      </c>
      <c r="AD443" s="26">
        <v>26710.540720781642</v>
      </c>
      <c r="AE443" s="26">
        <v>7230.8980767812791</v>
      </c>
      <c r="AF443" s="26">
        <v>18.754754464285714</v>
      </c>
      <c r="AG443" s="26">
        <v>15649.769471480984</v>
      </c>
      <c r="AH443" s="26">
        <v>27509.108596593753</v>
      </c>
      <c r="AI443" s="26">
        <v>1000.2842856839902</v>
      </c>
      <c r="AJ443" s="26">
        <v>312.89519241363308</v>
      </c>
      <c r="AK443" s="26">
        <v>5852.9809630366781</v>
      </c>
      <c r="AL443" s="26">
        <v>13453.278057468771</v>
      </c>
      <c r="AM443" s="26">
        <v>7983.8857528359586</v>
      </c>
      <c r="AN443" s="26">
        <v>9315.9154214218906</v>
      </c>
      <c r="AO443" s="26">
        <v>31830.859797457335</v>
      </c>
      <c r="AP443" s="26">
        <v>721.12747192382926</v>
      </c>
      <c r="AQ443" s="26">
        <v>38826.140126971986</v>
      </c>
      <c r="AR443" s="26">
        <v>36416.424667521052</v>
      </c>
      <c r="AS443" s="26">
        <v>36558.272802515654</v>
      </c>
      <c r="AT443" s="26">
        <v>22696.736228745354</v>
      </c>
      <c r="AU443" s="26">
        <v>39290.758956046884</v>
      </c>
      <c r="AV443" s="26">
        <v>16058.148230754694</v>
      </c>
      <c r="AW443" s="26">
        <v>1957.5655231259784</v>
      </c>
      <c r="AX443" s="26">
        <v>28387.654557099617</v>
      </c>
      <c r="AY443" s="26">
        <v>31120.456782598434</v>
      </c>
    </row>
    <row r="444" spans="1:51" x14ac:dyDescent="0.25">
      <c r="A444" s="24">
        <v>44611</v>
      </c>
      <c r="B444" s="25">
        <v>11</v>
      </c>
      <c r="C444" s="26">
        <v>24494.590385007748</v>
      </c>
      <c r="D444" s="26">
        <v>30665.579782318848</v>
      </c>
      <c r="E444" s="26">
        <v>13271.367526328144</v>
      </c>
      <c r="F444" s="26">
        <v>49708.302926562494</v>
      </c>
      <c r="G444" s="26">
        <v>22240.695531830643</v>
      </c>
      <c r="H444" s="26">
        <v>5421.3917997500203</v>
      </c>
      <c r="I444" s="26">
        <v>28671.759301632832</v>
      </c>
      <c r="J444" s="26">
        <v>157.29100418090829</v>
      </c>
      <c r="K444" s="26">
        <v>17930.477627307704</v>
      </c>
      <c r="L444" s="26">
        <v>6564.2536355614911</v>
      </c>
      <c r="M444" s="26">
        <v>24629.200506555251</v>
      </c>
      <c r="N444" s="26">
        <v>22667.354639304704</v>
      </c>
      <c r="O444" s="26">
        <v>41165.104977895098</v>
      </c>
      <c r="P444" s="26">
        <v>4236.614536600152</v>
      </c>
      <c r="Q444" s="26">
        <v>30.153214342117316</v>
      </c>
      <c r="R444" s="26">
        <v>4692.3804179746094</v>
      </c>
      <c r="S444" s="26">
        <v>38982.181761255641</v>
      </c>
      <c r="T444" s="26">
        <v>13514.748423156279</v>
      </c>
      <c r="U444" s="26">
        <v>7243.7328408753165</v>
      </c>
      <c r="V444" s="26">
        <v>51145.895696926425</v>
      </c>
      <c r="W444" s="26">
        <v>2779.9980893593802</v>
      </c>
      <c r="X444" s="26">
        <v>9883.9493871927643</v>
      </c>
      <c r="Y444" s="26">
        <v>20902.569844084552</v>
      </c>
      <c r="Z444" s="26">
        <v>263.4993026733398</v>
      </c>
      <c r="AA444" s="26">
        <v>18017.014171749997</v>
      </c>
      <c r="AB444" s="26">
        <v>16423.628327261424</v>
      </c>
      <c r="AC444" s="26">
        <v>22350.036302795954</v>
      </c>
      <c r="AD444" s="26">
        <v>30960.361522281633</v>
      </c>
      <c r="AE444" s="26">
        <v>7557.1158964867254</v>
      </c>
      <c r="AF444" s="26">
        <v>18.754754464285714</v>
      </c>
      <c r="AG444" s="26">
        <v>16863.192359980985</v>
      </c>
      <c r="AH444" s="26">
        <v>30432.141104156253</v>
      </c>
      <c r="AI444" s="26">
        <v>1608.5746534227485</v>
      </c>
      <c r="AJ444" s="26">
        <v>438.58577344111018</v>
      </c>
      <c r="AK444" s="26">
        <v>6405.5476164958436</v>
      </c>
      <c r="AL444" s="26">
        <v>15254.705563250021</v>
      </c>
      <c r="AM444" s="26">
        <v>9409.6119880156602</v>
      </c>
      <c r="AN444" s="26">
        <v>9341.9486693125109</v>
      </c>
      <c r="AO444" s="26">
        <v>35576.369274176097</v>
      </c>
      <c r="AP444" s="26">
        <v>766.71241760254009</v>
      </c>
      <c r="AQ444" s="26">
        <v>43864.012535026646</v>
      </c>
      <c r="AR444" s="26">
        <v>39939.376000138225</v>
      </c>
      <c r="AS444" s="26">
        <v>40618.356234859391</v>
      </c>
      <c r="AT444" s="26">
        <v>22522.88269733909</v>
      </c>
      <c r="AU444" s="26">
        <v>43180.604148656261</v>
      </c>
      <c r="AV444" s="26">
        <v>18064.063969285959</v>
      </c>
      <c r="AW444" s="26">
        <v>2840.852215407228</v>
      </c>
      <c r="AX444" s="26">
        <v>31742.856024740249</v>
      </c>
      <c r="AY444" s="26">
        <v>34051.730144989022</v>
      </c>
    </row>
    <row r="445" spans="1:51" x14ac:dyDescent="0.25">
      <c r="A445" s="24">
        <v>44611</v>
      </c>
      <c r="B445" s="25">
        <v>12</v>
      </c>
      <c r="C445" s="26">
        <v>25758.232677535707</v>
      </c>
      <c r="D445" s="26">
        <v>32730.182297756346</v>
      </c>
      <c r="E445" s="26">
        <v>14335.959728171889</v>
      </c>
      <c r="F445" s="26">
        <v>53031.568599593753</v>
      </c>
      <c r="G445" s="26">
        <v>23673.301346118515</v>
      </c>
      <c r="H445" s="26">
        <v>5821.6075534375086</v>
      </c>
      <c r="I445" s="26">
        <v>30179.830198195323</v>
      </c>
      <c r="J445" s="26">
        <v>159.5638122558594</v>
      </c>
      <c r="K445" s="26">
        <v>18813.002166448325</v>
      </c>
      <c r="L445" s="26">
        <v>6457.7956781474377</v>
      </c>
      <c r="M445" s="26">
        <v>25636.754146602369</v>
      </c>
      <c r="N445" s="26">
        <v>24865.9498254297</v>
      </c>
      <c r="O445" s="26">
        <v>43512.966426863852</v>
      </c>
      <c r="P445" s="26">
        <v>4222.0891728774814</v>
      </c>
      <c r="Q445" s="26">
        <v>30.999514646530152</v>
      </c>
      <c r="R445" s="26">
        <v>5100.166357054688</v>
      </c>
      <c r="S445" s="26">
        <v>42132.589785036893</v>
      </c>
      <c r="T445" s="26">
        <v>14920.528199890638</v>
      </c>
      <c r="U445" s="26">
        <v>8225.0128556253148</v>
      </c>
      <c r="V445" s="26">
        <v>55201.173468582674</v>
      </c>
      <c r="W445" s="26">
        <v>3046.95559262501</v>
      </c>
      <c r="X445" s="26">
        <v>10369.327011813943</v>
      </c>
      <c r="Y445" s="26">
        <v>21246.986616221398</v>
      </c>
      <c r="Z445" s="26">
        <v>259.83153854370119</v>
      </c>
      <c r="AA445" s="26">
        <v>20157.783197828099</v>
      </c>
      <c r="AB445" s="26">
        <v>16901.385814214555</v>
      </c>
      <c r="AC445" s="26">
        <v>25260.747609567759</v>
      </c>
      <c r="AD445" s="26">
        <v>33342.170816656653</v>
      </c>
      <c r="AE445" s="26">
        <v>7757.915988773907</v>
      </c>
      <c r="AF445" s="26">
        <v>18.754754464285714</v>
      </c>
      <c r="AG445" s="26">
        <v>17870.558044762234</v>
      </c>
      <c r="AH445" s="26">
        <v>33629.393741874999</v>
      </c>
      <c r="AI445" s="26">
        <v>2081.8326185280657</v>
      </c>
      <c r="AJ445" s="26">
        <v>551.12387392978758</v>
      </c>
      <c r="AK445" s="26">
        <v>6874.5586197430484</v>
      </c>
      <c r="AL445" s="26">
        <v>16612.936154765641</v>
      </c>
      <c r="AM445" s="26">
        <v>10735.970891734403</v>
      </c>
      <c r="AN445" s="26">
        <v>10316.908583000011</v>
      </c>
      <c r="AO445" s="26">
        <v>38126.573368426092</v>
      </c>
      <c r="AP445" s="26">
        <v>795.13795471191497</v>
      </c>
      <c r="AQ445" s="26">
        <v>46508.146702909457</v>
      </c>
      <c r="AR445" s="26">
        <v>42633.68399403277</v>
      </c>
      <c r="AS445" s="26">
        <v>43346.338710453158</v>
      </c>
      <c r="AT445" s="26">
        <v>22450.37794368287</v>
      </c>
      <c r="AU445" s="26">
        <v>45666.288678343757</v>
      </c>
      <c r="AV445" s="26">
        <v>19174.131343410958</v>
      </c>
      <c r="AW445" s="26">
        <v>3512.0001733046915</v>
      </c>
      <c r="AX445" s="26">
        <v>34193.513290871124</v>
      </c>
      <c r="AY445" s="26">
        <v>37367.831003879648</v>
      </c>
    </row>
    <row r="446" spans="1:51" x14ac:dyDescent="0.25">
      <c r="A446" s="24">
        <v>44611</v>
      </c>
      <c r="B446" s="25">
        <v>13</v>
      </c>
      <c r="C446" s="26">
        <v>26690.070237084834</v>
      </c>
      <c r="D446" s="26">
        <v>34295.983186443846</v>
      </c>
      <c r="E446" s="26">
        <v>15815.645386828157</v>
      </c>
      <c r="F446" s="26">
        <v>56937.265076249998</v>
      </c>
      <c r="G446" s="26">
        <v>25299.176517353568</v>
      </c>
      <c r="H446" s="26">
        <v>6086.4575405312571</v>
      </c>
      <c r="I446" s="26">
        <v>31330.565689093753</v>
      </c>
      <c r="J446" s="26">
        <v>167.00521850585926</v>
      </c>
      <c r="K446" s="26">
        <v>19538.006985542073</v>
      </c>
      <c r="L446" s="26">
        <v>6811.1012276786714</v>
      </c>
      <c r="M446" s="26">
        <v>26049.256641983873</v>
      </c>
      <c r="N446" s="26">
        <v>26747.462129171894</v>
      </c>
      <c r="O446" s="26">
        <v>45291.015518129483</v>
      </c>
      <c r="P446" s="26">
        <v>4322.9411824982935</v>
      </c>
      <c r="Q446" s="26">
        <v>30.848370906829825</v>
      </c>
      <c r="R446" s="26">
        <v>5573.3695349023474</v>
      </c>
      <c r="S446" s="26">
        <v>45060.374292896275</v>
      </c>
      <c r="T446" s="26">
        <v>15768.014558234378</v>
      </c>
      <c r="U446" s="26">
        <v>8650.8574152503261</v>
      </c>
      <c r="V446" s="26">
        <v>57917.267705176426</v>
      </c>
      <c r="W446" s="26">
        <v>3264.2772594140697</v>
      </c>
      <c r="X446" s="26">
        <v>9881.7697328338727</v>
      </c>
      <c r="Y446" s="26">
        <v>21951.258598939872</v>
      </c>
      <c r="Z446" s="26">
        <v>274.16917190551749</v>
      </c>
      <c r="AA446" s="26">
        <v>21564.626967570326</v>
      </c>
      <c r="AB446" s="26">
        <v>17135.068223527036</v>
      </c>
      <c r="AC446" s="26">
        <v>25396.529092651719</v>
      </c>
      <c r="AD446" s="26">
        <v>36089.072199656643</v>
      </c>
      <c r="AE446" s="26">
        <v>8108.3605836241577</v>
      </c>
      <c r="AF446" s="26">
        <v>18.754754464285714</v>
      </c>
      <c r="AG446" s="26">
        <v>18885.364928637238</v>
      </c>
      <c r="AH446" s="26">
        <v>36854.065701187494</v>
      </c>
      <c r="AI446" s="26">
        <v>2406.096847707779</v>
      </c>
      <c r="AJ446" s="26">
        <v>527.02421912740556</v>
      </c>
      <c r="AK446" s="26">
        <v>7178.3253046540758</v>
      </c>
      <c r="AL446" s="26">
        <v>18182.69453701565</v>
      </c>
      <c r="AM446" s="26">
        <v>11681.311300437525</v>
      </c>
      <c r="AN446" s="26">
        <v>10920.884948156261</v>
      </c>
      <c r="AO446" s="26">
        <v>40652.148283238588</v>
      </c>
      <c r="AP446" s="26">
        <v>783.54898071289108</v>
      </c>
      <c r="AQ446" s="26">
        <v>48159.846941003212</v>
      </c>
      <c r="AR446" s="26">
        <v>44327.117226892144</v>
      </c>
      <c r="AS446" s="26">
        <v>46431.4904884844</v>
      </c>
      <c r="AT446" s="26">
        <v>23487.570090276597</v>
      </c>
      <c r="AU446" s="26">
        <v>47770.708890671885</v>
      </c>
      <c r="AV446" s="26">
        <v>18985.199763348461</v>
      </c>
      <c r="AW446" s="26">
        <v>4841.374497030276</v>
      </c>
      <c r="AX446" s="26">
        <v>36963.496703640638</v>
      </c>
      <c r="AY446" s="26">
        <v>39335.095536114044</v>
      </c>
    </row>
    <row r="447" spans="1:51" x14ac:dyDescent="0.25">
      <c r="A447" s="24">
        <v>44611</v>
      </c>
      <c r="B447" s="25">
        <v>14</v>
      </c>
      <c r="C447" s="26">
        <v>27675.027572304058</v>
      </c>
      <c r="D447" s="26">
        <v>35982.110825006348</v>
      </c>
      <c r="E447" s="26">
        <v>16475.833808390638</v>
      </c>
      <c r="F447" s="26">
        <v>59586.180619281258</v>
      </c>
      <c r="G447" s="26">
        <v>26202.671298359241</v>
      </c>
      <c r="H447" s="26">
        <v>5791.5127147968997</v>
      </c>
      <c r="I447" s="26">
        <v>32598.741649992189</v>
      </c>
      <c r="J447" s="26">
        <v>171.21135330200201</v>
      </c>
      <c r="K447" s="26">
        <v>20414.600765776442</v>
      </c>
      <c r="L447" s="26">
        <v>7023.9945468036694</v>
      </c>
      <c r="M447" s="26">
        <v>25461.284671428697</v>
      </c>
      <c r="N447" s="26">
        <v>28040.811123484389</v>
      </c>
      <c r="O447" s="26">
        <v>46760.846359473231</v>
      </c>
      <c r="P447" s="26">
        <v>4576.4337831758239</v>
      </c>
      <c r="Q447" s="26">
        <v>31.100356487274162</v>
      </c>
      <c r="R447" s="26">
        <v>6061.712976875011</v>
      </c>
      <c r="S447" s="26">
        <v>47007.929286318147</v>
      </c>
      <c r="T447" s="26">
        <v>16459.677225875017</v>
      </c>
      <c r="U447" s="26">
        <v>8941.9595709690766</v>
      </c>
      <c r="V447" s="26">
        <v>63127.414700863912</v>
      </c>
      <c r="W447" s="26">
        <v>3493.5284074843798</v>
      </c>
      <c r="X447" s="26">
        <v>10705.641311050456</v>
      </c>
      <c r="Y447" s="26">
        <v>22278.149320135242</v>
      </c>
      <c r="Z447" s="26">
        <v>261.64145950317385</v>
      </c>
      <c r="AA447" s="26">
        <v>22852.686252320349</v>
      </c>
      <c r="AB447" s="26">
        <v>17459.977915277053</v>
      </c>
      <c r="AC447" s="26">
        <v>26005.536115280433</v>
      </c>
      <c r="AD447" s="26">
        <v>38944.921974781653</v>
      </c>
      <c r="AE447" s="26">
        <v>8687.3522708413238</v>
      </c>
      <c r="AF447" s="26">
        <v>18.754754464285714</v>
      </c>
      <c r="AG447" s="26">
        <v>20346.857601574735</v>
      </c>
      <c r="AH447" s="26">
        <v>39270.736034562506</v>
      </c>
      <c r="AI447" s="26">
        <v>2543.8730118679696</v>
      </c>
      <c r="AJ447" s="26">
        <v>571.95891025396509</v>
      </c>
      <c r="AK447" s="26">
        <v>6899.8167559131562</v>
      </c>
      <c r="AL447" s="26">
        <v>19924.341364750009</v>
      </c>
      <c r="AM447" s="26">
        <v>12928.070128500018</v>
      </c>
      <c r="AN447" s="26">
        <v>11446.77418376563</v>
      </c>
      <c r="AO447" s="26">
        <v>43499.346303801096</v>
      </c>
      <c r="AP447" s="26">
        <v>762.87452697753906</v>
      </c>
      <c r="AQ447" s="26">
        <v>49267.158853112625</v>
      </c>
      <c r="AR447" s="26">
        <v>46280.990940314012</v>
      </c>
      <c r="AS447" s="26">
        <v>49619.920908296903</v>
      </c>
      <c r="AT447" s="26">
        <v>23557.936313870352</v>
      </c>
      <c r="AU447" s="26">
        <v>50473.273035484381</v>
      </c>
      <c r="AV447" s="26">
        <v>19701.52031837972</v>
      </c>
      <c r="AW447" s="26">
        <v>6302.8960442278467</v>
      </c>
      <c r="AX447" s="26">
        <v>40349.615600933612</v>
      </c>
      <c r="AY447" s="26">
        <v>40574.593982817176</v>
      </c>
    </row>
    <row r="448" spans="1:51" x14ac:dyDescent="0.25">
      <c r="A448" s="24">
        <v>44611</v>
      </c>
      <c r="B448" s="25">
        <v>15</v>
      </c>
      <c r="C448" s="26">
        <v>26943.906806119063</v>
      </c>
      <c r="D448" s="26">
        <v>36770.808456162602</v>
      </c>
      <c r="E448" s="26">
        <v>16540.046603312523</v>
      </c>
      <c r="F448" s="26">
        <v>59234.149255281256</v>
      </c>
      <c r="G448" s="26">
        <v>26198.77982217454</v>
      </c>
      <c r="H448" s="26">
        <v>5468.4968072812626</v>
      </c>
      <c r="I448" s="26">
        <v>32172.151597359363</v>
      </c>
      <c r="J448" s="26">
        <v>167.185173034668</v>
      </c>
      <c r="K448" s="26">
        <v>20481.127516620181</v>
      </c>
      <c r="L448" s="26">
        <v>6946.5343380224185</v>
      </c>
      <c r="M448" s="26">
        <v>25550.795665342666</v>
      </c>
      <c r="N448" s="26">
        <v>28718.819619937509</v>
      </c>
      <c r="O448" s="26">
        <v>46179.188121316984</v>
      </c>
      <c r="P448" s="26">
        <v>4913.2589280852535</v>
      </c>
      <c r="Q448" s="26">
        <v>31.355981683731081</v>
      </c>
      <c r="R448" s="26">
        <v>6320.4896301835997</v>
      </c>
      <c r="S448" s="26">
        <v>48447.362014646278</v>
      </c>
      <c r="T448" s="26">
        <v>16394.0723238594</v>
      </c>
      <c r="U448" s="26">
        <v>9006.1092000471963</v>
      </c>
      <c r="V448" s="26">
        <v>65405.848650801425</v>
      </c>
      <c r="W448" s="26">
        <v>3556.0944281797006</v>
      </c>
      <c r="X448" s="26">
        <v>10368.764105246726</v>
      </c>
      <c r="Y448" s="26">
        <v>22319.512973566721</v>
      </c>
      <c r="Z448" s="26">
        <v>310.63031158447268</v>
      </c>
      <c r="AA448" s="26">
        <v>23873.287730406264</v>
      </c>
      <c r="AB448" s="26">
        <v>16955.814026011416</v>
      </c>
      <c r="AC448" s="26">
        <v>25990.35527819963</v>
      </c>
      <c r="AD448" s="26">
        <v>39866.739361469139</v>
      </c>
      <c r="AE448" s="26">
        <v>8492.3536689629127</v>
      </c>
      <c r="AF448" s="26">
        <v>18.754754464285714</v>
      </c>
      <c r="AG448" s="26">
        <v>20676.650634824735</v>
      </c>
      <c r="AH448" s="26">
        <v>40114.576908218747</v>
      </c>
      <c r="AI448" s="26">
        <v>2504.7490771418188</v>
      </c>
      <c r="AJ448" s="26">
        <v>636.66112936611921</v>
      </c>
      <c r="AK448" s="26">
        <v>7070.5847228134035</v>
      </c>
      <c r="AL448" s="26">
        <v>21193.2448085625</v>
      </c>
      <c r="AM448" s="26">
        <v>14023.5917841563</v>
      </c>
      <c r="AN448" s="26">
        <v>11918.89048876563</v>
      </c>
      <c r="AO448" s="26">
        <v>44797.800817801093</v>
      </c>
      <c r="AP448" s="26">
        <v>781.1402893066421</v>
      </c>
      <c r="AQ448" s="26">
        <v>48508.99834293293</v>
      </c>
      <c r="AR448" s="26">
        <v>47255.248500126523</v>
      </c>
      <c r="AS448" s="26">
        <v>51377.052772750016</v>
      </c>
      <c r="AT448" s="26">
        <v>22271.856104370367</v>
      </c>
      <c r="AU448" s="26">
        <v>50722.361226281253</v>
      </c>
      <c r="AV448" s="26">
        <v>21327.773975410961</v>
      </c>
      <c r="AW448" s="26">
        <v>7219.105773417069</v>
      </c>
      <c r="AX448" s="26">
        <v>42176.159317882826</v>
      </c>
      <c r="AY448" s="26">
        <v>39397.875202114054</v>
      </c>
    </row>
    <row r="449" spans="1:51" x14ac:dyDescent="0.25">
      <c r="A449" s="24">
        <v>44611</v>
      </c>
      <c r="B449" s="25">
        <v>16</v>
      </c>
      <c r="C449" s="26">
        <v>25992.363204109533</v>
      </c>
      <c r="D449" s="26">
        <v>36690.567925318857</v>
      </c>
      <c r="E449" s="26">
        <v>16650.326737765638</v>
      </c>
      <c r="F449" s="26">
        <v>57038.859752562494</v>
      </c>
      <c r="G449" s="26">
        <v>26632.504969293572</v>
      </c>
      <c r="H449" s="26">
        <v>5801.2638080625011</v>
      </c>
      <c r="I449" s="26">
        <v>31153.613632515619</v>
      </c>
      <c r="J449" s="26">
        <v>171.22086334228521</v>
      </c>
      <c r="K449" s="26">
        <v>19945.684994432693</v>
      </c>
      <c r="L449" s="26">
        <v>6885.2019412489972</v>
      </c>
      <c r="M449" s="26">
        <v>24850.208740765047</v>
      </c>
      <c r="N449" s="26">
        <v>29051.13588460939</v>
      </c>
      <c r="O449" s="26">
        <v>44570.378892926346</v>
      </c>
      <c r="P449" s="26">
        <v>5000.5688741519944</v>
      </c>
      <c r="Q449" s="26">
        <v>32.153203107833868</v>
      </c>
      <c r="R449" s="26">
        <v>6374.7163086172013</v>
      </c>
      <c r="S449" s="26">
        <v>48143.811095161909</v>
      </c>
      <c r="T449" s="26">
        <v>15865.984453343774</v>
      </c>
      <c r="U449" s="26">
        <v>8738.2712175003162</v>
      </c>
      <c r="V449" s="26">
        <v>64048.157028332673</v>
      </c>
      <c r="W449" s="26">
        <v>3554.3869225390699</v>
      </c>
      <c r="X449" s="26">
        <v>10468.727116440439</v>
      </c>
      <c r="Y449" s="26">
        <v>22358.703465096445</v>
      </c>
      <c r="Z449" s="26">
        <v>302.56575546264639</v>
      </c>
      <c r="AA449" s="26">
        <v>23958.464975718747</v>
      </c>
      <c r="AB449" s="26">
        <v>16403.101463120816</v>
      </c>
      <c r="AC449" s="26">
        <v>25100.433624041008</v>
      </c>
      <c r="AD449" s="26">
        <v>39690.348135187895</v>
      </c>
      <c r="AE449" s="26">
        <v>8915.1413867631054</v>
      </c>
      <c r="AF449" s="26">
        <v>18.754754464285714</v>
      </c>
      <c r="AG449" s="26">
        <v>20259.668624949736</v>
      </c>
      <c r="AH449" s="26">
        <v>40145.493920062509</v>
      </c>
      <c r="AI449" s="26">
        <v>2284.4447203044183</v>
      </c>
      <c r="AJ449" s="26">
        <v>382.96845354542484</v>
      </c>
      <c r="AK449" s="26">
        <v>7069.5355629470832</v>
      </c>
      <c r="AL449" s="26">
        <v>21284.47812712501</v>
      </c>
      <c r="AM449" s="26">
        <v>14510.417207000015</v>
      </c>
      <c r="AN449" s="26">
        <v>11779.31182104688</v>
      </c>
      <c r="AO449" s="26">
        <v>44672.176295051089</v>
      </c>
      <c r="AP449" s="26">
        <v>757.20474243164097</v>
      </c>
      <c r="AQ449" s="26">
        <v>47160.300488050081</v>
      </c>
      <c r="AR449" s="26">
        <v>46662.094096923385</v>
      </c>
      <c r="AS449" s="26">
        <v>51062.655696468784</v>
      </c>
      <c r="AT449" s="26">
        <v>20098.613258370351</v>
      </c>
      <c r="AU449" s="26">
        <v>49429.087472031249</v>
      </c>
      <c r="AV449" s="26">
        <v>21294.856483317199</v>
      </c>
      <c r="AW449" s="26">
        <v>7491.7768013495788</v>
      </c>
      <c r="AX449" s="26">
        <v>42193.218879839857</v>
      </c>
      <c r="AY449" s="26">
        <v>37777.930674817202</v>
      </c>
    </row>
    <row r="450" spans="1:51" x14ac:dyDescent="0.25">
      <c r="A450" s="24">
        <v>44611</v>
      </c>
      <c r="B450" s="25">
        <v>17</v>
      </c>
      <c r="C450" s="26">
        <v>24942.039441151584</v>
      </c>
      <c r="D450" s="26">
        <v>36525.579113256361</v>
      </c>
      <c r="E450" s="26">
        <v>16416.543233203156</v>
      </c>
      <c r="F450" s="26">
        <v>55580.655591156246</v>
      </c>
      <c r="G450" s="26">
        <v>25963.66114245354</v>
      </c>
      <c r="H450" s="26">
        <v>5460.1090703750187</v>
      </c>
      <c r="I450" s="26">
        <v>30011.144093742198</v>
      </c>
      <c r="J450" s="26">
        <v>170.87108993530271</v>
      </c>
      <c r="K450" s="26">
        <v>19561.928446557693</v>
      </c>
      <c r="L450" s="26">
        <v>7450.2650398271198</v>
      </c>
      <c r="M450" s="26">
        <v>24146.076529887589</v>
      </c>
      <c r="N450" s="26">
        <v>28838.020122750007</v>
      </c>
      <c r="O450" s="26">
        <v>43086.511980066971</v>
      </c>
      <c r="P450" s="26">
        <v>5160.1747426453803</v>
      </c>
      <c r="Q450" s="26">
        <v>32.237032035827639</v>
      </c>
      <c r="R450" s="26">
        <v>6353.5652954570496</v>
      </c>
      <c r="S450" s="26">
        <v>47101.883207693143</v>
      </c>
      <c r="T450" s="26">
        <v>15263.520181531268</v>
      </c>
      <c r="U450" s="26">
        <v>8412.6057204378267</v>
      </c>
      <c r="V450" s="26">
        <v>62990.556147488911</v>
      </c>
      <c r="W450" s="26">
        <v>3596.1278889922</v>
      </c>
      <c r="X450" s="26">
        <v>10840.662478655977</v>
      </c>
      <c r="Y450" s="26">
        <v>22690.320564700607</v>
      </c>
      <c r="Z450" s="26">
        <v>303.00014511108401</v>
      </c>
      <c r="AA450" s="26">
        <v>22993.981819507822</v>
      </c>
      <c r="AB450" s="26">
        <v>15977.142830527035</v>
      </c>
      <c r="AC450" s="26">
        <v>24318.672769791545</v>
      </c>
      <c r="AD450" s="26">
        <v>39263.682082281644</v>
      </c>
      <c r="AE450" s="26">
        <v>8798.6582753293878</v>
      </c>
      <c r="AF450" s="26">
        <v>18.754754464285714</v>
      </c>
      <c r="AG450" s="26">
        <v>19721.003309324733</v>
      </c>
      <c r="AH450" s="26">
        <v>40922.553022156251</v>
      </c>
      <c r="AI450" s="26">
        <v>1919.9509549959555</v>
      </c>
      <c r="AJ450" s="26">
        <v>563.50642429039544</v>
      </c>
      <c r="AK450" s="26">
        <v>7117.626846159219</v>
      </c>
      <c r="AL450" s="26">
        <v>21068.360882984391</v>
      </c>
      <c r="AM450" s="26">
        <v>14179.510177843784</v>
      </c>
      <c r="AN450" s="26">
        <v>11442.15759310939</v>
      </c>
      <c r="AO450" s="26">
        <v>44194.098540019841</v>
      </c>
      <c r="AP450" s="26">
        <v>718.72682189941497</v>
      </c>
      <c r="AQ450" s="26">
        <v>45821.954020690733</v>
      </c>
      <c r="AR450" s="26">
        <v>45672.908232189024</v>
      </c>
      <c r="AS450" s="26">
        <v>50460.03921328127</v>
      </c>
      <c r="AT450" s="26">
        <v>19428.755949589151</v>
      </c>
      <c r="AU450" s="26">
        <v>48164.120185828135</v>
      </c>
      <c r="AV450" s="26">
        <v>21733.909966285955</v>
      </c>
      <c r="AW450" s="26">
        <v>6853.7726473735511</v>
      </c>
      <c r="AX450" s="26">
        <v>41708.885885308613</v>
      </c>
      <c r="AY450" s="26">
        <v>36898.623438145303</v>
      </c>
    </row>
    <row r="451" spans="1:51" x14ac:dyDescent="0.25">
      <c r="A451" s="24">
        <v>44611</v>
      </c>
      <c r="B451" s="25">
        <v>18</v>
      </c>
      <c r="C451" s="26">
        <v>24931.575525146196</v>
      </c>
      <c r="D451" s="26">
        <v>35314.29797456885</v>
      </c>
      <c r="E451" s="26">
        <v>15412.853588140655</v>
      </c>
      <c r="F451" s="26">
        <v>54939.983554562503</v>
      </c>
      <c r="G451" s="26">
        <v>25219.480957079988</v>
      </c>
      <c r="H451" s="26">
        <v>5238.072688695328</v>
      </c>
      <c r="I451" s="26">
        <v>29072.553985250008</v>
      </c>
      <c r="J451" s="26">
        <v>173.38798141479501</v>
      </c>
      <c r="K451" s="26">
        <v>19399.917443776441</v>
      </c>
      <c r="L451" s="26">
        <v>7347.1915821239718</v>
      </c>
      <c r="M451" s="26">
        <v>23352.8699113601</v>
      </c>
      <c r="N451" s="26">
        <v>28518.67022432814</v>
      </c>
      <c r="O451" s="26">
        <v>41967.831783356043</v>
      </c>
      <c r="P451" s="26">
        <v>5333.0751081283788</v>
      </c>
      <c r="Q451" s="26">
        <v>32.777507863998409</v>
      </c>
      <c r="R451" s="26">
        <v>6383.7621088671931</v>
      </c>
      <c r="S451" s="26">
        <v>46388.353190677517</v>
      </c>
      <c r="T451" s="26">
        <v>14490.10687075002</v>
      </c>
      <c r="U451" s="26">
        <v>7810.7133407190649</v>
      </c>
      <c r="V451" s="26">
        <v>61355.935161988935</v>
      </c>
      <c r="W451" s="26">
        <v>3630.3842271484391</v>
      </c>
      <c r="X451" s="26">
        <v>10473.094967002911</v>
      </c>
      <c r="Y451" s="26">
        <v>23294.489243578173</v>
      </c>
      <c r="Z451" s="26">
        <v>310.83328506469729</v>
      </c>
      <c r="AA451" s="26">
        <v>22618.104376039089</v>
      </c>
      <c r="AB451" s="26">
        <v>15806.883114183292</v>
      </c>
      <c r="AC451" s="26">
        <v>23947.628684010422</v>
      </c>
      <c r="AD451" s="26">
        <v>38582.318109219137</v>
      </c>
      <c r="AE451" s="26">
        <v>8637.8961309844944</v>
      </c>
      <c r="AF451" s="26">
        <v>18.754754464285714</v>
      </c>
      <c r="AG451" s="26">
        <v>19649.851290105988</v>
      </c>
      <c r="AH451" s="26">
        <v>42117.127442062498</v>
      </c>
      <c r="AI451" s="26">
        <v>1382.5782508248899</v>
      </c>
      <c r="AJ451" s="26">
        <v>469.76496862828179</v>
      </c>
      <c r="AK451" s="26">
        <v>6831.2487575863852</v>
      </c>
      <c r="AL451" s="26">
        <v>21362.308086718778</v>
      </c>
      <c r="AM451" s="26">
        <v>14600.208206953137</v>
      </c>
      <c r="AN451" s="26">
        <v>11432.69010957814</v>
      </c>
      <c r="AO451" s="26">
        <v>43677.464812457343</v>
      </c>
      <c r="AP451" s="26">
        <v>748.97592163085983</v>
      </c>
      <c r="AQ451" s="26">
        <v>44983.241653964171</v>
      </c>
      <c r="AR451" s="26">
        <v>45075.442864978082</v>
      </c>
      <c r="AS451" s="26">
        <v>50199.996607843772</v>
      </c>
      <c r="AT451" s="26">
        <v>20955.998610432853</v>
      </c>
      <c r="AU451" s="26">
        <v>47324.006020234388</v>
      </c>
      <c r="AV451" s="26">
        <v>23159.908226035957</v>
      </c>
      <c r="AW451" s="26">
        <v>5760.0912909054423</v>
      </c>
      <c r="AX451" s="26">
        <v>41745.769882109395</v>
      </c>
      <c r="AY451" s="26">
        <v>36227.966357192177</v>
      </c>
    </row>
    <row r="452" spans="1:51" x14ac:dyDescent="0.25">
      <c r="A452" s="24">
        <v>44611</v>
      </c>
      <c r="B452" s="25">
        <v>19</v>
      </c>
      <c r="C452" s="26">
        <v>24550.436719617388</v>
      </c>
      <c r="D452" s="26">
        <v>34962.719601631354</v>
      </c>
      <c r="E452" s="26">
        <v>14961.930380296892</v>
      </c>
      <c r="F452" s="26">
        <v>54123.367835781246</v>
      </c>
      <c r="G452" s="26">
        <v>24561.46055964673</v>
      </c>
      <c r="H452" s="26">
        <v>5491.7897338672101</v>
      </c>
      <c r="I452" s="26">
        <v>28231.780406968748</v>
      </c>
      <c r="J452" s="26">
        <v>176.00177001953119</v>
      </c>
      <c r="K452" s="26">
        <v>19120.764210729572</v>
      </c>
      <c r="L452" s="26">
        <v>7471.2192175380278</v>
      </c>
      <c r="M452" s="26">
        <v>22938.94601668161</v>
      </c>
      <c r="N452" s="26">
        <v>27213.364473171881</v>
      </c>
      <c r="O452" s="26">
        <v>41286.308257949786</v>
      </c>
      <c r="P452" s="26">
        <v>5675.0187441188627</v>
      </c>
      <c r="Q452" s="26">
        <v>32.334126594543456</v>
      </c>
      <c r="R452" s="26">
        <v>6375.8918828945361</v>
      </c>
      <c r="S452" s="26">
        <v>46113.956392380649</v>
      </c>
      <c r="T452" s="26">
        <v>13380.549454718772</v>
      </c>
      <c r="U452" s="26">
        <v>6957.9614181409352</v>
      </c>
      <c r="V452" s="26">
        <v>60812.773802863921</v>
      </c>
      <c r="W452" s="26">
        <v>3371.3029328047</v>
      </c>
      <c r="X452" s="26">
        <v>9360.7596157286243</v>
      </c>
      <c r="Y452" s="26">
        <v>23396.39974831096</v>
      </c>
      <c r="Z452" s="26">
        <v>306.22521118164047</v>
      </c>
      <c r="AA452" s="26">
        <v>22597.980387304713</v>
      </c>
      <c r="AB452" s="26">
        <v>15524.782266855176</v>
      </c>
      <c r="AC452" s="26">
        <v>23243.196240903984</v>
      </c>
      <c r="AD452" s="26">
        <v>38316.203422719147</v>
      </c>
      <c r="AE452" s="26">
        <v>8236.3191936562725</v>
      </c>
      <c r="AF452" s="26">
        <v>18.754754464285714</v>
      </c>
      <c r="AG452" s="26">
        <v>19697.540567105985</v>
      </c>
      <c r="AH452" s="26">
        <v>42729.172129031242</v>
      </c>
      <c r="AI452" s="26">
        <v>718.38552408511941</v>
      </c>
      <c r="AJ452" s="26">
        <v>450.67011605027346</v>
      </c>
      <c r="AK452" s="26">
        <v>6008.9845713661998</v>
      </c>
      <c r="AL452" s="26">
        <v>21470.189715296889</v>
      </c>
      <c r="AM452" s="26">
        <v>15586.253576953151</v>
      </c>
      <c r="AN452" s="26">
        <v>11239.83570090626</v>
      </c>
      <c r="AO452" s="26">
        <v>43647.664012269845</v>
      </c>
      <c r="AP452" s="26">
        <v>730.10398864746094</v>
      </c>
      <c r="AQ452" s="26">
        <v>44172.905442386014</v>
      </c>
      <c r="AR452" s="26">
        <v>44268.589071220253</v>
      </c>
      <c r="AS452" s="26">
        <v>50388.995970937525</v>
      </c>
      <c r="AT452" s="26">
        <v>19927.385968839102</v>
      </c>
      <c r="AU452" s="26">
        <v>47161.027736859389</v>
      </c>
      <c r="AV452" s="26">
        <v>23879.517880535957</v>
      </c>
      <c r="AW452" s="26">
        <v>7133.9689474345796</v>
      </c>
      <c r="AX452" s="26">
        <v>41781.731839793007</v>
      </c>
      <c r="AY452" s="26">
        <v>35578.825897504677</v>
      </c>
    </row>
    <row r="453" spans="1:51" x14ac:dyDescent="0.25">
      <c r="A453" s="24">
        <v>44611</v>
      </c>
      <c r="B453" s="25">
        <v>20</v>
      </c>
      <c r="C453" s="26">
        <v>24570.879796054924</v>
      </c>
      <c r="D453" s="26">
        <v>34053.57023041261</v>
      </c>
      <c r="E453" s="26">
        <v>14294.263409968784</v>
      </c>
      <c r="F453" s="26">
        <v>52485.659199874994</v>
      </c>
      <c r="G453" s="26">
        <v>23963.999991258082</v>
      </c>
      <c r="H453" s="26">
        <v>4852.29444057814</v>
      </c>
      <c r="I453" s="26">
        <v>27520.076811609382</v>
      </c>
      <c r="J453" s="26">
        <v>178.98412322998041</v>
      </c>
      <c r="K453" s="26">
        <v>18861.267285729573</v>
      </c>
      <c r="L453" s="26">
        <v>7251.6377840380419</v>
      </c>
      <c r="M453" s="26">
        <v>22858.667095113466</v>
      </c>
      <c r="N453" s="26">
        <v>25716.63632496876</v>
      </c>
      <c r="O453" s="26">
        <v>40128.524224199777</v>
      </c>
      <c r="P453" s="26">
        <v>6823.9539336405742</v>
      </c>
      <c r="Q453" s="26">
        <v>32.458723932266231</v>
      </c>
      <c r="R453" s="26">
        <v>6130.4059456953182</v>
      </c>
      <c r="S453" s="26">
        <v>46010.91343127127</v>
      </c>
      <c r="T453" s="26">
        <v>12853.434354140662</v>
      </c>
      <c r="U453" s="26">
        <v>6228.0632714378053</v>
      </c>
      <c r="V453" s="26">
        <v>59941.511843926426</v>
      </c>
      <c r="W453" s="26">
        <v>3227.1703822499994</v>
      </c>
      <c r="X453" s="26">
        <v>9490.436182382562</v>
      </c>
      <c r="Y453" s="26">
        <v>22444.694826321749</v>
      </c>
      <c r="Z453" s="26">
        <v>299.37502746582032</v>
      </c>
      <c r="AA453" s="26">
        <v>22328.866214328129</v>
      </c>
      <c r="AB453" s="26">
        <v>15302.768955433306</v>
      </c>
      <c r="AC453" s="26">
        <v>22205.058907371822</v>
      </c>
      <c r="AD453" s="26">
        <v>37118.971912875393</v>
      </c>
      <c r="AE453" s="26">
        <v>8221.8082929531483</v>
      </c>
      <c r="AF453" s="26">
        <v>18.754754464285714</v>
      </c>
      <c r="AG453" s="26">
        <v>19789.665995793486</v>
      </c>
      <c r="AH453" s="26">
        <v>43447.10148121875</v>
      </c>
      <c r="AI453" s="26">
        <v>170.31755855039111</v>
      </c>
      <c r="AJ453" s="26">
        <v>390.8798774885629</v>
      </c>
      <c r="AK453" s="26">
        <v>4770.6875643484673</v>
      </c>
      <c r="AL453" s="26">
        <v>21480.36965182815</v>
      </c>
      <c r="AM453" s="26">
        <v>14906.535873859402</v>
      </c>
      <c r="AN453" s="26">
        <v>10206.879791875012</v>
      </c>
      <c r="AO453" s="26">
        <v>42848.821958363595</v>
      </c>
      <c r="AP453" s="26">
        <v>655.66786965941787</v>
      </c>
      <c r="AQ453" s="26">
        <v>43095.794867596982</v>
      </c>
      <c r="AR453" s="26">
        <v>43062.59224393902</v>
      </c>
      <c r="AS453" s="26">
        <v>50678.129385406261</v>
      </c>
      <c r="AT453" s="26">
        <v>19609.222516464113</v>
      </c>
      <c r="AU453" s="26">
        <v>47075.966032937504</v>
      </c>
      <c r="AV453" s="26">
        <v>23346.103913692212</v>
      </c>
      <c r="AW453" s="26">
        <v>8907.6193407890678</v>
      </c>
      <c r="AX453" s="26">
        <v>41598.003840367222</v>
      </c>
      <c r="AY453" s="26">
        <v>34664.256198239076</v>
      </c>
    </row>
    <row r="454" spans="1:51" x14ac:dyDescent="0.25">
      <c r="A454" s="24">
        <v>44611</v>
      </c>
      <c r="B454" s="25">
        <v>21</v>
      </c>
      <c r="C454" s="26">
        <v>25611.536707461157</v>
      </c>
      <c r="D454" s="26">
        <v>35631.327097256348</v>
      </c>
      <c r="E454" s="26">
        <v>14916.556373703141</v>
      </c>
      <c r="F454" s="26">
        <v>50831.747371093748</v>
      </c>
      <c r="G454" s="26">
        <v>24140.869720961869</v>
      </c>
      <c r="H454" s="26">
        <v>4276.0535882109489</v>
      </c>
      <c r="I454" s="26">
        <v>26719.633913351576</v>
      </c>
      <c r="J454" s="26">
        <v>207.07349395751959</v>
      </c>
      <c r="K454" s="26">
        <v>19497.027936542072</v>
      </c>
      <c r="L454" s="26">
        <v>7409.6931452568106</v>
      </c>
      <c r="M454" s="26">
        <v>22833.081583151303</v>
      </c>
      <c r="N454" s="26">
        <v>26640.61979550001</v>
      </c>
      <c r="O454" s="26">
        <v>40542.276065754471</v>
      </c>
      <c r="P454" s="26">
        <v>8398.2498663276419</v>
      </c>
      <c r="Q454" s="26">
        <v>31.774511449813851</v>
      </c>
      <c r="R454" s="26">
        <v>6346.7371757031351</v>
      </c>
      <c r="S454" s="26">
        <v>48243.196215115022</v>
      </c>
      <c r="T454" s="26">
        <v>13582.077947453139</v>
      </c>
      <c r="U454" s="26">
        <v>6473.1625512581149</v>
      </c>
      <c r="V454" s="26">
        <v>62671.908619301423</v>
      </c>
      <c r="W454" s="26">
        <v>3796.0566715703203</v>
      </c>
      <c r="X454" s="26">
        <v>10391.492475819197</v>
      </c>
      <c r="Y454" s="26">
        <v>21634.988328208194</v>
      </c>
      <c r="Z454" s="26">
        <v>283.87928833007811</v>
      </c>
      <c r="AA454" s="26">
        <v>23703.833568023438</v>
      </c>
      <c r="AB454" s="26">
        <v>15036.388873167669</v>
      </c>
      <c r="AC454" s="26">
        <v>22848.755080404306</v>
      </c>
      <c r="AD454" s="26">
        <v>38838.568804844152</v>
      </c>
      <c r="AE454" s="26">
        <v>10184.896777101578</v>
      </c>
      <c r="AF454" s="26">
        <v>18.754754464285714</v>
      </c>
      <c r="AG454" s="26">
        <v>21022.086555355985</v>
      </c>
      <c r="AH454" s="26">
        <v>45569.163147781248</v>
      </c>
      <c r="AI454" s="26">
        <v>11.803840087573439</v>
      </c>
      <c r="AJ454" s="26">
        <v>347.25855954959496</v>
      </c>
      <c r="AK454" s="26">
        <v>4057.1098207957393</v>
      </c>
      <c r="AL454" s="26">
        <v>22684.884025093779</v>
      </c>
      <c r="AM454" s="26">
        <v>15571.93660910942</v>
      </c>
      <c r="AN454" s="26">
        <v>10619.57288393751</v>
      </c>
      <c r="AO454" s="26">
        <v>43902.841038082348</v>
      </c>
      <c r="AP454" s="26">
        <v>720.69965108484121</v>
      </c>
      <c r="AQ454" s="26">
        <v>42730.570237284483</v>
      </c>
      <c r="AR454" s="26">
        <v>44755.859047204627</v>
      </c>
      <c r="AS454" s="26">
        <v>53369.14481782815</v>
      </c>
      <c r="AT454" s="26">
        <v>18423.035999807842</v>
      </c>
      <c r="AU454" s="26">
        <v>48438.27906098438</v>
      </c>
      <c r="AV454" s="26">
        <v>24240.402224942201</v>
      </c>
      <c r="AW454" s="26">
        <v>10682.170042383803</v>
      </c>
      <c r="AX454" s="26">
        <v>43978.895846800784</v>
      </c>
      <c r="AY454" s="26">
        <v>34705.684046879695</v>
      </c>
    </row>
    <row r="455" spans="1:51" x14ac:dyDescent="0.25">
      <c r="A455" s="24">
        <v>44611</v>
      </c>
      <c r="B455" s="25">
        <v>22</v>
      </c>
      <c r="C455" s="26">
        <v>26327.97669538304</v>
      </c>
      <c r="D455" s="26">
        <v>38138.489324287599</v>
      </c>
      <c r="E455" s="26">
        <v>15962.203422531267</v>
      </c>
      <c r="F455" s="26">
        <v>51926.448354125001</v>
      </c>
      <c r="G455" s="26">
        <v>26751.617825515663</v>
      </c>
      <c r="H455" s="26">
        <v>4141.5852060078214</v>
      </c>
      <c r="I455" s="26">
        <v>26869.851673839858</v>
      </c>
      <c r="J455" s="26">
        <v>207.54881668090832</v>
      </c>
      <c r="K455" s="26">
        <v>20737.229912213945</v>
      </c>
      <c r="L455" s="26">
        <v>7881.2623758661675</v>
      </c>
      <c r="M455" s="26">
        <v>24059.978357156844</v>
      </c>
      <c r="N455" s="26">
        <v>28236.441487718763</v>
      </c>
      <c r="O455" s="26">
        <v>41684.131826262295</v>
      </c>
      <c r="P455" s="26">
        <v>9038.3394716640669</v>
      </c>
      <c r="Q455" s="26">
        <v>31.185182167053213</v>
      </c>
      <c r="R455" s="26">
        <v>7108.8998736093754</v>
      </c>
      <c r="S455" s="26">
        <v>52339.458681052522</v>
      </c>
      <c r="T455" s="26">
        <v>14483.644272734391</v>
      </c>
      <c r="U455" s="26">
        <v>7965.4936409534357</v>
      </c>
      <c r="V455" s="26">
        <v>67706.615063707679</v>
      </c>
      <c r="W455" s="26">
        <v>4401.5402777109502</v>
      </c>
      <c r="X455" s="26">
        <v>9987.0899558192032</v>
      </c>
      <c r="Y455" s="26">
        <v>20448.95343079622</v>
      </c>
      <c r="Z455" s="26">
        <v>318.41026977539059</v>
      </c>
      <c r="AA455" s="26">
        <v>26813.043588968776</v>
      </c>
      <c r="AB455" s="26">
        <v>15089.377059964541</v>
      </c>
      <c r="AC455" s="26">
        <v>24857.289019488941</v>
      </c>
      <c r="AD455" s="26">
        <v>42423.433337562885</v>
      </c>
      <c r="AE455" s="26">
        <v>10164.373042742227</v>
      </c>
      <c r="AF455" s="26">
        <v>18.754754464285714</v>
      </c>
      <c r="AG455" s="26">
        <v>23191.187043730984</v>
      </c>
      <c r="AH455" s="26">
        <v>50457.431454999998</v>
      </c>
      <c r="AI455" s="26">
        <v>0</v>
      </c>
      <c r="AJ455" s="26">
        <v>358.08444880490458</v>
      </c>
      <c r="AK455" s="26">
        <v>4150.6038234999996</v>
      </c>
      <c r="AL455" s="26">
        <v>24716.275101500018</v>
      </c>
      <c r="AM455" s="26">
        <v>17339.069137890659</v>
      </c>
      <c r="AN455" s="26">
        <v>11165.414604906251</v>
      </c>
      <c r="AO455" s="26">
        <v>47219.648593394842</v>
      </c>
      <c r="AP455" s="26">
        <v>822.65580749511707</v>
      </c>
      <c r="AQ455" s="26">
        <v>43239.586957096981</v>
      </c>
      <c r="AR455" s="26">
        <v>47736.359656938992</v>
      </c>
      <c r="AS455" s="26">
        <v>57509.927011343774</v>
      </c>
      <c r="AT455" s="26">
        <v>18185.805571901605</v>
      </c>
      <c r="AU455" s="26">
        <v>51216.68210142188</v>
      </c>
      <c r="AV455" s="26">
        <v>27693.237888629712</v>
      </c>
      <c r="AW455" s="26">
        <v>11821.789419345712</v>
      </c>
      <c r="AX455" s="26">
        <v>48540.366934953134</v>
      </c>
      <c r="AY455" s="26">
        <v>35015.402495364076</v>
      </c>
    </row>
    <row r="456" spans="1:51" x14ac:dyDescent="0.25">
      <c r="A456" s="24">
        <v>44611</v>
      </c>
      <c r="B456" s="25">
        <v>23</v>
      </c>
      <c r="C456" s="26">
        <v>24917.234977586173</v>
      </c>
      <c r="D456" s="26">
        <v>36310.88515688137</v>
      </c>
      <c r="E456" s="26">
        <v>14924.409504531281</v>
      </c>
      <c r="F456" s="26">
        <v>48296.281673500009</v>
      </c>
      <c r="G456" s="26">
        <v>25369.200169937536</v>
      </c>
      <c r="H456" s="26">
        <v>4012.079924679701</v>
      </c>
      <c r="I456" s="26">
        <v>25345.840525074243</v>
      </c>
      <c r="J456" s="26">
        <v>185.7354202270507</v>
      </c>
      <c r="K456" s="26">
        <v>19936.840910995201</v>
      </c>
      <c r="L456" s="26">
        <v>8032.4010780146073</v>
      </c>
      <c r="M456" s="26">
        <v>23261.33027422693</v>
      </c>
      <c r="N456" s="26">
        <v>26828.13237151564</v>
      </c>
      <c r="O456" s="26">
        <v>38975.132462387272</v>
      </c>
      <c r="P456" s="26">
        <v>8509.6371803359471</v>
      </c>
      <c r="Q456" s="26">
        <v>31.188057186126702</v>
      </c>
      <c r="R456" s="26">
        <v>6771.0995059921934</v>
      </c>
      <c r="S456" s="26">
        <v>50118.412392427519</v>
      </c>
      <c r="T456" s="26">
        <v>13806.499456890631</v>
      </c>
      <c r="U456" s="26">
        <v>7763.7867587034352</v>
      </c>
      <c r="V456" s="26">
        <v>64216.871971707675</v>
      </c>
      <c r="W456" s="26">
        <v>4232.9997965312596</v>
      </c>
      <c r="X456" s="26">
        <v>9755.9773858192293</v>
      </c>
      <c r="Y456" s="26">
        <v>18983.518887335089</v>
      </c>
      <c r="Z456" s="26">
        <v>306.28952133178711</v>
      </c>
      <c r="AA456" s="26">
        <v>25616.596140828144</v>
      </c>
      <c r="AB456" s="26">
        <v>14477.540040167682</v>
      </c>
      <c r="AC456" s="26">
        <v>23469.835721954518</v>
      </c>
      <c r="AD456" s="26">
        <v>40291.884851687893</v>
      </c>
      <c r="AE456" s="26">
        <v>8749.2679500625381</v>
      </c>
      <c r="AF456" s="26">
        <v>18.754754464285714</v>
      </c>
      <c r="AG456" s="26">
        <v>22725.496505355986</v>
      </c>
      <c r="AH456" s="26">
        <v>48507.671772031252</v>
      </c>
      <c r="AI456" s="26">
        <v>0</v>
      </c>
      <c r="AJ456" s="26">
        <v>376.65797696480939</v>
      </c>
      <c r="AK456" s="26">
        <v>4020.1441956953095</v>
      </c>
      <c r="AL456" s="26">
        <v>23959.08457606252</v>
      </c>
      <c r="AM456" s="26">
        <v>16424.75822110939</v>
      </c>
      <c r="AN456" s="26">
        <v>10762.32913939064</v>
      </c>
      <c r="AO456" s="26">
        <v>45206.114448488588</v>
      </c>
      <c r="AP456" s="26">
        <v>789.99951171874909</v>
      </c>
      <c r="AQ456" s="26">
        <v>41167.618586706361</v>
      </c>
      <c r="AR456" s="26">
        <v>45562.634825587447</v>
      </c>
      <c r="AS456" s="26">
        <v>55011.974129421884</v>
      </c>
      <c r="AT456" s="26">
        <v>18642.592583026635</v>
      </c>
      <c r="AU456" s="26">
        <v>48215.214605468762</v>
      </c>
      <c r="AV456" s="26">
        <v>25144.961350442205</v>
      </c>
      <c r="AW456" s="26">
        <v>12368.312358707037</v>
      </c>
      <c r="AX456" s="26">
        <v>46716.378342781289</v>
      </c>
      <c r="AY456" s="26">
        <v>33085.069975864084</v>
      </c>
    </row>
    <row r="457" spans="1:51" x14ac:dyDescent="0.25">
      <c r="A457" s="24">
        <v>44611</v>
      </c>
      <c r="B457" s="25">
        <v>24</v>
      </c>
      <c r="C457" s="26">
        <v>23264.460977492417</v>
      </c>
      <c r="D457" s="26">
        <v>34219.964673412615</v>
      </c>
      <c r="E457" s="26">
        <v>14092.63432184376</v>
      </c>
      <c r="F457" s="26">
        <v>44374.714217968765</v>
      </c>
      <c r="G457" s="26">
        <v>22909.954254250039</v>
      </c>
      <c r="H457" s="26">
        <v>3679.3054115625009</v>
      </c>
      <c r="I457" s="26">
        <v>23512.755049507825</v>
      </c>
      <c r="J457" s="26">
        <v>163.21474456787109</v>
      </c>
      <c r="K457" s="26">
        <v>18588.192540823322</v>
      </c>
      <c r="L457" s="26">
        <v>7995.1431171943132</v>
      </c>
      <c r="M457" s="26">
        <v>22112.66238992093</v>
      </c>
      <c r="N457" s="26">
        <v>24803.59501239064</v>
      </c>
      <c r="O457" s="26">
        <v>36377.227816551342</v>
      </c>
      <c r="P457" s="26">
        <v>7924.2768227226679</v>
      </c>
      <c r="Q457" s="26">
        <v>31.711527671813968</v>
      </c>
      <c r="R457" s="26">
        <v>7622.7104901367375</v>
      </c>
      <c r="S457" s="26">
        <v>46324.13663567754</v>
      </c>
      <c r="T457" s="26">
        <v>12905.358937476571</v>
      </c>
      <c r="U457" s="26">
        <v>7330.6186521409354</v>
      </c>
      <c r="V457" s="26">
        <v>58184.867545645175</v>
      </c>
      <c r="W457" s="26">
        <v>4067.3604341406399</v>
      </c>
      <c r="X457" s="26">
        <v>9222.2785048192054</v>
      </c>
      <c r="Y457" s="26">
        <v>17621.974902815487</v>
      </c>
      <c r="Z457" s="26">
        <v>276.08644546508776</v>
      </c>
      <c r="AA457" s="26">
        <v>23305.52117646097</v>
      </c>
      <c r="AB457" s="26">
        <v>13778.500522800479</v>
      </c>
      <c r="AC457" s="26">
        <v>21963.688124472694</v>
      </c>
      <c r="AD457" s="26">
        <v>37610.186951500385</v>
      </c>
      <c r="AE457" s="26">
        <v>8312.8122776250129</v>
      </c>
      <c r="AF457" s="26">
        <v>18.754754464285714</v>
      </c>
      <c r="AG457" s="26">
        <v>21003.760099324736</v>
      </c>
      <c r="AH457" s="26">
        <v>44594.298930437501</v>
      </c>
      <c r="AI457" s="26">
        <v>0</v>
      </c>
      <c r="AJ457" s="26">
        <v>408.8925794284732</v>
      </c>
      <c r="AK457" s="26">
        <v>3843.5700062968799</v>
      </c>
      <c r="AL457" s="26">
        <v>22404.686820765648</v>
      </c>
      <c r="AM457" s="26">
        <v>15008.47801491409</v>
      </c>
      <c r="AN457" s="26">
        <v>10084.615302484381</v>
      </c>
      <c r="AO457" s="26">
        <v>42337.777676332342</v>
      </c>
      <c r="AP457" s="26">
        <v>744.81143188476494</v>
      </c>
      <c r="AQ457" s="26">
        <v>38702.405391948552</v>
      </c>
      <c r="AR457" s="26">
        <v>42615.180553235892</v>
      </c>
      <c r="AS457" s="26">
        <v>51027.773492953143</v>
      </c>
      <c r="AT457" s="26">
        <v>17071.527209620363</v>
      </c>
      <c r="AU457" s="26">
        <v>44680.579842000021</v>
      </c>
      <c r="AV457" s="26">
        <v>18894.772045317215</v>
      </c>
      <c r="AW457" s="26">
        <v>18495.017376762695</v>
      </c>
      <c r="AX457" s="26">
        <v>41733.400106437519</v>
      </c>
      <c r="AY457" s="26">
        <v>30927.623557348448</v>
      </c>
    </row>
    <row r="458" spans="1:51" x14ac:dyDescent="0.25">
      <c r="A458" s="24">
        <v>44612</v>
      </c>
      <c r="B458" s="25">
        <v>1</v>
      </c>
      <c r="C458" s="26">
        <v>21567.650153867453</v>
      </c>
      <c r="D458" s="26">
        <v>31291.852127850107</v>
      </c>
      <c r="E458" s="26">
        <v>12558.210907578159</v>
      </c>
      <c r="F458" s="26">
        <v>40255.72716100001</v>
      </c>
      <c r="G458" s="26">
        <v>20432.039451234392</v>
      </c>
      <c r="H458" s="26">
        <v>3378.533246199223</v>
      </c>
      <c r="I458" s="26">
        <v>21801.906267246086</v>
      </c>
      <c r="J458" s="26">
        <v>144.10436630249029</v>
      </c>
      <c r="K458" s="26">
        <v>16902.642207854551</v>
      </c>
      <c r="L458" s="26">
        <v>7776.859917084922</v>
      </c>
      <c r="M458" s="26">
        <v>20807.834144877561</v>
      </c>
      <c r="N458" s="26">
        <v>22684.320329835951</v>
      </c>
      <c r="O458" s="26">
        <v>33264.335166004486</v>
      </c>
      <c r="P458" s="26">
        <v>7240.4531377890817</v>
      </c>
      <c r="Q458" s="26">
        <v>31.11315444374085</v>
      </c>
      <c r="R458" s="26">
        <v>9538.5159440390707</v>
      </c>
      <c r="S458" s="26">
        <v>41847.41746950565</v>
      </c>
      <c r="T458" s="26">
        <v>12030.712053359393</v>
      </c>
      <c r="U458" s="26">
        <v>6828.5190846565656</v>
      </c>
      <c r="V458" s="26">
        <v>54820.80738798892</v>
      </c>
      <c r="W458" s="26">
        <v>3637.8021281328201</v>
      </c>
      <c r="X458" s="26">
        <v>8859.6312298191915</v>
      </c>
      <c r="Y458" s="26">
        <v>16389.090006165556</v>
      </c>
      <c r="Z458" s="26">
        <v>284.91465957641611</v>
      </c>
      <c r="AA458" s="26">
        <v>22543.039798851594</v>
      </c>
      <c r="AB458" s="26">
        <v>13000.294952683311</v>
      </c>
      <c r="AC458" s="26">
        <v>20041.411890663872</v>
      </c>
      <c r="AD458" s="26">
        <v>36502.229538750391</v>
      </c>
      <c r="AE458" s="26">
        <v>11973.585730363309</v>
      </c>
      <c r="AF458" s="26">
        <v>18.754754464285714</v>
      </c>
      <c r="AG458" s="26">
        <v>18918.350395793488</v>
      </c>
      <c r="AH458" s="26">
        <v>32509.415778812501</v>
      </c>
      <c r="AI458" s="26">
        <v>0</v>
      </c>
      <c r="AJ458" s="26">
        <v>398.50490071328375</v>
      </c>
      <c r="AK458" s="26">
        <v>3675.3166714687495</v>
      </c>
      <c r="AL458" s="26">
        <v>20082.52730851564</v>
      </c>
      <c r="AM458" s="26">
        <v>12703.919386421907</v>
      </c>
      <c r="AN458" s="26">
        <v>9291.1574064843808</v>
      </c>
      <c r="AO458" s="26">
        <v>38770.629023488596</v>
      </c>
      <c r="AP458" s="26">
        <v>708.36734008789097</v>
      </c>
      <c r="AQ458" s="26">
        <v>36381.307613698576</v>
      </c>
      <c r="AR458" s="26">
        <v>38949.80395038431</v>
      </c>
      <c r="AS458" s="26">
        <v>46033.74345895314</v>
      </c>
      <c r="AT458" s="26">
        <v>15694.094721182868</v>
      </c>
      <c r="AU458" s="26">
        <v>41142.703782750017</v>
      </c>
      <c r="AV458" s="26">
        <v>14102.15602736409</v>
      </c>
      <c r="AW458" s="26">
        <v>16991.4967368916</v>
      </c>
      <c r="AX458" s="26">
        <v>32184.676056250013</v>
      </c>
      <c r="AY458" s="26">
        <v>28932.321992176585</v>
      </c>
    </row>
    <row r="459" spans="1:51" x14ac:dyDescent="0.25">
      <c r="A459" s="24">
        <v>44612</v>
      </c>
      <c r="B459" s="25">
        <v>2</v>
      </c>
      <c r="C459" s="26">
        <v>19996.016401383033</v>
      </c>
      <c r="D459" s="26">
        <v>28256.691097756353</v>
      </c>
      <c r="E459" s="26">
        <v>11446.97837262501</v>
      </c>
      <c r="F459" s="26">
        <v>36829.838555484384</v>
      </c>
      <c r="G459" s="26">
        <v>17530.173697843758</v>
      </c>
      <c r="H459" s="26">
        <v>3056.2364857851749</v>
      </c>
      <c r="I459" s="26">
        <v>20152.693222300801</v>
      </c>
      <c r="J459" s="26">
        <v>120.9492263793945</v>
      </c>
      <c r="K459" s="26">
        <v>15250.830798206132</v>
      </c>
      <c r="L459" s="26">
        <v>7592.7542899911632</v>
      </c>
      <c r="M459" s="26">
        <v>19885.487354427063</v>
      </c>
      <c r="N459" s="26">
        <v>20483.06540800782</v>
      </c>
      <c r="O459" s="26">
        <v>30680.61866471541</v>
      </c>
      <c r="P459" s="26">
        <v>6668.9387628359364</v>
      </c>
      <c r="Q459" s="26">
        <v>30.419763433456417</v>
      </c>
      <c r="R459" s="26">
        <v>8856.7819189414131</v>
      </c>
      <c r="S459" s="26">
        <v>36870.567340583766</v>
      </c>
      <c r="T459" s="26">
        <v>11171.750034132821</v>
      </c>
      <c r="U459" s="26">
        <v>6384.3429908440758</v>
      </c>
      <c r="V459" s="26">
        <v>50066.89273339518</v>
      </c>
      <c r="W459" s="26">
        <v>3149.3586539335997</v>
      </c>
      <c r="X459" s="26">
        <v>8680.3597458192253</v>
      </c>
      <c r="Y459" s="26">
        <v>15107.790970921935</v>
      </c>
      <c r="Z459" s="26">
        <v>263.14367568969732</v>
      </c>
      <c r="AA459" s="26">
        <v>21150.29516462504</v>
      </c>
      <c r="AB459" s="26">
        <v>12387.056659011429</v>
      </c>
      <c r="AC459" s="26">
        <v>18605.737218251998</v>
      </c>
      <c r="AD459" s="26">
        <v>35486.70386518789</v>
      </c>
      <c r="AE459" s="26">
        <v>12037.348888621111</v>
      </c>
      <c r="AF459" s="26">
        <v>18.754754464285714</v>
      </c>
      <c r="AG459" s="26">
        <v>16953.696687887234</v>
      </c>
      <c r="AH459" s="26">
        <v>25504.733736656268</v>
      </c>
      <c r="AI459" s="26">
        <v>0</v>
      </c>
      <c r="AJ459" s="26">
        <v>395.7080725199358</v>
      </c>
      <c r="AK459" s="26">
        <v>3311.3695849062501</v>
      </c>
      <c r="AL459" s="26">
        <v>17752.922541234388</v>
      </c>
      <c r="AM459" s="26">
        <v>11045.372765601587</v>
      </c>
      <c r="AN459" s="26">
        <v>8924.9644839062603</v>
      </c>
      <c r="AO459" s="26">
        <v>35026.630135301093</v>
      </c>
      <c r="AP459" s="26">
        <v>657.55691528320301</v>
      </c>
      <c r="AQ459" s="26">
        <v>34185.954324807943</v>
      </c>
      <c r="AR459" s="26">
        <v>35289.785556329647</v>
      </c>
      <c r="AS459" s="26">
        <v>40904.858772437525</v>
      </c>
      <c r="AT459" s="26">
        <v>14903.148978120365</v>
      </c>
      <c r="AU459" s="26">
        <v>37304.068559515639</v>
      </c>
      <c r="AV459" s="26">
        <v>13156.712152614104</v>
      </c>
      <c r="AW459" s="26">
        <v>13777.26821125783</v>
      </c>
      <c r="AX459" s="26">
        <v>23919.236517761725</v>
      </c>
      <c r="AY459" s="26">
        <v>27176.610796098459</v>
      </c>
    </row>
    <row r="460" spans="1:51" x14ac:dyDescent="0.25">
      <c r="A460" s="24">
        <v>44612</v>
      </c>
      <c r="B460" s="25">
        <v>3</v>
      </c>
      <c r="C460" s="26">
        <v>19147.70471913306</v>
      </c>
      <c r="D460" s="26">
        <v>25765.699174537607</v>
      </c>
      <c r="E460" s="26">
        <v>10649.104947742208</v>
      </c>
      <c r="F460" s="26">
        <v>34112.078381093757</v>
      </c>
      <c r="G460" s="26">
        <v>15278.200127265634</v>
      </c>
      <c r="H460" s="26">
        <v>3086.7812072968809</v>
      </c>
      <c r="I460" s="26">
        <v>18920.866138453137</v>
      </c>
      <c r="J460" s="26">
        <v>112.1271286010742</v>
      </c>
      <c r="K460" s="26">
        <v>14003.372852151433</v>
      </c>
      <c r="L460" s="26">
        <v>7216.5596478739899</v>
      </c>
      <c r="M460" s="26">
        <v>18507.860008741554</v>
      </c>
      <c r="N460" s="26">
        <v>18892.334960890628</v>
      </c>
      <c r="O460" s="26">
        <v>28432.908195168555</v>
      </c>
      <c r="P460" s="26">
        <v>6394.7653665351645</v>
      </c>
      <c r="Q460" s="26">
        <v>30.047846323013303</v>
      </c>
      <c r="R460" s="26">
        <v>7918.3747076718846</v>
      </c>
      <c r="S460" s="26">
        <v>32997.869867505651</v>
      </c>
      <c r="T460" s="26">
        <v>10669.970311882829</v>
      </c>
      <c r="U460" s="26">
        <v>6123.1044836956253</v>
      </c>
      <c r="V460" s="26">
        <v>45238.140003629553</v>
      </c>
      <c r="W460" s="26">
        <v>2877.4222586992191</v>
      </c>
      <c r="X460" s="26">
        <v>8638.4859488191905</v>
      </c>
      <c r="Y460" s="26">
        <v>14741.793719695177</v>
      </c>
      <c r="Z460" s="26">
        <v>255.12651565551758</v>
      </c>
      <c r="AA460" s="26">
        <v>18427.076882820344</v>
      </c>
      <c r="AB460" s="26">
        <v>11842.248098784858</v>
      </c>
      <c r="AC460" s="26">
        <v>17508.957736323704</v>
      </c>
      <c r="AD460" s="26">
        <v>31895.04468784414</v>
      </c>
      <c r="AE460" s="26">
        <v>11024.975581707058</v>
      </c>
      <c r="AF460" s="26">
        <v>18.754754464285714</v>
      </c>
      <c r="AG460" s="26">
        <v>15471.693012418486</v>
      </c>
      <c r="AH460" s="26">
        <v>22433.080358921892</v>
      </c>
      <c r="AI460" s="26">
        <v>0</v>
      </c>
      <c r="AJ460" s="26">
        <v>421.79883797059495</v>
      </c>
      <c r="AK460" s="26">
        <v>3102.7703991328099</v>
      </c>
      <c r="AL460" s="26">
        <v>15890.23746857814</v>
      </c>
      <c r="AM460" s="26">
        <v>10002.893563796901</v>
      </c>
      <c r="AN460" s="26">
        <v>8176.8334806718794</v>
      </c>
      <c r="AO460" s="26">
        <v>31601.650375269841</v>
      </c>
      <c r="AP460" s="26">
        <v>622.75387573242199</v>
      </c>
      <c r="AQ460" s="26">
        <v>32270.598477386055</v>
      </c>
      <c r="AR460" s="26">
        <v>32045.568655603078</v>
      </c>
      <c r="AS460" s="26">
        <v>36436.877659265643</v>
      </c>
      <c r="AT460" s="26">
        <v>15509.84750199536</v>
      </c>
      <c r="AU460" s="26">
        <v>34619.001264375031</v>
      </c>
      <c r="AV460" s="26">
        <v>12112.331107660975</v>
      </c>
      <c r="AW460" s="26">
        <v>11270.811649125981</v>
      </c>
      <c r="AX460" s="26">
        <v>21158.883180109398</v>
      </c>
      <c r="AY460" s="26">
        <v>25838.9003643016</v>
      </c>
    </row>
    <row r="461" spans="1:51" x14ac:dyDescent="0.25">
      <c r="A461" s="24">
        <v>44612</v>
      </c>
      <c r="B461" s="25">
        <v>4</v>
      </c>
      <c r="C461" s="26">
        <v>18799.116178023687</v>
      </c>
      <c r="D461" s="26">
        <v>23902.573522147002</v>
      </c>
      <c r="E461" s="26">
        <v>10251.92273075002</v>
      </c>
      <c r="F461" s="26">
        <v>32456.048285093766</v>
      </c>
      <c r="G461" s="26">
        <v>14116.667137609398</v>
      </c>
      <c r="H461" s="26">
        <v>3036.2966759648471</v>
      </c>
      <c r="I461" s="26">
        <v>18071.709001378917</v>
      </c>
      <c r="J461" s="26">
        <v>102.70835876464849</v>
      </c>
      <c r="K461" s="26">
        <v>13097.683256627985</v>
      </c>
      <c r="L461" s="26">
        <v>7106.02417131931</v>
      </c>
      <c r="M461" s="26">
        <v>17443.894481298252</v>
      </c>
      <c r="N461" s="26">
        <v>17632.718328507821</v>
      </c>
      <c r="O461" s="26">
        <v>27156.709789441982</v>
      </c>
      <c r="P461" s="26">
        <v>5913.3079363593833</v>
      </c>
      <c r="Q461" s="26">
        <v>29.06412128448487</v>
      </c>
      <c r="R461" s="26">
        <v>7270.1899204062502</v>
      </c>
      <c r="S461" s="26">
        <v>30271.355728318154</v>
      </c>
      <c r="T461" s="26">
        <v>10430.39614936721</v>
      </c>
      <c r="U461" s="26">
        <v>5958.5214229300054</v>
      </c>
      <c r="V461" s="26">
        <v>42557.095527863938</v>
      </c>
      <c r="W461" s="26">
        <v>2801.0025316835936</v>
      </c>
      <c r="X461" s="26">
        <v>8470.9108898191917</v>
      </c>
      <c r="Y461" s="26">
        <v>14099.08193972005</v>
      </c>
      <c r="Z461" s="26">
        <v>267.41969558715823</v>
      </c>
      <c r="AA461" s="26">
        <v>16862.390106531268</v>
      </c>
      <c r="AB461" s="26">
        <v>11581.626280534851</v>
      </c>
      <c r="AC461" s="26">
        <v>16858.651706730096</v>
      </c>
      <c r="AD461" s="26">
        <v>29528.584780031641</v>
      </c>
      <c r="AE461" s="26">
        <v>10442.136783167993</v>
      </c>
      <c r="AF461" s="26">
        <v>18.754754464285714</v>
      </c>
      <c r="AG461" s="26">
        <v>14357.953254824735</v>
      </c>
      <c r="AH461" s="26">
        <v>20559.569265437494</v>
      </c>
      <c r="AI461" s="26">
        <v>0</v>
      </c>
      <c r="AJ461" s="26">
        <v>398.69425228363491</v>
      </c>
      <c r="AK461" s="26">
        <v>3196.7953672343801</v>
      </c>
      <c r="AL461" s="26">
        <v>14449.385788156273</v>
      </c>
      <c r="AM461" s="26">
        <v>9331.6615827109672</v>
      </c>
      <c r="AN461" s="26">
        <v>7519.82692340626</v>
      </c>
      <c r="AO461" s="26">
        <v>29312.061308832344</v>
      </c>
      <c r="AP461" s="26">
        <v>595.41709899902207</v>
      </c>
      <c r="AQ461" s="26">
        <v>31276.765773741521</v>
      </c>
      <c r="AR461" s="26">
        <v>30083.64499361872</v>
      </c>
      <c r="AS461" s="26">
        <v>33474.752579421911</v>
      </c>
      <c r="AT461" s="26">
        <v>14659.820053385982</v>
      </c>
      <c r="AU461" s="26">
        <v>32891.239146406275</v>
      </c>
      <c r="AV461" s="26">
        <v>12449.04795173911</v>
      </c>
      <c r="AW461" s="26">
        <v>8893.674399179703</v>
      </c>
      <c r="AX461" s="26">
        <v>19364.261313517582</v>
      </c>
      <c r="AY461" s="26">
        <v>25109.114816512509</v>
      </c>
    </row>
    <row r="462" spans="1:51" x14ac:dyDescent="0.25">
      <c r="A462" s="24">
        <v>44612</v>
      </c>
      <c r="B462" s="25">
        <v>5</v>
      </c>
      <c r="C462" s="26">
        <v>18269.090191273666</v>
      </c>
      <c r="D462" s="26">
        <v>22680.750224022006</v>
      </c>
      <c r="E462" s="26">
        <v>9998.8836291718799</v>
      </c>
      <c r="F462" s="26">
        <v>31334.326971031274</v>
      </c>
      <c r="G462" s="26">
        <v>13574.633259656264</v>
      </c>
      <c r="H462" s="26">
        <v>2950.0508659687607</v>
      </c>
      <c r="I462" s="26">
        <v>17574.570175734392</v>
      </c>
      <c r="J462" s="26">
        <v>99.733919143676701</v>
      </c>
      <c r="K462" s="26">
        <v>12549.229604182683</v>
      </c>
      <c r="L462" s="26">
        <v>6924.5911427177452</v>
      </c>
      <c r="M462" s="26">
        <v>17108.671256405665</v>
      </c>
      <c r="N462" s="26">
        <v>17024.145629554689</v>
      </c>
      <c r="O462" s="26">
        <v>26288.805581457607</v>
      </c>
      <c r="P462" s="26">
        <v>5772.6132550429757</v>
      </c>
      <c r="Q462" s="26">
        <v>28.687636779785151</v>
      </c>
      <c r="R462" s="26">
        <v>6874.3891966835963</v>
      </c>
      <c r="S462" s="26">
        <v>28481.353989396277</v>
      </c>
      <c r="T462" s="26">
        <v>10252.32535603908</v>
      </c>
      <c r="U462" s="26">
        <v>5843.501564414375</v>
      </c>
      <c r="V462" s="26">
        <v>40932.559730660818</v>
      </c>
      <c r="W462" s="26">
        <v>2660.1557446875004</v>
      </c>
      <c r="X462" s="26">
        <v>7727.9477718192265</v>
      </c>
      <c r="Y462" s="26">
        <v>13980.189847153351</v>
      </c>
      <c r="Z462" s="26">
        <v>241.68876953124999</v>
      </c>
      <c r="AA462" s="26">
        <v>16095.911983250026</v>
      </c>
      <c r="AB462" s="26">
        <v>11459.561624542672</v>
      </c>
      <c r="AC462" s="26">
        <v>16383.448164810763</v>
      </c>
      <c r="AD462" s="26">
        <v>28172.655517219137</v>
      </c>
      <c r="AE462" s="26">
        <v>9948.8294310078199</v>
      </c>
      <c r="AF462" s="26">
        <v>18.754754464285714</v>
      </c>
      <c r="AG462" s="26">
        <v>13722.658158480986</v>
      </c>
      <c r="AH462" s="26">
        <v>18895.974043109392</v>
      </c>
      <c r="AI462" s="26">
        <v>0</v>
      </c>
      <c r="AJ462" s="26">
        <v>344.60523272998057</v>
      </c>
      <c r="AK462" s="26">
        <v>3072.6870224648501</v>
      </c>
      <c r="AL462" s="26">
        <v>13537.774293796881</v>
      </c>
      <c r="AM462" s="26">
        <v>9392.0402581328417</v>
      </c>
      <c r="AN462" s="26">
        <v>6981.8102952499994</v>
      </c>
      <c r="AO462" s="26">
        <v>27588.253959113594</v>
      </c>
      <c r="AP462" s="26">
        <v>605.01148986816497</v>
      </c>
      <c r="AQ462" s="26">
        <v>30456.855477339192</v>
      </c>
      <c r="AR462" s="26">
        <v>28884.898860747599</v>
      </c>
      <c r="AS462" s="26">
        <v>31606.463736328151</v>
      </c>
      <c r="AT462" s="26">
        <v>13325.702160214105</v>
      </c>
      <c r="AU462" s="26">
        <v>31825.582192484406</v>
      </c>
      <c r="AV462" s="26">
        <v>12806.781151317224</v>
      </c>
      <c r="AW462" s="26">
        <v>6772.233400513187</v>
      </c>
      <c r="AX462" s="26">
        <v>18097.116972345721</v>
      </c>
      <c r="AY462" s="26">
        <v>24419.082497778156</v>
      </c>
    </row>
    <row r="463" spans="1:51" x14ac:dyDescent="0.25">
      <c r="A463" s="24">
        <v>44612</v>
      </c>
      <c r="B463" s="25">
        <v>6</v>
      </c>
      <c r="C463" s="26">
        <v>15483.624448429951</v>
      </c>
      <c r="D463" s="26">
        <v>17978.405548553252</v>
      </c>
      <c r="E463" s="26">
        <v>7231.9519464453197</v>
      </c>
      <c r="F463" s="26">
        <v>33300.627433953152</v>
      </c>
      <c r="G463" s="26">
        <v>13116.555858312513</v>
      </c>
      <c r="H463" s="26">
        <v>2837.5499517031299</v>
      </c>
      <c r="I463" s="26">
        <v>18328.284451859381</v>
      </c>
      <c r="J463" s="26">
        <v>93.675577163696289</v>
      </c>
      <c r="K463" s="26">
        <v>12192.311966034255</v>
      </c>
      <c r="L463" s="26">
        <v>2336.2322507880504</v>
      </c>
      <c r="M463" s="26">
        <v>10683.288301135404</v>
      </c>
      <c r="N463" s="26">
        <v>16922.011589500009</v>
      </c>
      <c r="O463" s="26">
        <v>25961.536809465426</v>
      </c>
      <c r="P463" s="26">
        <v>5800.6738866289161</v>
      </c>
      <c r="Q463" s="26">
        <v>28.369808383941653</v>
      </c>
      <c r="R463" s="26">
        <v>6680.6573150742188</v>
      </c>
      <c r="S463" s="26">
        <v>27590.918201958779</v>
      </c>
      <c r="T463" s="26">
        <v>10120.561627039069</v>
      </c>
      <c r="U463" s="26">
        <v>5801.6621132737564</v>
      </c>
      <c r="V463" s="26">
        <v>34776.831931129556</v>
      </c>
      <c r="W463" s="26">
        <v>2624.6961548203135</v>
      </c>
      <c r="X463" s="26">
        <v>9199.9024268192261</v>
      </c>
      <c r="Y463" s="26">
        <v>13851.904067812828</v>
      </c>
      <c r="Z463" s="26">
        <v>266.90303756713871</v>
      </c>
      <c r="AA463" s="26">
        <v>14508.171096460943</v>
      </c>
      <c r="AB463" s="26">
        <v>9401.7851721286097</v>
      </c>
      <c r="AC463" s="26">
        <v>16342.017051567618</v>
      </c>
      <c r="AD463" s="26">
        <v>27456.649428875389</v>
      </c>
      <c r="AE463" s="26">
        <v>9603.8054911640884</v>
      </c>
      <c r="AF463" s="26">
        <v>18.754754464285714</v>
      </c>
      <c r="AG463" s="26">
        <v>13346.886478043485</v>
      </c>
      <c r="AH463" s="26">
        <v>18858.806829320325</v>
      </c>
      <c r="AI463" s="26">
        <v>0</v>
      </c>
      <c r="AJ463" s="26">
        <v>349.31385096250818</v>
      </c>
      <c r="AK463" s="26">
        <v>2931.322762242195</v>
      </c>
      <c r="AL463" s="26">
        <v>10745.43239063283</v>
      </c>
      <c r="AM463" s="26">
        <v>8876.3803586015947</v>
      </c>
      <c r="AN463" s="26">
        <v>6211.4961113046902</v>
      </c>
      <c r="AO463" s="26">
        <v>26732.515928269844</v>
      </c>
      <c r="AP463" s="26">
        <v>581.52435302734398</v>
      </c>
      <c r="AQ463" s="26">
        <v>26961.716966108725</v>
      </c>
      <c r="AR463" s="26">
        <v>28142.771178153853</v>
      </c>
      <c r="AS463" s="26">
        <v>30372.421327953158</v>
      </c>
      <c r="AT463" s="26">
        <v>16177.879619917245</v>
      </c>
      <c r="AU463" s="26">
        <v>31434.793503968784</v>
      </c>
      <c r="AV463" s="26">
        <v>9630.4944241922167</v>
      </c>
      <c r="AW463" s="26">
        <v>6419.0454688300842</v>
      </c>
      <c r="AX463" s="26">
        <v>14553.100276335947</v>
      </c>
      <c r="AY463" s="26">
        <v>24590.828781364071</v>
      </c>
    </row>
    <row r="464" spans="1:51" x14ac:dyDescent="0.25">
      <c r="A464" s="24">
        <v>44612</v>
      </c>
      <c r="B464" s="25">
        <v>7</v>
      </c>
      <c r="C464" s="26">
        <v>17885.087087492433</v>
      </c>
      <c r="D464" s="26">
        <v>22011.155729193873</v>
      </c>
      <c r="E464" s="26">
        <v>9195.7166791562595</v>
      </c>
      <c r="F464" s="26">
        <v>34342.539572875023</v>
      </c>
      <c r="G464" s="26">
        <v>13285.518003140656</v>
      </c>
      <c r="H464" s="26">
        <v>2833.9616824882951</v>
      </c>
      <c r="I464" s="26">
        <v>17544.381814238281</v>
      </c>
      <c r="J464" s="26">
        <v>96.162382125854407</v>
      </c>
      <c r="K464" s="26">
        <v>12131.769885026433</v>
      </c>
      <c r="L464" s="26">
        <v>7125.3567721864893</v>
      </c>
      <c r="M464" s="26">
        <v>16422.416249756501</v>
      </c>
      <c r="N464" s="26">
        <v>16987.45032850001</v>
      </c>
      <c r="O464" s="26">
        <v>25811.010301309161</v>
      </c>
      <c r="P464" s="26">
        <v>5673.6799672265624</v>
      </c>
      <c r="Q464" s="26">
        <v>28.264832756996153</v>
      </c>
      <c r="R464" s="26">
        <v>6673.3370410898497</v>
      </c>
      <c r="S464" s="26">
        <v>27188.031981052536</v>
      </c>
      <c r="T464" s="26">
        <v>10296.573490960942</v>
      </c>
      <c r="U464" s="26">
        <v>5778.479328336256</v>
      </c>
      <c r="V464" s="26">
        <v>38446.21851850456</v>
      </c>
      <c r="W464" s="26">
        <v>2618.595601996094</v>
      </c>
      <c r="X464" s="26">
        <v>8262.3060228192153</v>
      </c>
      <c r="Y464" s="26">
        <v>12987.072621956298</v>
      </c>
      <c r="Z464" s="26">
        <v>247.97337478637689</v>
      </c>
      <c r="AA464" s="26">
        <v>14743.663963625013</v>
      </c>
      <c r="AB464" s="26">
        <v>11326.76319494893</v>
      </c>
      <c r="AC464" s="26">
        <v>16330.708405881023</v>
      </c>
      <c r="AD464" s="26">
        <v>27105.771013906633</v>
      </c>
      <c r="AE464" s="26">
        <v>9611.1816690547239</v>
      </c>
      <c r="AF464" s="26">
        <v>18.754754464285714</v>
      </c>
      <c r="AG464" s="26">
        <v>13209.989219699735</v>
      </c>
      <c r="AH464" s="26">
        <v>18428.212762710929</v>
      </c>
      <c r="AI464" s="26">
        <v>0</v>
      </c>
      <c r="AJ464" s="26">
        <v>342.00926782226344</v>
      </c>
      <c r="AK464" s="26">
        <v>2882.2542391445313</v>
      </c>
      <c r="AL464" s="26">
        <v>12688.645502820331</v>
      </c>
      <c r="AM464" s="26">
        <v>8644.9631159297187</v>
      </c>
      <c r="AN464" s="26">
        <v>6218.5441667187597</v>
      </c>
      <c r="AO464" s="26">
        <v>26426.916977832345</v>
      </c>
      <c r="AP464" s="26">
        <v>577.91584777831997</v>
      </c>
      <c r="AQ464" s="26">
        <v>29732.298410983716</v>
      </c>
      <c r="AR464" s="26">
        <v>28101.180712189034</v>
      </c>
      <c r="AS464" s="26">
        <v>29965.030107734379</v>
      </c>
      <c r="AT464" s="26">
        <v>14763.402280995346</v>
      </c>
      <c r="AU464" s="26">
        <v>31135.561356250026</v>
      </c>
      <c r="AV464" s="26">
        <v>12592.45051062974</v>
      </c>
      <c r="AW464" s="26">
        <v>6064.1909063295816</v>
      </c>
      <c r="AX464" s="26">
        <v>17265.320233353526</v>
      </c>
      <c r="AY464" s="26">
        <v>24441.426932926566</v>
      </c>
    </row>
    <row r="465" spans="1:51" x14ac:dyDescent="0.25">
      <c r="A465" s="24">
        <v>44612</v>
      </c>
      <c r="B465" s="25">
        <v>8</v>
      </c>
      <c r="C465" s="26">
        <v>18052.713557414325</v>
      </c>
      <c r="D465" s="26">
        <v>21007.626910443858</v>
      </c>
      <c r="E465" s="26">
        <v>9446.7487191875225</v>
      </c>
      <c r="F465" s="26">
        <v>34088.268936750021</v>
      </c>
      <c r="G465" s="26">
        <v>11207.295535867332</v>
      </c>
      <c r="H465" s="26">
        <v>2699.087926707045</v>
      </c>
      <c r="I465" s="26">
        <v>17411.055893664063</v>
      </c>
      <c r="J465" s="26">
        <v>104.07885360717769</v>
      </c>
      <c r="K465" s="26">
        <v>11959.026835393623</v>
      </c>
      <c r="L465" s="26">
        <v>6553.4682395849122</v>
      </c>
      <c r="M465" s="26">
        <v>16551.67758424714</v>
      </c>
      <c r="N465" s="26">
        <v>15949.29343622657</v>
      </c>
      <c r="O465" s="26">
        <v>26055.394809090423</v>
      </c>
      <c r="P465" s="26">
        <v>5574.0445014939087</v>
      </c>
      <c r="Q465" s="26">
        <v>28.663944788932795</v>
      </c>
      <c r="R465" s="26">
        <v>6118.6934342578134</v>
      </c>
      <c r="S465" s="26">
        <v>25699.772406638465</v>
      </c>
      <c r="T465" s="26">
        <v>9292.9898289140892</v>
      </c>
      <c r="U465" s="26">
        <v>5066.5318634300056</v>
      </c>
      <c r="V465" s="26">
        <v>36243.982133410813</v>
      </c>
      <c r="W465" s="26">
        <v>2430.8405716289071</v>
      </c>
      <c r="X465" s="26">
        <v>8242.6275178192009</v>
      </c>
      <c r="Y465" s="26">
        <v>12728.108760299659</v>
      </c>
      <c r="Z465" s="26">
        <v>242.00260559082039</v>
      </c>
      <c r="AA465" s="26">
        <v>13292.612525960938</v>
      </c>
      <c r="AB465" s="26">
        <v>11467.122680862969</v>
      </c>
      <c r="AC465" s="26">
        <v>15417.193913370933</v>
      </c>
      <c r="AD465" s="26">
        <v>25432.035921406641</v>
      </c>
      <c r="AE465" s="26">
        <v>8937.6025925078357</v>
      </c>
      <c r="AF465" s="26">
        <v>18.754754464285714</v>
      </c>
      <c r="AG465" s="26">
        <v>12658.967557043496</v>
      </c>
      <c r="AH465" s="26">
        <v>16547.38489978906</v>
      </c>
      <c r="AI465" s="26">
        <v>21.617608545388531</v>
      </c>
      <c r="AJ465" s="26">
        <v>327.53966406873064</v>
      </c>
      <c r="AK465" s="26">
        <v>2811.5985240649425</v>
      </c>
      <c r="AL465" s="26">
        <v>12140.13345444532</v>
      </c>
      <c r="AM465" s="26">
        <v>7800.0095875937677</v>
      </c>
      <c r="AN465" s="26">
        <v>6045.0731552343805</v>
      </c>
      <c r="AO465" s="26">
        <v>25419.486107894852</v>
      </c>
      <c r="AP465" s="26">
        <v>501.51658925414137</v>
      </c>
      <c r="AQ465" s="26">
        <v>29421.456540487619</v>
      </c>
      <c r="AR465" s="26">
        <v>27304.185417981993</v>
      </c>
      <c r="AS465" s="26">
        <v>28712.827630507836</v>
      </c>
      <c r="AT465" s="26">
        <v>12582.41739527661</v>
      </c>
      <c r="AU465" s="26">
        <v>29946.179960750018</v>
      </c>
      <c r="AV465" s="26">
        <v>10581.972292004735</v>
      </c>
      <c r="AW465" s="26">
        <v>4903.872319912939</v>
      </c>
      <c r="AX465" s="26">
        <v>15814.899066791037</v>
      </c>
      <c r="AY465" s="26">
        <v>24318.825341895317</v>
      </c>
    </row>
    <row r="466" spans="1:51" x14ac:dyDescent="0.25">
      <c r="A466" s="24">
        <v>44612</v>
      </c>
      <c r="B466" s="25">
        <v>9</v>
      </c>
      <c r="C466" s="26">
        <v>18224.624905617413</v>
      </c>
      <c r="D466" s="26">
        <v>21858.592691818867</v>
      </c>
      <c r="E466" s="26">
        <v>9492.1721606875199</v>
      </c>
      <c r="F466" s="26">
        <v>36000.918173125014</v>
      </c>
      <c r="G466" s="26">
        <v>10588.910036528134</v>
      </c>
      <c r="H466" s="26">
        <v>2815.7815735273484</v>
      </c>
      <c r="I466" s="26">
        <v>18694.595843039056</v>
      </c>
      <c r="J466" s="26">
        <v>120.322566986084</v>
      </c>
      <c r="K466" s="26">
        <v>12730.545726268614</v>
      </c>
      <c r="L466" s="26">
        <v>6202.5215204208707</v>
      </c>
      <c r="M466" s="26">
        <v>17877.550037654986</v>
      </c>
      <c r="N466" s="26">
        <v>16319.319914796879</v>
      </c>
      <c r="O466" s="26">
        <v>27532.825794441982</v>
      </c>
      <c r="P466" s="26">
        <v>5369.627795700977</v>
      </c>
      <c r="Q466" s="26">
        <v>29.485511770248419</v>
      </c>
      <c r="R466" s="26">
        <v>6323.0561012265607</v>
      </c>
      <c r="S466" s="26">
        <v>27004.232639880647</v>
      </c>
      <c r="T466" s="26">
        <v>9067.538960218757</v>
      </c>
      <c r="U466" s="26">
        <v>5141.8974878675053</v>
      </c>
      <c r="V466" s="26">
        <v>36825.718114598327</v>
      </c>
      <c r="W466" s="26">
        <v>2349.2514367578133</v>
      </c>
      <c r="X466" s="26">
        <v>8216.2546878192188</v>
      </c>
      <c r="Y466" s="26">
        <v>12224.706577002458</v>
      </c>
      <c r="Z466" s="26">
        <v>250.1305714416504</v>
      </c>
      <c r="AA466" s="26">
        <v>13891.333584640633</v>
      </c>
      <c r="AB466" s="26">
        <v>12036.630943269231</v>
      </c>
      <c r="AC466" s="26">
        <v>15591.37201154279</v>
      </c>
      <c r="AD466" s="26">
        <v>26072.973132594132</v>
      </c>
      <c r="AE466" s="26">
        <v>9620.953077355498</v>
      </c>
      <c r="AF466" s="26">
        <v>18.754754464285714</v>
      </c>
      <c r="AG466" s="26">
        <v>13381.833318043486</v>
      </c>
      <c r="AH466" s="26">
        <v>16144.75915383595</v>
      </c>
      <c r="AI466" s="26">
        <v>340.91700131421186</v>
      </c>
      <c r="AJ466" s="26">
        <v>345.74608402220264</v>
      </c>
      <c r="AK466" s="26">
        <v>3657.894044941007</v>
      </c>
      <c r="AL466" s="26">
        <v>12455.577860687519</v>
      </c>
      <c r="AM466" s="26">
        <v>7729.0865781718949</v>
      </c>
      <c r="AN466" s="26">
        <v>6432.6796118984403</v>
      </c>
      <c r="AO466" s="26">
        <v>26385.890869160474</v>
      </c>
      <c r="AP466" s="26">
        <v>519.66358041763237</v>
      </c>
      <c r="AQ466" s="26">
        <v>30574.575257714194</v>
      </c>
      <c r="AR466" s="26">
        <v>28089.75842143903</v>
      </c>
      <c r="AS466" s="26">
        <v>29685.478458062531</v>
      </c>
      <c r="AT466" s="26">
        <v>12917.336950432866</v>
      </c>
      <c r="AU466" s="26">
        <v>31247.061049328146</v>
      </c>
      <c r="AV466" s="26">
        <v>10783.586244754735</v>
      </c>
      <c r="AW466" s="26">
        <v>3874.5795569423931</v>
      </c>
      <c r="AX466" s="26">
        <v>16249.243835720728</v>
      </c>
      <c r="AY466" s="26">
        <v>24920.064942364101</v>
      </c>
    </row>
    <row r="467" spans="1:51" x14ac:dyDescent="0.25">
      <c r="A467" s="24">
        <v>44612</v>
      </c>
      <c r="B467" s="25">
        <v>10</v>
      </c>
      <c r="C467" s="26">
        <v>20082.961693492834</v>
      </c>
      <c r="D467" s="26">
        <v>24340.029113865741</v>
      </c>
      <c r="E467" s="26">
        <v>10300.213483367213</v>
      </c>
      <c r="F467" s="26">
        <v>41000.73829714064</v>
      </c>
      <c r="G467" s="26">
        <v>12922.386361706505</v>
      </c>
      <c r="H467" s="26">
        <v>3110.074573351581</v>
      </c>
      <c r="I467" s="26">
        <v>21242.066915433599</v>
      </c>
      <c r="J467" s="26">
        <v>145.1927185058594</v>
      </c>
      <c r="K467" s="26">
        <v>14281.041001487383</v>
      </c>
      <c r="L467" s="26">
        <v>6968.3598202333797</v>
      </c>
      <c r="M467" s="26">
        <v>18164.044093679033</v>
      </c>
      <c r="N467" s="26">
        <v>19042.197024585941</v>
      </c>
      <c r="O467" s="26">
        <v>30748.026488535736</v>
      </c>
      <c r="P467" s="26">
        <v>4157.7102777113614</v>
      </c>
      <c r="Q467" s="26">
        <v>29.819426982879634</v>
      </c>
      <c r="R467" s="26">
        <v>7383.3604581523541</v>
      </c>
      <c r="S467" s="26">
        <v>30714.984330521274</v>
      </c>
      <c r="T467" s="26">
        <v>10852.758058210951</v>
      </c>
      <c r="U467" s="26">
        <v>6065.8933790159463</v>
      </c>
      <c r="V467" s="26">
        <v>42120.130527238936</v>
      </c>
      <c r="W467" s="26">
        <v>2751.0213155937508</v>
      </c>
      <c r="X467" s="26">
        <v>10217.740571441578</v>
      </c>
      <c r="Y467" s="26">
        <v>12954.628993718887</v>
      </c>
      <c r="Z467" s="26">
        <v>273.94621002197272</v>
      </c>
      <c r="AA467" s="26">
        <v>16654.610992195332</v>
      </c>
      <c r="AB467" s="26">
        <v>12974.438598511437</v>
      </c>
      <c r="AC467" s="26">
        <v>17799.934170220018</v>
      </c>
      <c r="AD467" s="26">
        <v>30733.19835881289</v>
      </c>
      <c r="AE467" s="26">
        <v>9739.3069235625153</v>
      </c>
      <c r="AF467" s="26">
        <v>18.754754464285714</v>
      </c>
      <c r="AG467" s="26">
        <v>15588.576643199736</v>
      </c>
      <c r="AH467" s="26">
        <v>18794.977476000015</v>
      </c>
      <c r="AI467" s="26">
        <v>986.9395226849075</v>
      </c>
      <c r="AJ467" s="26">
        <v>448.55316967067859</v>
      </c>
      <c r="AK467" s="26">
        <v>5114.8413725873033</v>
      </c>
      <c r="AL467" s="26">
        <v>14081.783042343781</v>
      </c>
      <c r="AM467" s="26">
        <v>9032.2128745859536</v>
      </c>
      <c r="AN467" s="26">
        <v>7010.3338314687498</v>
      </c>
      <c r="AO467" s="26">
        <v>29528.07538523859</v>
      </c>
      <c r="AP467" s="26">
        <v>622.27297973632801</v>
      </c>
      <c r="AQ467" s="26">
        <v>33212.705343870446</v>
      </c>
      <c r="AR467" s="26">
        <v>31372.143657794481</v>
      </c>
      <c r="AS467" s="26">
        <v>34110.23034607814</v>
      </c>
      <c r="AT467" s="26">
        <v>16304.12478246413</v>
      </c>
      <c r="AU467" s="26">
        <v>35498.225314781273</v>
      </c>
      <c r="AV467" s="26">
        <v>12675.247508473489</v>
      </c>
      <c r="AW467" s="26">
        <v>3339.5233106303631</v>
      </c>
      <c r="AX467" s="26">
        <v>18556.164264980482</v>
      </c>
      <c r="AY467" s="26">
        <v>27595.89521170783</v>
      </c>
    </row>
    <row r="468" spans="1:51" x14ac:dyDescent="0.25">
      <c r="A468" s="24">
        <v>44612</v>
      </c>
      <c r="B468" s="25">
        <v>11</v>
      </c>
      <c r="C468" s="26">
        <v>22261.099635102149</v>
      </c>
      <c r="D468" s="26">
        <v>27237.152328662614</v>
      </c>
      <c r="E468" s="26">
        <v>12199.261236812519</v>
      </c>
      <c r="F468" s="26">
        <v>46276.538295875012</v>
      </c>
      <c r="G468" s="26">
        <v>15137.28607007103</v>
      </c>
      <c r="H468" s="26">
        <v>3997.4575804687593</v>
      </c>
      <c r="I468" s="26">
        <v>24198.578965984379</v>
      </c>
      <c r="J468" s="26">
        <v>170.71900177001953</v>
      </c>
      <c r="K468" s="26">
        <v>15739.752901370193</v>
      </c>
      <c r="L468" s="26">
        <v>7676.6617373427252</v>
      </c>
      <c r="M468" s="26">
        <v>19857.514627589982</v>
      </c>
      <c r="N468" s="26">
        <v>22021.705517804698</v>
      </c>
      <c r="O468" s="26">
        <v>34297.929395348227</v>
      </c>
      <c r="P468" s="26">
        <v>3724.5127430165194</v>
      </c>
      <c r="Q468" s="26">
        <v>30.893302122116086</v>
      </c>
      <c r="R468" s="26">
        <v>8675.7754603906396</v>
      </c>
      <c r="S468" s="26">
        <v>34963.505712536898</v>
      </c>
      <c r="T468" s="26">
        <v>12857.831430679713</v>
      </c>
      <c r="U468" s="26">
        <v>7095.6678398440554</v>
      </c>
      <c r="V468" s="26">
        <v>48700.216384395171</v>
      </c>
      <c r="W468" s="26">
        <v>3227.1087277734432</v>
      </c>
      <c r="X468" s="26">
        <v>11386.415540332218</v>
      </c>
      <c r="Y468" s="26">
        <v>14476.494944497412</v>
      </c>
      <c r="Z468" s="26">
        <v>304.85661926269529</v>
      </c>
      <c r="AA468" s="26">
        <v>20169.950297960953</v>
      </c>
      <c r="AB468" s="26">
        <v>13854.104459839547</v>
      </c>
      <c r="AC468" s="26">
        <v>20086.782493564497</v>
      </c>
      <c r="AD468" s="26">
        <v>35936.722159531651</v>
      </c>
      <c r="AE468" s="26">
        <v>10364.873293253846</v>
      </c>
      <c r="AF468" s="26">
        <v>18.754754464285714</v>
      </c>
      <c r="AG468" s="26">
        <v>17302.916753605987</v>
      </c>
      <c r="AH468" s="26">
        <v>22242.613707031262</v>
      </c>
      <c r="AI468" s="26">
        <v>1592.5891961812972</v>
      </c>
      <c r="AJ468" s="26">
        <v>428.58055583664139</v>
      </c>
      <c r="AK468" s="26">
        <v>5786.4182161830358</v>
      </c>
      <c r="AL468" s="26">
        <v>16109.29980675001</v>
      </c>
      <c r="AM468" s="26">
        <v>10131.071483156289</v>
      </c>
      <c r="AN468" s="26">
        <v>7508.40181035157</v>
      </c>
      <c r="AO468" s="26">
        <v>33193.503700894842</v>
      </c>
      <c r="AP468" s="26">
        <v>672.29208374023506</v>
      </c>
      <c r="AQ468" s="26">
        <v>36401.032862026681</v>
      </c>
      <c r="AR468" s="26">
        <v>35161.603644567906</v>
      </c>
      <c r="AS468" s="26">
        <v>39058.338301640644</v>
      </c>
      <c r="AT468" s="26">
        <v>16466.86485313598</v>
      </c>
      <c r="AU468" s="26">
        <v>39698.05949057814</v>
      </c>
      <c r="AV468" s="26">
        <v>14871.014402989091</v>
      </c>
      <c r="AW468" s="26">
        <v>3960.6950587698702</v>
      </c>
      <c r="AX468" s="26">
        <v>20801.846287595716</v>
      </c>
      <c r="AY468" s="26">
        <v>30200.501110567198</v>
      </c>
    </row>
    <row r="469" spans="1:51" x14ac:dyDescent="0.25">
      <c r="A469" s="24">
        <v>44612</v>
      </c>
      <c r="B469" s="25">
        <v>12</v>
      </c>
      <c r="C469" s="26">
        <v>23442.370471737926</v>
      </c>
      <c r="D469" s="26">
        <v>29862.091496662615</v>
      </c>
      <c r="E469" s="26">
        <v>13540.1676744219</v>
      </c>
      <c r="F469" s="26">
        <v>50492.097605281248</v>
      </c>
      <c r="G469" s="26">
        <v>17235.390400627242</v>
      </c>
      <c r="H469" s="26">
        <v>4538.2778938828105</v>
      </c>
      <c r="I469" s="26">
        <v>25810.240439300782</v>
      </c>
      <c r="J469" s="26">
        <v>170.55171966552729</v>
      </c>
      <c r="K469" s="26">
        <v>16940.068295526442</v>
      </c>
      <c r="L469" s="26">
        <v>7403.8422097802395</v>
      </c>
      <c r="M469" s="26">
        <v>21185.445986948675</v>
      </c>
      <c r="N469" s="26">
        <v>24479.141005820333</v>
      </c>
      <c r="O469" s="26">
        <v>37057.00589032477</v>
      </c>
      <c r="P469" s="26">
        <v>3797.1710385994302</v>
      </c>
      <c r="Q469" s="26">
        <v>31.126135768890386</v>
      </c>
      <c r="R469" s="26">
        <v>9581.7924098125204</v>
      </c>
      <c r="S469" s="26">
        <v>38329.316010740025</v>
      </c>
      <c r="T469" s="26">
        <v>14295.300940656271</v>
      </c>
      <c r="U469" s="26">
        <v>8128.9586255315653</v>
      </c>
      <c r="V469" s="26">
        <v>52546.079963832672</v>
      </c>
      <c r="W469" s="26">
        <v>3567.1937436171902</v>
      </c>
      <c r="X469" s="26">
        <v>11888.88960342123</v>
      </c>
      <c r="Y469" s="26">
        <v>16252.250200086537</v>
      </c>
      <c r="Z469" s="26">
        <v>283.89191116333006</v>
      </c>
      <c r="AA469" s="26">
        <v>21806.580091218784</v>
      </c>
      <c r="AB469" s="26">
        <v>14418.462153745808</v>
      </c>
      <c r="AC469" s="26">
        <v>22737.908844924048</v>
      </c>
      <c r="AD469" s="26">
        <v>39597.894718031639</v>
      </c>
      <c r="AE469" s="26">
        <v>11435.860661339028</v>
      </c>
      <c r="AF469" s="26">
        <v>18.754754464285714</v>
      </c>
      <c r="AG469" s="26">
        <v>18458.678767824735</v>
      </c>
      <c r="AH469" s="26">
        <v>24918.383822267591</v>
      </c>
      <c r="AI469" s="26">
        <v>1977.3163825329341</v>
      </c>
      <c r="AJ469" s="26">
        <v>557.97632103332785</v>
      </c>
      <c r="AK469" s="26">
        <v>6046.9522560165133</v>
      </c>
      <c r="AL469" s="26">
        <v>17738.86661984379</v>
      </c>
      <c r="AM469" s="26">
        <v>11883.114611109399</v>
      </c>
      <c r="AN469" s="26">
        <v>8452.10169239063</v>
      </c>
      <c r="AO469" s="26">
        <v>36116.123620988597</v>
      </c>
      <c r="AP469" s="26">
        <v>679.00897216796898</v>
      </c>
      <c r="AQ469" s="26">
        <v>38486.538373511037</v>
      </c>
      <c r="AR469" s="26">
        <v>37935.684953622593</v>
      </c>
      <c r="AS469" s="26">
        <v>42750.926992937522</v>
      </c>
      <c r="AT469" s="26">
        <v>17346.656393182871</v>
      </c>
      <c r="AU469" s="26">
        <v>42536.261241218759</v>
      </c>
      <c r="AV469" s="26">
        <v>16533.579059223463</v>
      </c>
      <c r="AW469" s="26">
        <v>4675.5637734538541</v>
      </c>
      <c r="AX469" s="26">
        <v>22915.43012784766</v>
      </c>
      <c r="AY469" s="26">
        <v>32047.936609692188</v>
      </c>
    </row>
    <row r="470" spans="1:51" x14ac:dyDescent="0.25">
      <c r="A470" s="24">
        <v>44612</v>
      </c>
      <c r="B470" s="25">
        <v>13</v>
      </c>
      <c r="C470" s="26">
        <v>24638.359933481068</v>
      </c>
      <c r="D470" s="26">
        <v>32414.574233943858</v>
      </c>
      <c r="E470" s="26">
        <v>14908.297954468775</v>
      </c>
      <c r="F470" s="26">
        <v>53159.741395437501</v>
      </c>
      <c r="G470" s="26">
        <v>19318.223713539363</v>
      </c>
      <c r="H470" s="26">
        <v>4376.5871786171874</v>
      </c>
      <c r="I470" s="26">
        <v>27294.3918011758</v>
      </c>
      <c r="J470" s="26">
        <v>163.56023788452151</v>
      </c>
      <c r="K470" s="26">
        <v>17948.562017323326</v>
      </c>
      <c r="L470" s="26">
        <v>7618.7105251083549</v>
      </c>
      <c r="M470" s="26">
        <v>22155.00100464288</v>
      </c>
      <c r="N470" s="26">
        <v>26538.355772890642</v>
      </c>
      <c r="O470" s="26">
        <v>39898.508199074786</v>
      </c>
      <c r="P470" s="26">
        <v>3988.5237831910845</v>
      </c>
      <c r="Q470" s="26">
        <v>31.380761690139767</v>
      </c>
      <c r="R470" s="26">
        <v>9020.7256106015757</v>
      </c>
      <c r="S470" s="26">
        <v>41611.349756740026</v>
      </c>
      <c r="T470" s="26">
        <v>15287.474672531269</v>
      </c>
      <c r="U470" s="26">
        <v>8670.7064740315654</v>
      </c>
      <c r="V470" s="26">
        <v>56941.793624707665</v>
      </c>
      <c r="W470" s="26">
        <v>3722.6009014374995</v>
      </c>
      <c r="X470" s="26">
        <v>11634.628266377744</v>
      </c>
      <c r="Y470" s="26">
        <v>18902.900390090668</v>
      </c>
      <c r="Z470" s="26">
        <v>306.31463119506839</v>
      </c>
      <c r="AA470" s="26">
        <v>24520.855304976601</v>
      </c>
      <c r="AB470" s="26">
        <v>14883.925669058308</v>
      </c>
      <c r="AC470" s="26">
        <v>23954.962230578931</v>
      </c>
      <c r="AD470" s="26">
        <v>38080.052048937898</v>
      </c>
      <c r="AE470" s="26">
        <v>12439.523807926376</v>
      </c>
      <c r="AF470" s="26">
        <v>18.754754464285714</v>
      </c>
      <c r="AG470" s="26">
        <v>19808.510974012235</v>
      </c>
      <c r="AH470" s="26">
        <v>27674.848598140627</v>
      </c>
      <c r="AI470" s="26">
        <v>1684.7732191948905</v>
      </c>
      <c r="AJ470" s="26">
        <v>455.02292995705545</v>
      </c>
      <c r="AK470" s="26">
        <v>6202.933053398935</v>
      </c>
      <c r="AL470" s="26">
        <v>19365.88847956252</v>
      </c>
      <c r="AM470" s="26">
        <v>13372.538331328155</v>
      </c>
      <c r="AN470" s="26">
        <v>8907.8934083125096</v>
      </c>
      <c r="AO470" s="26">
        <v>39088.068286363588</v>
      </c>
      <c r="AP470" s="26">
        <v>703.34082031249989</v>
      </c>
      <c r="AQ470" s="26">
        <v>40563.508000768881</v>
      </c>
      <c r="AR470" s="26">
        <v>40492.261176325737</v>
      </c>
      <c r="AS470" s="26">
        <v>46856.055784937518</v>
      </c>
      <c r="AT470" s="26">
        <v>17745.625226089105</v>
      </c>
      <c r="AU470" s="26">
        <v>45376.960262671884</v>
      </c>
      <c r="AV470" s="26">
        <v>18280.228202285973</v>
      </c>
      <c r="AW470" s="26">
        <v>5873.648125194477</v>
      </c>
      <c r="AX470" s="26">
        <v>31088.364411187507</v>
      </c>
      <c r="AY470" s="26">
        <v>33329.269493035936</v>
      </c>
    </row>
    <row r="471" spans="1:51" x14ac:dyDescent="0.25">
      <c r="A471" s="24">
        <v>44612</v>
      </c>
      <c r="B471" s="25">
        <v>14</v>
      </c>
      <c r="C471" s="26">
        <v>25633.600038757748</v>
      </c>
      <c r="D471" s="26">
        <v>34202.437677475114</v>
      </c>
      <c r="E471" s="26">
        <v>16355.233938812527</v>
      </c>
      <c r="F471" s="26">
        <v>56131.823466406255</v>
      </c>
      <c r="G471" s="26">
        <v>21057.849282613734</v>
      </c>
      <c r="H471" s="26">
        <v>4111.7295414453192</v>
      </c>
      <c r="I471" s="26">
        <v>28404.745469093763</v>
      </c>
      <c r="J471" s="26">
        <v>166.51335525512701</v>
      </c>
      <c r="K471" s="26">
        <v>18929.575196479571</v>
      </c>
      <c r="L471" s="26">
        <v>7855.4034932802133</v>
      </c>
      <c r="M471" s="26">
        <v>23288.695536623942</v>
      </c>
      <c r="N471" s="26">
        <v>27894.349285781271</v>
      </c>
      <c r="O471" s="26">
        <v>41927.241958184153</v>
      </c>
      <c r="P471" s="26">
        <v>4431.480348131644</v>
      </c>
      <c r="Q471" s="26">
        <v>31.838241319656376</v>
      </c>
      <c r="R471" s="26">
        <v>6697.4342718125108</v>
      </c>
      <c r="S471" s="26">
        <v>44753.31370883379</v>
      </c>
      <c r="T471" s="26">
        <v>15985.494542281269</v>
      </c>
      <c r="U471" s="26">
        <v>9025.063652062825</v>
      </c>
      <c r="V471" s="26">
        <v>62456.397432582664</v>
      </c>
      <c r="W471" s="26">
        <v>3936.4126851796905</v>
      </c>
      <c r="X471" s="26">
        <v>12246.880242031848</v>
      </c>
      <c r="Y471" s="26">
        <v>19850.905996590449</v>
      </c>
      <c r="Z471" s="26">
        <v>307.43661270141598</v>
      </c>
      <c r="AA471" s="26">
        <v>24409.360182101584</v>
      </c>
      <c r="AB471" s="26">
        <v>15471.258320917676</v>
      </c>
      <c r="AC471" s="26">
        <v>25226.340373323634</v>
      </c>
      <c r="AD471" s="26">
        <v>39076.365133187901</v>
      </c>
      <c r="AE471" s="26">
        <v>9348.6405401665579</v>
      </c>
      <c r="AF471" s="26">
        <v>18.754754464285714</v>
      </c>
      <c r="AG471" s="26">
        <v>21070.138179762238</v>
      </c>
      <c r="AH471" s="26">
        <v>35045.606336343742</v>
      </c>
      <c r="AI471" s="26">
        <v>2371.382061294285</v>
      </c>
      <c r="AJ471" s="26">
        <v>510.42988403458253</v>
      </c>
      <c r="AK471" s="26">
        <v>6130.3054532112365</v>
      </c>
      <c r="AL471" s="26">
        <v>21121.669107890641</v>
      </c>
      <c r="AM471" s="26">
        <v>14888.914608406276</v>
      </c>
      <c r="AN471" s="26">
        <v>9318.6854482968902</v>
      </c>
      <c r="AO471" s="26">
        <v>42492.011756051092</v>
      </c>
      <c r="AP471" s="26">
        <v>730.62237548828318</v>
      </c>
      <c r="AQ471" s="26">
        <v>42085.434702112601</v>
      </c>
      <c r="AR471" s="26">
        <v>43110.686661478059</v>
      </c>
      <c r="AS471" s="26">
        <v>50472.331981921889</v>
      </c>
      <c r="AT471" s="26">
        <v>18466.568286745329</v>
      </c>
      <c r="AU471" s="26">
        <v>48157.691939984397</v>
      </c>
      <c r="AV471" s="26">
        <v>19697.159447067213</v>
      </c>
      <c r="AW471" s="26">
        <v>6454.4479258890706</v>
      </c>
      <c r="AX471" s="26">
        <v>39297.158478355479</v>
      </c>
      <c r="AY471" s="26">
        <v>34563.080185739062</v>
      </c>
    </row>
    <row r="472" spans="1:51" x14ac:dyDescent="0.25">
      <c r="A472" s="24">
        <v>44612</v>
      </c>
      <c r="B472" s="25">
        <v>15</v>
      </c>
      <c r="C472" s="26">
        <v>25459.819352945473</v>
      </c>
      <c r="D472" s="26">
        <v>35342.141659568864</v>
      </c>
      <c r="E472" s="26">
        <v>16654.084409578165</v>
      </c>
      <c r="F472" s="26">
        <v>56161.97545343751</v>
      </c>
      <c r="G472" s="26">
        <v>21446.899419818197</v>
      </c>
      <c r="H472" s="26">
        <v>4271.8060183437601</v>
      </c>
      <c r="I472" s="26">
        <v>28665.37774126562</v>
      </c>
      <c r="J472" s="26">
        <v>173.76777648925781</v>
      </c>
      <c r="K472" s="26">
        <v>19063.614790198313</v>
      </c>
      <c r="L472" s="26">
        <v>8121.7383151943041</v>
      </c>
      <c r="M472" s="26">
        <v>23756.830218390023</v>
      </c>
      <c r="N472" s="26">
        <v>28351.008589296878</v>
      </c>
      <c r="O472" s="26">
        <v>42361.680469254476</v>
      </c>
      <c r="P472" s="26">
        <v>5904.3147266866963</v>
      </c>
      <c r="Q472" s="26">
        <v>31.901005559921259</v>
      </c>
      <c r="R472" s="26">
        <v>6406.3150024609531</v>
      </c>
      <c r="S472" s="26">
        <v>46329.381030536897</v>
      </c>
      <c r="T472" s="26">
        <v>15893.93711728127</v>
      </c>
      <c r="U472" s="26">
        <v>9092.1095645940659</v>
      </c>
      <c r="V472" s="26">
        <v>63854.889123926419</v>
      </c>
      <c r="W472" s="26">
        <v>4164.0083007656303</v>
      </c>
      <c r="X472" s="26">
        <v>12979.882985224016</v>
      </c>
      <c r="Y472" s="26">
        <v>16169.706995517032</v>
      </c>
      <c r="Z472" s="26">
        <v>312.01814376831044</v>
      </c>
      <c r="AA472" s="26">
        <v>24029.1592002422</v>
      </c>
      <c r="AB472" s="26">
        <v>15549.204389448925</v>
      </c>
      <c r="AC472" s="26">
        <v>25394.779627087879</v>
      </c>
      <c r="AD472" s="26">
        <v>39743.060590187895</v>
      </c>
      <c r="AE472" s="26">
        <v>7700.7947126416593</v>
      </c>
      <c r="AF472" s="26">
        <v>18.754754464285714</v>
      </c>
      <c r="AG472" s="26">
        <v>21560.514469574737</v>
      </c>
      <c r="AH472" s="26">
        <v>40949.753706125004</v>
      </c>
      <c r="AI472" s="26">
        <v>2358.0053258653893</v>
      </c>
      <c r="AJ472" s="26">
        <v>493.58497896622077</v>
      </c>
      <c r="AK472" s="26">
        <v>5206.796254713644</v>
      </c>
      <c r="AL472" s="26">
        <v>22070.00763296878</v>
      </c>
      <c r="AM472" s="26">
        <v>15439.787703281278</v>
      </c>
      <c r="AN472" s="26">
        <v>9308.6938701093895</v>
      </c>
      <c r="AO472" s="26">
        <v>43638.05533330109</v>
      </c>
      <c r="AP472" s="26">
        <v>743.81611633300793</v>
      </c>
      <c r="AQ472" s="26">
        <v>42553.510497987627</v>
      </c>
      <c r="AR472" s="26">
        <v>43996.327745415569</v>
      </c>
      <c r="AS472" s="26">
        <v>51408.950424140654</v>
      </c>
      <c r="AT472" s="26">
        <v>18397.333669807842</v>
      </c>
      <c r="AU472" s="26">
        <v>48734.313872093764</v>
      </c>
      <c r="AV472" s="26">
        <v>20899.581842067208</v>
      </c>
      <c r="AW472" s="26">
        <v>7287.8459181836906</v>
      </c>
      <c r="AX472" s="26">
        <v>41499.976849921914</v>
      </c>
      <c r="AY472" s="26">
        <v>34540.454785645285</v>
      </c>
    </row>
    <row r="473" spans="1:51" x14ac:dyDescent="0.25">
      <c r="A473" s="24">
        <v>44612</v>
      </c>
      <c r="B473" s="25">
        <v>16</v>
      </c>
      <c r="C473" s="26">
        <v>24734.988590032117</v>
      </c>
      <c r="D473" s="26">
        <v>34635.755022881363</v>
      </c>
      <c r="E473" s="26">
        <v>16611.681974656272</v>
      </c>
      <c r="F473" s="26">
        <v>54267.383718218749</v>
      </c>
      <c r="G473" s="26">
        <v>20979.737147064021</v>
      </c>
      <c r="H473" s="26">
        <v>3925.5551942500169</v>
      </c>
      <c r="I473" s="26">
        <v>28281.389451492196</v>
      </c>
      <c r="J473" s="26">
        <v>159.62961196899411</v>
      </c>
      <c r="K473" s="26">
        <v>18611.503882370194</v>
      </c>
      <c r="L473" s="26">
        <v>7972.3068211005348</v>
      </c>
      <c r="M473" s="26">
        <v>23798.88784173239</v>
      </c>
      <c r="N473" s="26">
        <v>27946.544807984392</v>
      </c>
      <c r="O473" s="26">
        <v>41392.336669512282</v>
      </c>
      <c r="P473" s="26">
        <v>5564.7005801163459</v>
      </c>
      <c r="Q473" s="26">
        <v>32.589163833618159</v>
      </c>
      <c r="R473" s="26">
        <v>6245.8522708593791</v>
      </c>
      <c r="S473" s="26">
        <v>45307.816093161891</v>
      </c>
      <c r="T473" s="26">
        <v>15291.439745734391</v>
      </c>
      <c r="U473" s="26">
        <v>8712.7525855315653</v>
      </c>
      <c r="V473" s="26">
        <v>61988.707756270174</v>
      </c>
      <c r="W473" s="26">
        <v>4133.3935090234399</v>
      </c>
      <c r="X473" s="26">
        <v>12241.145924107945</v>
      </c>
      <c r="Y473" s="26">
        <v>14652.29138065832</v>
      </c>
      <c r="Z473" s="26">
        <v>308.07162551879878</v>
      </c>
      <c r="AA473" s="26">
        <v>23606.305085773434</v>
      </c>
      <c r="AB473" s="26">
        <v>15231.631489808284</v>
      </c>
      <c r="AC473" s="26">
        <v>24587.091717017061</v>
      </c>
      <c r="AD473" s="26">
        <v>38716.315294781642</v>
      </c>
      <c r="AE473" s="26">
        <v>7664.9484739508534</v>
      </c>
      <c r="AF473" s="26">
        <v>18.754754464285714</v>
      </c>
      <c r="AG473" s="26">
        <v>20870.134447324737</v>
      </c>
      <c r="AH473" s="26">
        <v>40747.761349906228</v>
      </c>
      <c r="AI473" s="26">
        <v>1314.1465465408794</v>
      </c>
      <c r="AJ473" s="26">
        <v>319.34126550569886</v>
      </c>
      <c r="AK473" s="26">
        <v>5459.0064291151202</v>
      </c>
      <c r="AL473" s="26">
        <v>22064.110744718771</v>
      </c>
      <c r="AM473" s="26">
        <v>15822.088672078169</v>
      </c>
      <c r="AN473" s="26">
        <v>9373.9077152343907</v>
      </c>
      <c r="AO473" s="26">
        <v>42935.664005926097</v>
      </c>
      <c r="AP473" s="26">
        <v>718.28541564941384</v>
      </c>
      <c r="AQ473" s="26">
        <v>42114.678642159502</v>
      </c>
      <c r="AR473" s="26">
        <v>43091.173758103061</v>
      </c>
      <c r="AS473" s="26">
        <v>50448.568721125033</v>
      </c>
      <c r="AT473" s="26">
        <v>17589.100782557871</v>
      </c>
      <c r="AU473" s="26">
        <v>47290.558946562502</v>
      </c>
      <c r="AV473" s="26">
        <v>20503.466007707837</v>
      </c>
      <c r="AW473" s="26">
        <v>8366.484401055206</v>
      </c>
      <c r="AX473" s="26">
        <v>40731.866145777371</v>
      </c>
      <c r="AY473" s="26">
        <v>33822.731531645288</v>
      </c>
    </row>
    <row r="474" spans="1:51" x14ac:dyDescent="0.25">
      <c r="A474" s="24">
        <v>44612</v>
      </c>
      <c r="B474" s="25">
        <v>17</v>
      </c>
      <c r="C474" s="26">
        <v>24120.616693603202</v>
      </c>
      <c r="D474" s="26">
        <v>33495.62750175636</v>
      </c>
      <c r="E474" s="26">
        <v>15495.048629187513</v>
      </c>
      <c r="F474" s="26">
        <v>52900.8811651875</v>
      </c>
      <c r="G474" s="26">
        <v>20475.403719448186</v>
      </c>
      <c r="H474" s="26">
        <v>4048.4698483750208</v>
      </c>
      <c r="I474" s="26">
        <v>27256.361968984387</v>
      </c>
      <c r="J474" s="26">
        <v>155.93123245239261</v>
      </c>
      <c r="K474" s="26">
        <v>18035.892465323326</v>
      </c>
      <c r="L474" s="26">
        <v>7745.0684772724271</v>
      </c>
      <c r="M474" s="26">
        <v>22740.534409942546</v>
      </c>
      <c r="N474" s="26">
        <v>27288.15274339063</v>
      </c>
      <c r="O474" s="26">
        <v>40022.788162582598</v>
      </c>
      <c r="P474" s="26">
        <v>4575.3302844119889</v>
      </c>
      <c r="Q474" s="26">
        <v>32.94781615447998</v>
      </c>
      <c r="R474" s="26">
        <v>6059.3107441796956</v>
      </c>
      <c r="S474" s="26">
        <v>43955.848055849405</v>
      </c>
      <c r="T474" s="26">
        <v>14731.237689421887</v>
      </c>
      <c r="U474" s="26">
        <v>8388.8183203596964</v>
      </c>
      <c r="V474" s="26">
        <v>59899.184435020172</v>
      </c>
      <c r="W474" s="26">
        <v>3935.1770267656302</v>
      </c>
      <c r="X474" s="26">
        <v>12500.003647583195</v>
      </c>
      <c r="Y474" s="26">
        <v>15872.956114762455</v>
      </c>
      <c r="Z474" s="26">
        <v>297.3431324768066</v>
      </c>
      <c r="AA474" s="26">
        <v>22159.500131585963</v>
      </c>
      <c r="AB474" s="26">
        <v>14925.944503323917</v>
      </c>
      <c r="AC474" s="26">
        <v>23716.940958154482</v>
      </c>
      <c r="AD474" s="26">
        <v>37469.288602937886</v>
      </c>
      <c r="AE474" s="26">
        <v>7314.8583196504969</v>
      </c>
      <c r="AF474" s="26">
        <v>18.754754464285714</v>
      </c>
      <c r="AG474" s="26">
        <v>20102.407037730987</v>
      </c>
      <c r="AH474" s="26">
        <v>40060.734443499998</v>
      </c>
      <c r="AI474" s="26">
        <v>2082.9570945220785</v>
      </c>
      <c r="AJ474" s="26">
        <v>367.79928087629287</v>
      </c>
      <c r="AK474" s="26">
        <v>6478.4628204669125</v>
      </c>
      <c r="AL474" s="26">
        <v>21460.870708156272</v>
      </c>
      <c r="AM474" s="26">
        <v>15602.353701343764</v>
      </c>
      <c r="AN474" s="26">
        <v>8601.1539909843905</v>
      </c>
      <c r="AO474" s="26">
        <v>41967.827260394843</v>
      </c>
      <c r="AP474" s="26">
        <v>707.30120849609375</v>
      </c>
      <c r="AQ474" s="26">
        <v>41298.0022166751</v>
      </c>
      <c r="AR474" s="26">
        <v>42102.207766564003</v>
      </c>
      <c r="AS474" s="26">
        <v>48857.990639703145</v>
      </c>
      <c r="AT474" s="26">
        <v>17475.79220490162</v>
      </c>
      <c r="AU474" s="26">
        <v>45797.286624718763</v>
      </c>
      <c r="AV474" s="26">
        <v>19645.867548598457</v>
      </c>
      <c r="AW474" s="26">
        <v>7117.2305861522655</v>
      </c>
      <c r="AX474" s="26">
        <v>39717.140091863308</v>
      </c>
      <c r="AY474" s="26">
        <v>33182.7096589578</v>
      </c>
    </row>
    <row r="475" spans="1:51" x14ac:dyDescent="0.25">
      <c r="A475" s="24">
        <v>44612</v>
      </c>
      <c r="B475" s="25">
        <v>18</v>
      </c>
      <c r="C475" s="26">
        <v>23773.416890938501</v>
      </c>
      <c r="D475" s="26">
        <v>32754.67955860011</v>
      </c>
      <c r="E475" s="26">
        <v>14649.32849581253</v>
      </c>
      <c r="F475" s="26">
        <v>52700.687811375006</v>
      </c>
      <c r="G475" s="26">
        <v>19959.789662676962</v>
      </c>
      <c r="H475" s="26">
        <v>4003.9553616484391</v>
      </c>
      <c r="I475" s="26">
        <v>26725.663262484381</v>
      </c>
      <c r="J475" s="26">
        <v>149.3465194702149</v>
      </c>
      <c r="K475" s="26">
        <v>17782.707591745191</v>
      </c>
      <c r="L475" s="26">
        <v>7803.0386700067847</v>
      </c>
      <c r="M475" s="26">
        <v>22367.326458634881</v>
      </c>
      <c r="N475" s="26">
        <v>26119.860763687513</v>
      </c>
      <c r="O475" s="26">
        <v>39435.414664191958</v>
      </c>
      <c r="P475" s="26">
        <v>4427.3159334175898</v>
      </c>
      <c r="Q475" s="26">
        <v>32.631693592071528</v>
      </c>
      <c r="R475" s="26">
        <v>5978.7789191367247</v>
      </c>
      <c r="S475" s="26">
        <v>43493.105889365019</v>
      </c>
      <c r="T475" s="26">
        <v>13959.687634843771</v>
      </c>
      <c r="U475" s="26">
        <v>7672.1867602346956</v>
      </c>
      <c r="V475" s="26">
        <v>58399.539188051422</v>
      </c>
      <c r="W475" s="26">
        <v>3946.3652541640699</v>
      </c>
      <c r="X475" s="26">
        <v>12239.804664382722</v>
      </c>
      <c r="Y475" s="26">
        <v>17856.713535171217</v>
      </c>
      <c r="Z475" s="26">
        <v>322.07275192260738</v>
      </c>
      <c r="AA475" s="26">
        <v>21761.942986234393</v>
      </c>
      <c r="AB475" s="26">
        <v>14868.431746386415</v>
      </c>
      <c r="AC475" s="26">
        <v>23313.485728964002</v>
      </c>
      <c r="AD475" s="26">
        <v>36920.553322437889</v>
      </c>
      <c r="AE475" s="26">
        <v>7338.6656576866635</v>
      </c>
      <c r="AF475" s="26">
        <v>18.754754464285714</v>
      </c>
      <c r="AG475" s="26">
        <v>19788.951240418486</v>
      </c>
      <c r="AH475" s="26">
        <v>40138.393725843751</v>
      </c>
      <c r="AI475" s="26">
        <v>1550.1203896375812</v>
      </c>
      <c r="AJ475" s="26">
        <v>311.33124284188358</v>
      </c>
      <c r="AK475" s="26">
        <v>6411.6905047777609</v>
      </c>
      <c r="AL475" s="26">
        <v>21264.830267468762</v>
      </c>
      <c r="AM475" s="26">
        <v>14915.583868671934</v>
      </c>
      <c r="AN475" s="26">
        <v>8299.1721193437606</v>
      </c>
      <c r="AO475" s="26">
        <v>41388.169415019845</v>
      </c>
      <c r="AP475" s="26">
        <v>695.11036682128895</v>
      </c>
      <c r="AQ475" s="26">
        <v>40995.90021790949</v>
      </c>
      <c r="AR475" s="26">
        <v>41606.438032540587</v>
      </c>
      <c r="AS475" s="26">
        <v>48204.382621859397</v>
      </c>
      <c r="AT475" s="26">
        <v>17334.230907760975</v>
      </c>
      <c r="AU475" s="26">
        <v>45405.760663234381</v>
      </c>
      <c r="AV475" s="26">
        <v>20105.214046332836</v>
      </c>
      <c r="AW475" s="26">
        <v>5672.8589416250034</v>
      </c>
      <c r="AX475" s="26">
        <v>39443.319292804721</v>
      </c>
      <c r="AY475" s="26">
        <v>32957.462687004692</v>
      </c>
    </row>
    <row r="476" spans="1:51" x14ac:dyDescent="0.25">
      <c r="A476" s="24">
        <v>44612</v>
      </c>
      <c r="B476" s="25">
        <v>19</v>
      </c>
      <c r="C476" s="26">
        <v>23551.769513570536</v>
      </c>
      <c r="D476" s="26">
        <v>32830.401248943861</v>
      </c>
      <c r="E476" s="26">
        <v>14251.467986500014</v>
      </c>
      <c r="F476" s="26">
        <v>52061.562996312496</v>
      </c>
      <c r="G476" s="26">
        <v>20217.608328853279</v>
      </c>
      <c r="H476" s="26">
        <v>4120.7053848437699</v>
      </c>
      <c r="I476" s="26">
        <v>26212.209168710964</v>
      </c>
      <c r="J476" s="26">
        <v>168.54606628417983</v>
      </c>
      <c r="K476" s="26">
        <v>17912.877243682706</v>
      </c>
      <c r="L476" s="26">
        <v>8070.2563475380612</v>
      </c>
      <c r="M476" s="26">
        <v>22678.414115052299</v>
      </c>
      <c r="N476" s="26">
        <v>25362.152044937509</v>
      </c>
      <c r="O476" s="26">
        <v>39407.825887910723</v>
      </c>
      <c r="P476" s="26">
        <v>4760.9169004280511</v>
      </c>
      <c r="Q476" s="26">
        <v>32.568195035934444</v>
      </c>
      <c r="R476" s="26">
        <v>5955.919796402346</v>
      </c>
      <c r="S476" s="26">
        <v>43570.240848865025</v>
      </c>
      <c r="T476" s="26">
        <v>13068.648003875023</v>
      </c>
      <c r="U476" s="26">
        <v>6854.3823324300065</v>
      </c>
      <c r="V476" s="26">
        <v>58149.551704020174</v>
      </c>
      <c r="W476" s="26">
        <v>3744.92224685158</v>
      </c>
      <c r="X476" s="26">
        <v>13053.078372711434</v>
      </c>
      <c r="Y476" s="26">
        <v>18950.06282067248</v>
      </c>
      <c r="Z476" s="26">
        <v>301.77287139892576</v>
      </c>
      <c r="AA476" s="26">
        <v>21725.890010039078</v>
      </c>
      <c r="AB476" s="26">
        <v>15092.704774355167</v>
      </c>
      <c r="AC476" s="26">
        <v>22441.011149292302</v>
      </c>
      <c r="AD476" s="26">
        <v>36803.813997469144</v>
      </c>
      <c r="AE476" s="26">
        <v>7199.2104783482755</v>
      </c>
      <c r="AF476" s="26">
        <v>18.754754464285714</v>
      </c>
      <c r="AG476" s="26">
        <v>19754.958508043484</v>
      </c>
      <c r="AH476" s="26">
        <v>40531.683696093758</v>
      </c>
      <c r="AI476" s="26">
        <v>753.94890300071972</v>
      </c>
      <c r="AJ476" s="26">
        <v>436.44475299723206</v>
      </c>
      <c r="AK476" s="26">
        <v>5809.7278891018577</v>
      </c>
      <c r="AL476" s="26">
        <v>21409.738552593768</v>
      </c>
      <c r="AM476" s="26">
        <v>15386.145077031271</v>
      </c>
      <c r="AN476" s="26">
        <v>8807.2515790937596</v>
      </c>
      <c r="AO476" s="26">
        <v>41387.229357051096</v>
      </c>
      <c r="AP476" s="26">
        <v>661.27130126953102</v>
      </c>
      <c r="AQ476" s="26">
        <v>40677.42745221415</v>
      </c>
      <c r="AR476" s="26">
        <v>41309.696074259322</v>
      </c>
      <c r="AS476" s="26">
        <v>48409.698133640646</v>
      </c>
      <c r="AT476" s="26">
        <v>17567.243422823474</v>
      </c>
      <c r="AU476" s="26">
        <v>45155.58463703125</v>
      </c>
      <c r="AV476" s="26">
        <v>20808.098137598456</v>
      </c>
      <c r="AW476" s="26">
        <v>6919.8677240849656</v>
      </c>
      <c r="AX476" s="26">
        <v>39618.503192070319</v>
      </c>
      <c r="AY476" s="26">
        <v>32628.523688442183</v>
      </c>
    </row>
    <row r="477" spans="1:51" x14ac:dyDescent="0.25">
      <c r="A477" s="24">
        <v>44612</v>
      </c>
      <c r="B477" s="25">
        <v>20</v>
      </c>
      <c r="C477" s="26">
        <v>23598.23960269555</v>
      </c>
      <c r="D477" s="26">
        <v>32945.159966381361</v>
      </c>
      <c r="E477" s="26">
        <v>13993.4821800469</v>
      </c>
      <c r="F477" s="26">
        <v>51492.074113406248</v>
      </c>
      <c r="G477" s="26">
        <v>20509.158694454232</v>
      </c>
      <c r="H477" s="26">
        <v>3783.1008983593933</v>
      </c>
      <c r="I477" s="26">
        <v>25846.240588589844</v>
      </c>
      <c r="J477" s="26">
        <v>172.3249702453613</v>
      </c>
      <c r="K477" s="26">
        <v>18115.674590073322</v>
      </c>
      <c r="L477" s="26">
        <v>8099.9486584599172</v>
      </c>
      <c r="M477" s="26">
        <v>23074.178212859686</v>
      </c>
      <c r="N477" s="26">
        <v>24438.64873550001</v>
      </c>
      <c r="O477" s="26">
        <v>38868.707256418522</v>
      </c>
      <c r="P477" s="26">
        <v>6018.8786342436142</v>
      </c>
      <c r="Q477" s="26">
        <v>32.373816661834724</v>
      </c>
      <c r="R477" s="26">
        <v>6017.1171533007837</v>
      </c>
      <c r="S477" s="26">
        <v>44271.333203505652</v>
      </c>
      <c r="T477" s="26">
        <v>12734.16103998439</v>
      </c>
      <c r="U477" s="26">
        <v>6130.268652945625</v>
      </c>
      <c r="V477" s="26">
        <v>58786.369650988927</v>
      </c>
      <c r="W477" s="26">
        <v>3729.1318335937503</v>
      </c>
      <c r="X477" s="26">
        <v>13101.718870227298</v>
      </c>
      <c r="Y477" s="26">
        <v>18412.097377488371</v>
      </c>
      <c r="Z477" s="26">
        <v>298.967126159668</v>
      </c>
      <c r="AA477" s="26">
        <v>22032.975179882811</v>
      </c>
      <c r="AB477" s="26">
        <v>15092.164291042669</v>
      </c>
      <c r="AC477" s="26">
        <v>22068.34055905823</v>
      </c>
      <c r="AD477" s="26">
        <v>36695.746881812884</v>
      </c>
      <c r="AE477" s="26">
        <v>7556.4912915625027</v>
      </c>
      <c r="AF477" s="26">
        <v>18.754754464285714</v>
      </c>
      <c r="AG477" s="26">
        <v>20113.473700387236</v>
      </c>
      <c r="AH477" s="26">
        <v>42198.285095937506</v>
      </c>
      <c r="AI477" s="26">
        <v>167.92037879678549</v>
      </c>
      <c r="AJ477" s="26">
        <v>342.5180331381365</v>
      </c>
      <c r="AK477" s="26">
        <v>4325.0702813376729</v>
      </c>
      <c r="AL477" s="26">
        <v>21747.759206187522</v>
      </c>
      <c r="AM477" s="26">
        <v>15547.724872500037</v>
      </c>
      <c r="AN477" s="26">
        <v>8497.0574253125105</v>
      </c>
      <c r="AO477" s="26">
        <v>41121.323242738588</v>
      </c>
      <c r="AP477" s="26">
        <v>633.05394455790577</v>
      </c>
      <c r="AQ477" s="26">
        <v>39989.179772971969</v>
      </c>
      <c r="AR477" s="26">
        <v>41370.815279407761</v>
      </c>
      <c r="AS477" s="26">
        <v>49201.603800015655</v>
      </c>
      <c r="AT477" s="26">
        <v>17622.248987760995</v>
      </c>
      <c r="AU477" s="26">
        <v>45770.511284562512</v>
      </c>
      <c r="AV477" s="26">
        <v>21224.874647676574</v>
      </c>
      <c r="AW477" s="26">
        <v>9085.1711152246189</v>
      </c>
      <c r="AX477" s="26">
        <v>40294.818361753925</v>
      </c>
      <c r="AY477" s="26">
        <v>32340.439778723427</v>
      </c>
    </row>
    <row r="478" spans="1:51" x14ac:dyDescent="0.25">
      <c r="A478" s="24">
        <v>44612</v>
      </c>
      <c r="B478" s="25">
        <v>21</v>
      </c>
      <c r="C478" s="26">
        <v>25950.696809539313</v>
      </c>
      <c r="D478" s="26">
        <v>35002.082576725108</v>
      </c>
      <c r="E478" s="26">
        <v>14717.575032578152</v>
      </c>
      <c r="F478" s="26">
        <v>51131.343129437504</v>
      </c>
      <c r="G478" s="26">
        <v>20938.689007331152</v>
      </c>
      <c r="H478" s="26">
        <v>3908.3592384218846</v>
      </c>
      <c r="I478" s="26">
        <v>26015.337251867186</v>
      </c>
      <c r="J478" s="26">
        <v>181.29503631591788</v>
      </c>
      <c r="K478" s="26">
        <v>19523.338851088934</v>
      </c>
      <c r="L478" s="26">
        <v>8083.0838401474175</v>
      </c>
      <c r="M478" s="26">
        <v>24245.270601338372</v>
      </c>
      <c r="N478" s="26">
        <v>25873.066997687514</v>
      </c>
      <c r="O478" s="26">
        <v>40072.131965926339</v>
      </c>
      <c r="P478" s="26">
        <v>7884.4970691439275</v>
      </c>
      <c r="Q478" s="26">
        <v>32.644167709350583</v>
      </c>
      <c r="R478" s="26">
        <v>6443.0834490273519</v>
      </c>
      <c r="S478" s="26">
        <v>47823.068643990024</v>
      </c>
      <c r="T478" s="26">
        <v>13793.65351606251</v>
      </c>
      <c r="U478" s="26">
        <v>6699.0872958675063</v>
      </c>
      <c r="V478" s="26">
        <v>63605.598386207676</v>
      </c>
      <c r="W478" s="26">
        <v>3889.9834919999998</v>
      </c>
      <c r="X478" s="26">
        <v>14829.288707037425</v>
      </c>
      <c r="Y478" s="26">
        <v>18423.863626546645</v>
      </c>
      <c r="Z478" s="26">
        <v>302.50331283569329</v>
      </c>
      <c r="AA478" s="26">
        <v>23877.288158968749</v>
      </c>
      <c r="AB478" s="26">
        <v>15118.05219912081</v>
      </c>
      <c r="AC478" s="26">
        <v>23127.121449766888</v>
      </c>
      <c r="AD478" s="26">
        <v>39382.089481656636</v>
      </c>
      <c r="AE478" s="26">
        <v>8747.7418973750318</v>
      </c>
      <c r="AF478" s="26">
        <v>18.754754464285714</v>
      </c>
      <c r="AG478" s="26">
        <v>21986.396748012237</v>
      </c>
      <c r="AH478" s="26">
        <v>45850.928193187501</v>
      </c>
      <c r="AI478" s="26">
        <v>12.438516097435219</v>
      </c>
      <c r="AJ478" s="26">
        <v>328.14019243337833</v>
      </c>
      <c r="AK478" s="26">
        <v>3902.3658334747852</v>
      </c>
      <c r="AL478" s="26">
        <v>23154.296988359401</v>
      </c>
      <c r="AM478" s="26">
        <v>16961.165774765635</v>
      </c>
      <c r="AN478" s="26">
        <v>9015.9443660781399</v>
      </c>
      <c r="AO478" s="26">
        <v>43300.909768926096</v>
      </c>
      <c r="AP478" s="26">
        <v>700.95052842609596</v>
      </c>
      <c r="AQ478" s="26">
        <v>40416.028182768867</v>
      </c>
      <c r="AR478" s="26">
        <v>43567.329637353068</v>
      </c>
      <c r="AS478" s="26">
        <v>53212.315827656261</v>
      </c>
      <c r="AT478" s="26">
        <v>20149.921985354733</v>
      </c>
      <c r="AU478" s="26">
        <v>48729.350849437513</v>
      </c>
      <c r="AV478" s="26">
        <v>23237.528712035957</v>
      </c>
      <c r="AW478" s="26">
        <v>11127.147661828136</v>
      </c>
      <c r="AX478" s="26">
        <v>43852.994552292985</v>
      </c>
      <c r="AY478" s="26">
        <v>33366.958207832853</v>
      </c>
    </row>
    <row r="479" spans="1:51" x14ac:dyDescent="0.25">
      <c r="A479" s="24">
        <v>44612</v>
      </c>
      <c r="B479" s="25">
        <v>22</v>
      </c>
      <c r="C479" s="26">
        <v>27312.034479726797</v>
      </c>
      <c r="D479" s="26">
        <v>38195.336647131364</v>
      </c>
      <c r="E479" s="26">
        <v>16321.232816250011</v>
      </c>
      <c r="F479" s="26">
        <v>53107.083982062504</v>
      </c>
      <c r="G479" s="26">
        <v>24092.999454343772</v>
      </c>
      <c r="H479" s="26">
        <v>3428.5559674062442</v>
      </c>
      <c r="I479" s="26">
        <v>26712.535789421876</v>
      </c>
      <c r="J479" s="26">
        <v>180.6772193908692</v>
      </c>
      <c r="K479" s="26">
        <v>21066.314915010811</v>
      </c>
      <c r="L479" s="26">
        <v>8274.3937024443021</v>
      </c>
      <c r="M479" s="26">
        <v>26152.48033910073</v>
      </c>
      <c r="N479" s="26">
        <v>28111.669602843758</v>
      </c>
      <c r="O479" s="26">
        <v>42066.209370246652</v>
      </c>
      <c r="P479" s="26">
        <v>8582.7733671484493</v>
      </c>
      <c r="Q479" s="26">
        <v>31.913800151824951</v>
      </c>
      <c r="R479" s="26">
        <v>7212.4397651445443</v>
      </c>
      <c r="S479" s="26">
        <v>52704.851441208768</v>
      </c>
      <c r="T479" s="26">
        <v>14865.834534125021</v>
      </c>
      <c r="U479" s="26">
        <v>8324.7736476565751</v>
      </c>
      <c r="V479" s="26">
        <v>69140.699667863926</v>
      </c>
      <c r="W479" s="26">
        <v>4231.7338733750094</v>
      </c>
      <c r="X479" s="26">
        <v>13255.800768819212</v>
      </c>
      <c r="Y479" s="26">
        <v>18567.393630975446</v>
      </c>
      <c r="Z479" s="26">
        <v>307.64479187011716</v>
      </c>
      <c r="AA479" s="26">
        <v>27123.885773687511</v>
      </c>
      <c r="AB479" s="26">
        <v>15368.5205954333</v>
      </c>
      <c r="AC479" s="26">
        <v>25110.317465770258</v>
      </c>
      <c r="AD479" s="26">
        <v>43425.052441531632</v>
      </c>
      <c r="AE479" s="26">
        <v>10258.28210614847</v>
      </c>
      <c r="AF479" s="26">
        <v>18.754754464285714</v>
      </c>
      <c r="AG479" s="26">
        <v>23949.669242012234</v>
      </c>
      <c r="AH479" s="26">
        <v>51129.384801968743</v>
      </c>
      <c r="AI479" s="26">
        <v>0</v>
      </c>
      <c r="AJ479" s="26">
        <v>360.55366357892478</v>
      </c>
      <c r="AK479" s="26">
        <v>4053.5907160390698</v>
      </c>
      <c r="AL479" s="26">
        <v>25344.600824562509</v>
      </c>
      <c r="AM479" s="26">
        <v>18905.827283687533</v>
      </c>
      <c r="AN479" s="26">
        <v>9412.3993694843903</v>
      </c>
      <c r="AO479" s="26">
        <v>47316.416318269839</v>
      </c>
      <c r="AP479" s="26">
        <v>804.52131652831997</v>
      </c>
      <c r="AQ479" s="26">
        <v>41457.200338346986</v>
      </c>
      <c r="AR479" s="26">
        <v>47567.970744767139</v>
      </c>
      <c r="AS479" s="26">
        <v>58414.579566359382</v>
      </c>
      <c r="AT479" s="26">
        <v>19160.432007370349</v>
      </c>
      <c r="AU479" s="26">
        <v>52054.267373046881</v>
      </c>
      <c r="AV479" s="26">
        <v>27305.896599879703</v>
      </c>
      <c r="AW479" s="26">
        <v>12041.917687792973</v>
      </c>
      <c r="AX479" s="26">
        <v>49154.930059425809</v>
      </c>
      <c r="AY479" s="26">
        <v>34016.083423473436</v>
      </c>
    </row>
    <row r="480" spans="1:51" x14ac:dyDescent="0.25">
      <c r="A480" s="24">
        <v>44612</v>
      </c>
      <c r="B480" s="25">
        <v>23</v>
      </c>
      <c r="C480" s="26">
        <v>25150.11648136743</v>
      </c>
      <c r="D480" s="26">
        <v>36588.141051600105</v>
      </c>
      <c r="E480" s="26">
        <v>15642.361405703163</v>
      </c>
      <c r="F480" s="26">
        <v>49254.798015812514</v>
      </c>
      <c r="G480" s="26">
        <v>23072.049640203142</v>
      </c>
      <c r="H480" s="26">
        <v>3417.5827928672143</v>
      </c>
      <c r="I480" s="26">
        <v>25130.432392859391</v>
      </c>
      <c r="J480" s="26">
        <v>164.09373474121088</v>
      </c>
      <c r="K480" s="26">
        <v>20019.755519463943</v>
      </c>
      <c r="L480" s="26">
        <v>7733.7006341864844</v>
      </c>
      <c r="M480" s="26">
        <v>25529.338207144414</v>
      </c>
      <c r="N480" s="26">
        <v>26166.571058734378</v>
      </c>
      <c r="O480" s="26">
        <v>39864.445835590413</v>
      </c>
      <c r="P480" s="26">
        <v>8061.7962037109519</v>
      </c>
      <c r="Q480" s="26">
        <v>31.898672235488895</v>
      </c>
      <c r="R480" s="26">
        <v>6830.3655064062559</v>
      </c>
      <c r="S480" s="26">
        <v>50384.883459818142</v>
      </c>
      <c r="T480" s="26">
        <v>13847.472253945329</v>
      </c>
      <c r="U480" s="26">
        <v>7968.7464990081353</v>
      </c>
      <c r="V480" s="26">
        <v>65080.230748113929</v>
      </c>
      <c r="W480" s="26">
        <v>4021.0688190781402</v>
      </c>
      <c r="X480" s="26">
        <v>13265.989863819206</v>
      </c>
      <c r="Y480" s="26">
        <v>17694.51838506091</v>
      </c>
      <c r="Z480" s="26">
        <v>298.93786010742178</v>
      </c>
      <c r="AA480" s="26">
        <v>25305.566887062509</v>
      </c>
      <c r="AB480" s="26">
        <v>14756.411503042669</v>
      </c>
      <c r="AC480" s="26">
        <v>23577.572398380111</v>
      </c>
      <c r="AD480" s="26">
        <v>41045.609323719138</v>
      </c>
      <c r="AE480" s="26">
        <v>9397.3246693672008</v>
      </c>
      <c r="AF480" s="26">
        <v>18.754754464285714</v>
      </c>
      <c r="AG480" s="26">
        <v>22796.741912324738</v>
      </c>
      <c r="AH480" s="26">
        <v>48695.168101687501</v>
      </c>
      <c r="AI480" s="26">
        <v>0</v>
      </c>
      <c r="AJ480" s="26">
        <v>371.4758106668167</v>
      </c>
      <c r="AK480" s="26">
        <v>3767.8384525390593</v>
      </c>
      <c r="AL480" s="26">
        <v>24361.456788859381</v>
      </c>
      <c r="AM480" s="26">
        <v>17987.824034421908</v>
      </c>
      <c r="AN480" s="26">
        <v>8774.2419047343901</v>
      </c>
      <c r="AO480" s="26">
        <v>45420.666717988592</v>
      </c>
      <c r="AP480" s="26">
        <v>753.75750732421795</v>
      </c>
      <c r="AQ480" s="26">
        <v>39672.136111972017</v>
      </c>
      <c r="AR480" s="26">
        <v>45569.623936376505</v>
      </c>
      <c r="AS480" s="26">
        <v>55283.764441687519</v>
      </c>
      <c r="AT480" s="26">
        <v>19509.624016557864</v>
      </c>
      <c r="AU480" s="26">
        <v>48878.687843500011</v>
      </c>
      <c r="AV480" s="26">
        <v>25398.048720910956</v>
      </c>
      <c r="AW480" s="26">
        <v>12373.212282738286</v>
      </c>
      <c r="AX480" s="26">
        <v>46812.381246046913</v>
      </c>
      <c r="AY480" s="26">
        <v>32111.152090410953</v>
      </c>
    </row>
    <row r="481" spans="1:51" x14ac:dyDescent="0.25">
      <c r="A481" s="24">
        <v>44612</v>
      </c>
      <c r="B481" s="25">
        <v>24</v>
      </c>
      <c r="C481" s="26">
        <v>23290.838856945546</v>
      </c>
      <c r="D481" s="26">
        <v>33203.242372475106</v>
      </c>
      <c r="E481" s="26">
        <v>13653.361766093783</v>
      </c>
      <c r="F481" s="26">
        <v>44962.870499113298</v>
      </c>
      <c r="G481" s="26">
        <v>19864.394748265633</v>
      </c>
      <c r="H481" s="26">
        <v>3210.9771682343926</v>
      </c>
      <c r="I481" s="26">
        <v>23000.618835148438</v>
      </c>
      <c r="J481" s="26">
        <v>144.18571853637701</v>
      </c>
      <c r="K481" s="26">
        <v>18113.584097479565</v>
      </c>
      <c r="L481" s="26">
        <v>6993.5495132255428</v>
      </c>
      <c r="M481" s="26">
        <v>24809.151995955886</v>
      </c>
      <c r="N481" s="26">
        <v>23680.536662859391</v>
      </c>
      <c r="O481" s="26">
        <v>36073.896610488853</v>
      </c>
      <c r="P481" s="26">
        <v>7400.6112596835974</v>
      </c>
      <c r="Q481" s="26">
        <v>31.699701232910158</v>
      </c>
      <c r="R481" s="26">
        <v>6165.5003360546998</v>
      </c>
      <c r="S481" s="26">
        <v>45632.959040161899</v>
      </c>
      <c r="T481" s="26">
        <v>12755.727371000023</v>
      </c>
      <c r="U481" s="26">
        <v>7282.6031094924956</v>
      </c>
      <c r="V481" s="26">
        <v>57750.68460864517</v>
      </c>
      <c r="W481" s="26">
        <v>3606.07758720313</v>
      </c>
      <c r="X481" s="26">
        <v>11576.111101819239</v>
      </c>
      <c r="Y481" s="26">
        <v>16921.311278969551</v>
      </c>
      <c r="Z481" s="26">
        <v>258.57635269165053</v>
      </c>
      <c r="AA481" s="26">
        <v>21922.427887664089</v>
      </c>
      <c r="AB481" s="26">
        <v>13693.30152351142</v>
      </c>
      <c r="AC481" s="26">
        <v>21751.836247405132</v>
      </c>
      <c r="AD481" s="26">
        <v>36938.591763937882</v>
      </c>
      <c r="AE481" s="26">
        <v>8933.2111593515656</v>
      </c>
      <c r="AF481" s="26">
        <v>18.754754464285714</v>
      </c>
      <c r="AG481" s="26">
        <v>20549.190831480984</v>
      </c>
      <c r="AH481" s="26">
        <v>42714.440340906251</v>
      </c>
      <c r="AI481" s="26">
        <v>0</v>
      </c>
      <c r="AJ481" s="26">
        <v>375.24965692364992</v>
      </c>
      <c r="AK481" s="26">
        <v>3630.22049442969</v>
      </c>
      <c r="AL481" s="26">
        <v>21707.277004859392</v>
      </c>
      <c r="AM481" s="26">
        <v>16378.242159500027</v>
      </c>
      <c r="AN481" s="26">
        <v>7999.2272870468805</v>
      </c>
      <c r="AO481" s="26">
        <v>41603.926970488596</v>
      </c>
      <c r="AP481" s="26">
        <v>706.42739868164097</v>
      </c>
      <c r="AQ481" s="26">
        <v>36907.934979917307</v>
      </c>
      <c r="AR481" s="26">
        <v>41678.087051196824</v>
      </c>
      <c r="AS481" s="26">
        <v>49384.424852562515</v>
      </c>
      <c r="AT481" s="26">
        <v>20937.515459964095</v>
      </c>
      <c r="AU481" s="26">
        <v>44267.708754531261</v>
      </c>
      <c r="AV481" s="26">
        <v>19150.092167567207</v>
      </c>
      <c r="AW481" s="26">
        <v>16454.534702042969</v>
      </c>
      <c r="AX481" s="26">
        <v>42160.619198699242</v>
      </c>
      <c r="AY481" s="26">
        <v>29936.975178567212</v>
      </c>
    </row>
    <row r="482" spans="1:51" x14ac:dyDescent="0.25">
      <c r="A482" s="24">
        <v>44613</v>
      </c>
      <c r="B482" s="25">
        <v>1</v>
      </c>
      <c r="C482" s="26">
        <v>21333.243028711175</v>
      </c>
      <c r="D482" s="26">
        <v>29282.237617225117</v>
      </c>
      <c r="E482" s="26">
        <v>12522.66549545313</v>
      </c>
      <c r="F482" s="26">
        <v>38689.533710578129</v>
      </c>
      <c r="G482" s="26">
        <v>16466.013436781272</v>
      </c>
      <c r="H482" s="26">
        <v>3419.7670675000008</v>
      </c>
      <c r="I482" s="26">
        <v>20737.375504449214</v>
      </c>
      <c r="J482" s="26">
        <v>124.35844612121579</v>
      </c>
      <c r="K482" s="26">
        <v>15784.482199229575</v>
      </c>
      <c r="L482" s="26">
        <v>6492.2636872568191</v>
      </c>
      <c r="M482" s="26">
        <v>23976.248672294321</v>
      </c>
      <c r="N482" s="26">
        <v>21266.607457031259</v>
      </c>
      <c r="O482" s="26">
        <v>32103.548251527922</v>
      </c>
      <c r="P482" s="26">
        <v>6608.799593511716</v>
      </c>
      <c r="Q482" s="26">
        <v>31.220764944076542</v>
      </c>
      <c r="R482" s="26">
        <v>5322.581253328126</v>
      </c>
      <c r="S482" s="26">
        <v>39571.182264505653</v>
      </c>
      <c r="T482" s="26">
        <v>11939.502916328138</v>
      </c>
      <c r="U482" s="26">
        <v>6654.7671326331156</v>
      </c>
      <c r="V482" s="26">
        <v>53236.717065926423</v>
      </c>
      <c r="W482" s="26">
        <v>3098.2857108750009</v>
      </c>
      <c r="X482" s="26">
        <v>10234.657446819212</v>
      </c>
      <c r="Y482" s="26">
        <v>16019.953207637254</v>
      </c>
      <c r="Z482" s="26">
        <v>270.6894253540039</v>
      </c>
      <c r="AA482" s="26">
        <v>18030.023194539091</v>
      </c>
      <c r="AB482" s="26">
        <v>12694.228783519238</v>
      </c>
      <c r="AC482" s="26">
        <v>19694.789639910352</v>
      </c>
      <c r="AD482" s="26">
        <v>32004.549905687887</v>
      </c>
      <c r="AE482" s="26">
        <v>8063.6881910078073</v>
      </c>
      <c r="AF482" s="26">
        <v>18.754754464285714</v>
      </c>
      <c r="AG482" s="26">
        <v>18028.750672199734</v>
      </c>
      <c r="AH482" s="26">
        <v>36364.881858031251</v>
      </c>
      <c r="AI482" s="26">
        <v>0</v>
      </c>
      <c r="AJ482" s="26">
        <v>372.26934733761908</v>
      </c>
      <c r="AK482" s="26">
        <v>3313.4858715703099</v>
      </c>
      <c r="AL482" s="26">
        <v>18340.890254796908</v>
      </c>
      <c r="AM482" s="26">
        <v>14274.561909406264</v>
      </c>
      <c r="AN482" s="26">
        <v>6943.0863642968807</v>
      </c>
      <c r="AO482" s="26">
        <v>37064.73847508234</v>
      </c>
      <c r="AP482" s="26">
        <v>643.12283325195403</v>
      </c>
      <c r="AQ482" s="26">
        <v>34319.777935264974</v>
      </c>
      <c r="AR482" s="26">
        <v>37034.074016224164</v>
      </c>
      <c r="AS482" s="26">
        <v>42443.140144250036</v>
      </c>
      <c r="AT482" s="26">
        <v>18787.971958495378</v>
      </c>
      <c r="AU482" s="26">
        <v>39313.822465093763</v>
      </c>
      <c r="AV482" s="26">
        <v>15494.349550973453</v>
      </c>
      <c r="AW482" s="26">
        <v>14247.871327790039</v>
      </c>
      <c r="AX482" s="26">
        <v>36311.008471789093</v>
      </c>
      <c r="AY482" s="26">
        <v>27647.776758598469</v>
      </c>
    </row>
    <row r="483" spans="1:51" x14ac:dyDescent="0.25">
      <c r="A483" s="24">
        <v>44613</v>
      </c>
      <c r="B483" s="25">
        <v>2</v>
      </c>
      <c r="C483" s="26">
        <v>19589.693112195549</v>
      </c>
      <c r="D483" s="26">
        <v>26364.782014100107</v>
      </c>
      <c r="E483" s="26">
        <v>11452.284429359401</v>
      </c>
      <c r="F483" s="26">
        <v>34669.957249359395</v>
      </c>
      <c r="G483" s="26">
        <v>13742.936794796869</v>
      </c>
      <c r="H483" s="26">
        <v>3534.1907687656294</v>
      </c>
      <c r="I483" s="26">
        <v>18936.09091015625</v>
      </c>
      <c r="J483" s="26">
        <v>115.05386924743661</v>
      </c>
      <c r="K483" s="26">
        <v>13923.059862073313</v>
      </c>
      <c r="L483" s="26">
        <v>6424.7457264364866</v>
      </c>
      <c r="M483" s="26">
        <v>22457.440712853295</v>
      </c>
      <c r="N483" s="26">
        <v>19374.553540468758</v>
      </c>
      <c r="O483" s="26">
        <v>28922.184267199806</v>
      </c>
      <c r="P483" s="26">
        <v>6104.3793961406263</v>
      </c>
      <c r="Q483" s="26">
        <v>30.456101554870607</v>
      </c>
      <c r="R483" s="26">
        <v>4565.4594243203137</v>
      </c>
      <c r="S483" s="26">
        <v>34110.836460318162</v>
      </c>
      <c r="T483" s="26">
        <v>10982.24275497658</v>
      </c>
      <c r="U483" s="26">
        <v>6145.7870546174954</v>
      </c>
      <c r="V483" s="26">
        <v>46918.418671426429</v>
      </c>
      <c r="W483" s="26">
        <v>2669.414844617188</v>
      </c>
      <c r="X483" s="26">
        <v>9996.689425819186</v>
      </c>
      <c r="Y483" s="26">
        <v>15471.908740290812</v>
      </c>
      <c r="Z483" s="26">
        <v>240.85219787597657</v>
      </c>
      <c r="AA483" s="26">
        <v>15009.136102437513</v>
      </c>
      <c r="AB483" s="26">
        <v>11973.3826120661</v>
      </c>
      <c r="AC483" s="26">
        <v>18003.31804101466</v>
      </c>
      <c r="AD483" s="26">
        <v>27634.278317844139</v>
      </c>
      <c r="AE483" s="26">
        <v>7184.8422676875289</v>
      </c>
      <c r="AF483" s="26">
        <v>18.754754464285714</v>
      </c>
      <c r="AG483" s="26">
        <v>15599.769254824736</v>
      </c>
      <c r="AH483" s="26">
        <v>31605.380786124995</v>
      </c>
      <c r="AI483" s="26">
        <v>0</v>
      </c>
      <c r="AJ483" s="26">
        <v>367.45053016894605</v>
      </c>
      <c r="AK483" s="26">
        <v>3000.9037102460898</v>
      </c>
      <c r="AL483" s="26">
        <v>15446.24656453127</v>
      </c>
      <c r="AM483" s="26">
        <v>12088.467232937532</v>
      </c>
      <c r="AN483" s="26">
        <v>6126.9268577812491</v>
      </c>
      <c r="AO483" s="26">
        <v>32833.130743644841</v>
      </c>
      <c r="AP483" s="26">
        <v>612.43005371093705</v>
      </c>
      <c r="AQ483" s="26">
        <v>32207.622452585274</v>
      </c>
      <c r="AR483" s="26">
        <v>32938.642781927287</v>
      </c>
      <c r="AS483" s="26">
        <v>37253.898946234403</v>
      </c>
      <c r="AT483" s="26">
        <v>15913.693742135987</v>
      </c>
      <c r="AU483" s="26">
        <v>35120.404102656292</v>
      </c>
      <c r="AV483" s="26">
        <v>13888.486095395352</v>
      </c>
      <c r="AW483" s="26">
        <v>10941.939325820322</v>
      </c>
      <c r="AX483" s="26">
        <v>31073.705797250019</v>
      </c>
      <c r="AY483" s="26">
        <v>25903.752147020343</v>
      </c>
    </row>
    <row r="484" spans="1:51" x14ac:dyDescent="0.25">
      <c r="A484" s="24">
        <v>44613</v>
      </c>
      <c r="B484" s="25">
        <v>3</v>
      </c>
      <c r="C484" s="26">
        <v>18610.757360211199</v>
      </c>
      <c r="D484" s="26">
        <v>23849.032471271985</v>
      </c>
      <c r="E484" s="26">
        <v>10036.476700132829</v>
      </c>
      <c r="F484" s="26">
        <v>32160.621288078135</v>
      </c>
      <c r="G484" s="26">
        <v>12013.650835937497</v>
      </c>
      <c r="H484" s="26">
        <v>3365.2544493906271</v>
      </c>
      <c r="I484" s="26">
        <v>17609.609322976565</v>
      </c>
      <c r="J484" s="26">
        <v>105.90902137756349</v>
      </c>
      <c r="K484" s="26">
        <v>12662.999130549875</v>
      </c>
      <c r="L484" s="26">
        <v>6135.2423480067891</v>
      </c>
      <c r="M484" s="26">
        <v>21747.596290352165</v>
      </c>
      <c r="N484" s="26">
        <v>18152.497371992191</v>
      </c>
      <c r="O484" s="26">
        <v>26956.756212754502</v>
      </c>
      <c r="P484" s="26">
        <v>5884.5367196015668</v>
      </c>
      <c r="Q484" s="26">
        <v>29.594807916641233</v>
      </c>
      <c r="R484" s="26">
        <v>4159.3804387402351</v>
      </c>
      <c r="S484" s="26">
        <v>30584.598956927526</v>
      </c>
      <c r="T484" s="26">
        <v>10395.142326062511</v>
      </c>
      <c r="U484" s="26">
        <v>5891.7435143206258</v>
      </c>
      <c r="V484" s="26">
        <v>42464.193199926456</v>
      </c>
      <c r="W484" s="26">
        <v>2410.4770800546885</v>
      </c>
      <c r="X484" s="26">
        <v>10031.54019781918</v>
      </c>
      <c r="Y484" s="26">
        <v>15313.19500704755</v>
      </c>
      <c r="Z484" s="26">
        <v>236.63685943603525</v>
      </c>
      <c r="AA484" s="26">
        <v>12992.850736070333</v>
      </c>
      <c r="AB484" s="26">
        <v>11386.510733128613</v>
      </c>
      <c r="AC484" s="26">
        <v>17446.540528146084</v>
      </c>
      <c r="AD484" s="26">
        <v>24797.109159281637</v>
      </c>
      <c r="AE484" s="26">
        <v>6559.1838035859482</v>
      </c>
      <c r="AF484" s="26">
        <v>18.754754464285714</v>
      </c>
      <c r="AG484" s="26">
        <v>14163.576865262236</v>
      </c>
      <c r="AH484" s="26">
        <v>28721.201549874997</v>
      </c>
      <c r="AI484" s="26">
        <v>0</v>
      </c>
      <c r="AJ484" s="26">
        <v>390.80585493397172</v>
      </c>
      <c r="AK484" s="26">
        <v>2896.9566127890657</v>
      </c>
      <c r="AL484" s="26">
        <v>13569.249462484378</v>
      </c>
      <c r="AM484" s="26">
        <v>11107.901743500039</v>
      </c>
      <c r="AN484" s="26">
        <v>5754.4442925859394</v>
      </c>
      <c r="AO484" s="26">
        <v>29770.043510644839</v>
      </c>
      <c r="AP484" s="26">
        <v>606.50418090820199</v>
      </c>
      <c r="AQ484" s="26">
        <v>30600.928277221999</v>
      </c>
      <c r="AR484" s="26">
        <v>30245.471718841345</v>
      </c>
      <c r="AS484" s="26">
        <v>33116.964549460958</v>
      </c>
      <c r="AT484" s="26">
        <v>15881.31481874535</v>
      </c>
      <c r="AU484" s="26">
        <v>32485.648581546899</v>
      </c>
      <c r="AV484" s="26">
        <v>14380.46044381723</v>
      </c>
      <c r="AW484" s="26">
        <v>7506.2818730986437</v>
      </c>
      <c r="AX484" s="26">
        <v>27261.986146818377</v>
      </c>
      <c r="AY484" s="26">
        <v>24724.773569778132</v>
      </c>
    </row>
    <row r="485" spans="1:51" x14ac:dyDescent="0.25">
      <c r="A485" s="24">
        <v>44613</v>
      </c>
      <c r="B485" s="25">
        <v>4</v>
      </c>
      <c r="C485" s="26">
        <v>18164.641768039332</v>
      </c>
      <c r="D485" s="26">
        <v>22560.447666178239</v>
      </c>
      <c r="E485" s="26">
        <v>10038.841267320333</v>
      </c>
      <c r="F485" s="26">
        <v>30929.121804421884</v>
      </c>
      <c r="G485" s="26">
        <v>10738.253410531242</v>
      </c>
      <c r="H485" s="26">
        <v>2784.4723506328178</v>
      </c>
      <c r="I485" s="26">
        <v>17035.749154234392</v>
      </c>
      <c r="J485" s="26">
        <v>97.302556991577092</v>
      </c>
      <c r="K485" s="26">
        <v>12044.863908268613</v>
      </c>
      <c r="L485" s="26">
        <v>5669.8649712880379</v>
      </c>
      <c r="M485" s="26">
        <v>21227.016430958676</v>
      </c>
      <c r="N485" s="26">
        <v>16985.66876632813</v>
      </c>
      <c r="O485" s="26">
        <v>25797.512504422466</v>
      </c>
      <c r="P485" s="26">
        <v>5599.9710760078251</v>
      </c>
      <c r="Q485" s="26">
        <v>28.997092460632331</v>
      </c>
      <c r="R485" s="26">
        <v>3849.5457763535151</v>
      </c>
      <c r="S485" s="26">
        <v>28250.070295990026</v>
      </c>
      <c r="T485" s="26">
        <v>10145.933210148452</v>
      </c>
      <c r="U485" s="26">
        <v>5741.3690325003163</v>
      </c>
      <c r="V485" s="26">
        <v>40744.154292692059</v>
      </c>
      <c r="W485" s="26">
        <v>2292.2991479843749</v>
      </c>
      <c r="X485" s="26">
        <v>9670.1970758191892</v>
      </c>
      <c r="Y485" s="26">
        <v>15473.089428823661</v>
      </c>
      <c r="Z485" s="26">
        <v>241.24880447387699</v>
      </c>
      <c r="AA485" s="26">
        <v>11684.973779218788</v>
      </c>
      <c r="AB485" s="26">
        <v>11166.170662269231</v>
      </c>
      <c r="AC485" s="26">
        <v>16608.623767734091</v>
      </c>
      <c r="AD485" s="26">
        <v>23207.500250609766</v>
      </c>
      <c r="AE485" s="26">
        <v>6376.6801465156486</v>
      </c>
      <c r="AF485" s="26">
        <v>18.754754464285714</v>
      </c>
      <c r="AG485" s="26">
        <v>13368.680621074735</v>
      </c>
      <c r="AH485" s="26">
        <v>26465.339124718746</v>
      </c>
      <c r="AI485" s="26">
        <v>0</v>
      </c>
      <c r="AJ485" s="26">
        <v>378.74122678676497</v>
      </c>
      <c r="AK485" s="26">
        <v>2902.9958645546876</v>
      </c>
      <c r="AL485" s="26">
        <v>12649.531787921891</v>
      </c>
      <c r="AM485" s="26">
        <v>10104.127215742219</v>
      </c>
      <c r="AN485" s="26">
        <v>5417.96190390627</v>
      </c>
      <c r="AO485" s="26">
        <v>27791.074038676095</v>
      </c>
      <c r="AP485" s="26">
        <v>579.64074707031295</v>
      </c>
      <c r="AQ485" s="26">
        <v>29820.99097943294</v>
      </c>
      <c r="AR485" s="26">
        <v>28671.541241396048</v>
      </c>
      <c r="AS485" s="26">
        <v>30788.108359125021</v>
      </c>
      <c r="AT485" s="26">
        <v>15250.182501667257</v>
      </c>
      <c r="AU485" s="26">
        <v>31144.616263000029</v>
      </c>
      <c r="AV485" s="26">
        <v>14361.577494051598</v>
      </c>
      <c r="AW485" s="26">
        <v>5807.196963731456</v>
      </c>
      <c r="AX485" s="26">
        <v>25613.019512871131</v>
      </c>
      <c r="AY485" s="26">
        <v>24117.886549004688</v>
      </c>
    </row>
    <row r="486" spans="1:51" x14ac:dyDescent="0.25">
      <c r="A486" s="24">
        <v>44613</v>
      </c>
      <c r="B486" s="25">
        <v>5</v>
      </c>
      <c r="C486" s="26">
        <v>17741.341910023704</v>
      </c>
      <c r="D486" s="26">
        <v>21514.740113225118</v>
      </c>
      <c r="E486" s="26">
        <v>9581.9239063906425</v>
      </c>
      <c r="F486" s="26">
        <v>30174.570496515633</v>
      </c>
      <c r="G486" s="26">
        <v>10957.203730234414</v>
      </c>
      <c r="H486" s="26">
        <v>2979.1406249609481</v>
      </c>
      <c r="I486" s="26">
        <v>16764.210565664074</v>
      </c>
      <c r="J486" s="26">
        <v>97.854097366332894</v>
      </c>
      <c r="K486" s="26">
        <v>11702.429526542064</v>
      </c>
      <c r="L486" s="26">
        <v>5641.1932379442824</v>
      </c>
      <c r="M486" s="26">
        <v>20868.927595401277</v>
      </c>
      <c r="N486" s="26">
        <v>16448.691219828132</v>
      </c>
      <c r="O486" s="26">
        <v>25295.274730039644</v>
      </c>
      <c r="P486" s="26">
        <v>5389.477020363287</v>
      </c>
      <c r="Q486" s="26">
        <v>28.487113031387334</v>
      </c>
      <c r="R486" s="26">
        <v>3745.0121314960938</v>
      </c>
      <c r="S486" s="26">
        <v>27161.729547115025</v>
      </c>
      <c r="T486" s="26">
        <v>10025.740889593762</v>
      </c>
      <c r="U486" s="26">
        <v>5675.0887186956252</v>
      </c>
      <c r="V486" s="26">
        <v>38582.353152113938</v>
      </c>
      <c r="W486" s="26">
        <v>2232.809569222657</v>
      </c>
      <c r="X486" s="26">
        <v>9113.742582819199</v>
      </c>
      <c r="Y486" s="26">
        <v>16016.118015044472</v>
      </c>
      <c r="Z486" s="26">
        <v>222.12801025390618</v>
      </c>
      <c r="AA486" s="26">
        <v>10509.983308804711</v>
      </c>
      <c r="AB486" s="26">
        <v>11200.396646792671</v>
      </c>
      <c r="AC486" s="26">
        <v>15902.763032860039</v>
      </c>
      <c r="AD486" s="26">
        <v>22473.372508219156</v>
      </c>
      <c r="AE486" s="26">
        <v>6377.314291398463</v>
      </c>
      <c r="AF486" s="26">
        <v>18.754754464285714</v>
      </c>
      <c r="AG486" s="26">
        <v>12928.581082355984</v>
      </c>
      <c r="AH486" s="26">
        <v>25823.545113500004</v>
      </c>
      <c r="AI486" s="26">
        <v>0</v>
      </c>
      <c r="AJ486" s="26">
        <v>378.03115843148953</v>
      </c>
      <c r="AK486" s="26">
        <v>2716.879270007812</v>
      </c>
      <c r="AL486" s="26">
        <v>11873.583847789072</v>
      </c>
      <c r="AM486" s="26">
        <v>9534.3808569453304</v>
      </c>
      <c r="AN486" s="26">
        <v>5166.2274441250102</v>
      </c>
      <c r="AO486" s="26">
        <v>26655.733966363594</v>
      </c>
      <c r="AP486" s="26">
        <v>572.75555419921898</v>
      </c>
      <c r="AQ486" s="26">
        <v>29243.031208913402</v>
      </c>
      <c r="AR486" s="26">
        <v>27910.995559442919</v>
      </c>
      <c r="AS486" s="26">
        <v>29490.256419945326</v>
      </c>
      <c r="AT486" s="26">
        <v>14795.3354810891</v>
      </c>
      <c r="AU486" s="26">
        <v>30700.051715953156</v>
      </c>
      <c r="AV486" s="26">
        <v>14453.254369723476</v>
      </c>
      <c r="AW486" s="26">
        <v>5269.0400393916152</v>
      </c>
      <c r="AX486" s="26">
        <v>25033.189085486363</v>
      </c>
      <c r="AY486" s="26">
        <v>23262.151866098462</v>
      </c>
    </row>
    <row r="487" spans="1:51" x14ac:dyDescent="0.25">
      <c r="A487" s="24">
        <v>44613</v>
      </c>
      <c r="B487" s="25">
        <v>6</v>
      </c>
      <c r="C487" s="26">
        <v>16650.655940383054</v>
      </c>
      <c r="D487" s="26">
        <v>22937.533134271995</v>
      </c>
      <c r="E487" s="26">
        <v>8870.7414122656282</v>
      </c>
      <c r="F487" s="26">
        <v>32230.984678203127</v>
      </c>
      <c r="G487" s="26">
        <v>11472.835266343454</v>
      </c>
      <c r="H487" s="26">
        <v>3221.1164967578015</v>
      </c>
      <c r="I487" s="26">
        <v>16929.496609281272</v>
      </c>
      <c r="J487" s="26">
        <v>96.548963546752901</v>
      </c>
      <c r="K487" s="26">
        <v>11805.766162565493</v>
      </c>
      <c r="L487" s="26">
        <v>5780.0931903427372</v>
      </c>
      <c r="M487" s="26">
        <v>20678.194994637379</v>
      </c>
      <c r="N487" s="26">
        <v>16582.79279448438</v>
      </c>
      <c r="O487" s="26">
        <v>25469.270167910734</v>
      </c>
      <c r="P487" s="26">
        <v>5255.302361656255</v>
      </c>
      <c r="Q487" s="26">
        <v>28.169064256668101</v>
      </c>
      <c r="R487" s="26">
        <v>3734.5220035371094</v>
      </c>
      <c r="S487" s="26">
        <v>27461.386504349397</v>
      </c>
      <c r="T487" s="26">
        <v>10084.539361554711</v>
      </c>
      <c r="U487" s="26">
        <v>5750.2767284534357</v>
      </c>
      <c r="V487" s="26">
        <v>36819.707280348324</v>
      </c>
      <c r="W487" s="26">
        <v>2049.1402326601569</v>
      </c>
      <c r="X487" s="26">
        <v>8968.3194148192088</v>
      </c>
      <c r="Y487" s="26">
        <v>16361.6856204738</v>
      </c>
      <c r="Z487" s="26">
        <v>256.20868972778317</v>
      </c>
      <c r="AA487" s="26">
        <v>11366.372584046901</v>
      </c>
      <c r="AB487" s="26">
        <v>10879.37408001143</v>
      </c>
      <c r="AC487" s="26">
        <v>16131.078696941351</v>
      </c>
      <c r="AD487" s="26">
        <v>22361.437873781644</v>
      </c>
      <c r="AE487" s="26">
        <v>5280.7786485156503</v>
      </c>
      <c r="AF487" s="26">
        <v>18.754754464285714</v>
      </c>
      <c r="AG487" s="26">
        <v>12965.557990887235</v>
      </c>
      <c r="AH487" s="26">
        <v>25938.155415906251</v>
      </c>
      <c r="AI487" s="26">
        <v>0</v>
      </c>
      <c r="AJ487" s="26">
        <v>394.54940390668941</v>
      </c>
      <c r="AK487" s="26">
        <v>2739.5726767382821</v>
      </c>
      <c r="AL487" s="26">
        <v>11843.174688156259</v>
      </c>
      <c r="AM487" s="26">
        <v>9293.2906824297042</v>
      </c>
      <c r="AN487" s="26">
        <v>5131.3717269687504</v>
      </c>
      <c r="AO487" s="26">
        <v>26560.841060832339</v>
      </c>
      <c r="AP487" s="26">
        <v>572.35060119628906</v>
      </c>
      <c r="AQ487" s="26">
        <v>29319.476668448569</v>
      </c>
      <c r="AR487" s="26">
        <v>27647.397872587462</v>
      </c>
      <c r="AS487" s="26">
        <v>29783.349000656272</v>
      </c>
      <c r="AT487" s="26">
        <v>15967.557995807863</v>
      </c>
      <c r="AU487" s="26">
        <v>31295.741639046908</v>
      </c>
      <c r="AV487" s="26">
        <v>14146.136388707851</v>
      </c>
      <c r="AW487" s="26">
        <v>5088.6078759218908</v>
      </c>
      <c r="AX487" s="26">
        <v>24346.30632062893</v>
      </c>
      <c r="AY487" s="26">
        <v>23459.398908598461</v>
      </c>
    </row>
    <row r="488" spans="1:51" x14ac:dyDescent="0.25">
      <c r="A488" s="24">
        <v>44613</v>
      </c>
      <c r="B488" s="25">
        <v>7</v>
      </c>
      <c r="C488" s="26">
        <v>16607.884197148705</v>
      </c>
      <c r="D488" s="26">
        <v>24433.881292006365</v>
      </c>
      <c r="E488" s="26">
        <v>9745.0751058984406</v>
      </c>
      <c r="F488" s="26">
        <v>34818.961205546897</v>
      </c>
      <c r="G488" s="26">
        <v>13311.900938604082</v>
      </c>
      <c r="H488" s="26">
        <v>3142.2465458828347</v>
      </c>
      <c r="I488" s="26">
        <v>18715.136669710948</v>
      </c>
      <c r="J488" s="26">
        <v>104.4484939575195</v>
      </c>
      <c r="K488" s="26">
        <v>12787.902419971753</v>
      </c>
      <c r="L488" s="26">
        <v>5692.1194549677384</v>
      </c>
      <c r="M488" s="26">
        <v>20639.207957692775</v>
      </c>
      <c r="N488" s="26">
        <v>17623.608869781263</v>
      </c>
      <c r="O488" s="26">
        <v>28422.153286660741</v>
      </c>
      <c r="P488" s="26">
        <v>5500.288884296885</v>
      </c>
      <c r="Q488" s="26">
        <v>28.911313768386847</v>
      </c>
      <c r="R488" s="26">
        <v>3971.3045693769541</v>
      </c>
      <c r="S488" s="26">
        <v>29569.927676177525</v>
      </c>
      <c r="T488" s="26">
        <v>10383.213171507818</v>
      </c>
      <c r="U488" s="26">
        <v>5947.5372809925057</v>
      </c>
      <c r="V488" s="26">
        <v>38463.05565616081</v>
      </c>
      <c r="W488" s="26">
        <v>2006.0464170703128</v>
      </c>
      <c r="X488" s="26">
        <v>15110.266124819187</v>
      </c>
      <c r="Y488" s="26">
        <v>19736.462208228208</v>
      </c>
      <c r="Z488" s="26">
        <v>247.34525497436519</v>
      </c>
      <c r="AA488" s="26">
        <v>12849.552842781279</v>
      </c>
      <c r="AB488" s="26">
        <v>11666.067835222369</v>
      </c>
      <c r="AC488" s="26">
        <v>16233.555741580851</v>
      </c>
      <c r="AD488" s="26">
        <v>24105.335348094137</v>
      </c>
      <c r="AE488" s="26">
        <v>5267.438421828132</v>
      </c>
      <c r="AF488" s="26">
        <v>18.754754464285714</v>
      </c>
      <c r="AG488" s="26">
        <v>14108.393009043486</v>
      </c>
      <c r="AH488" s="26">
        <v>26223.845780187501</v>
      </c>
      <c r="AI488" s="26">
        <v>0</v>
      </c>
      <c r="AJ488" s="26">
        <v>399.74151754330785</v>
      </c>
      <c r="AK488" s="26">
        <v>3065.0533488242199</v>
      </c>
      <c r="AL488" s="26">
        <v>12409.341557468762</v>
      </c>
      <c r="AM488" s="26">
        <v>8581.2365848047157</v>
      </c>
      <c r="AN488" s="26">
        <v>5481.1862330625099</v>
      </c>
      <c r="AO488" s="26">
        <v>28233.916371363593</v>
      </c>
      <c r="AP488" s="26">
        <v>589.8974609375</v>
      </c>
      <c r="AQ488" s="26">
        <v>30683.603134839177</v>
      </c>
      <c r="AR488" s="26">
        <v>29449.275248731992</v>
      </c>
      <c r="AS488" s="26">
        <v>32209.306283132832</v>
      </c>
      <c r="AT488" s="26">
        <v>16892.1984718235</v>
      </c>
      <c r="AU488" s="26">
        <v>33706.99903693753</v>
      </c>
      <c r="AV488" s="26">
        <v>13962.962761910971</v>
      </c>
      <c r="AW488" s="26">
        <v>5540.2914970957172</v>
      </c>
      <c r="AX488" s="26">
        <v>25227.139818494154</v>
      </c>
      <c r="AY488" s="26">
        <v>24625.514378020322</v>
      </c>
    </row>
    <row r="489" spans="1:51" x14ac:dyDescent="0.25">
      <c r="A489" s="24">
        <v>44613</v>
      </c>
      <c r="B489" s="25">
        <v>8</v>
      </c>
      <c r="C489" s="26">
        <v>20967.492040289264</v>
      </c>
      <c r="D489" s="26">
        <v>27122.73157950637</v>
      </c>
      <c r="E489" s="26">
        <v>10982.924105265654</v>
      </c>
      <c r="F489" s="26">
        <v>40889.98490246875</v>
      </c>
      <c r="G489" s="26">
        <v>14711.26080861415</v>
      </c>
      <c r="H489" s="26">
        <v>4285.8926674375352</v>
      </c>
      <c r="I489" s="26">
        <v>22177.933673304695</v>
      </c>
      <c r="J489" s="26">
        <v>113.9455451965333</v>
      </c>
      <c r="K489" s="26">
        <v>14382.599386581123</v>
      </c>
      <c r="L489" s="26">
        <v>6571.4627516552364</v>
      </c>
      <c r="M489" s="26">
        <v>23914.129798841197</v>
      </c>
      <c r="N489" s="26">
        <v>17589.8774576875</v>
      </c>
      <c r="O489" s="26">
        <v>33019.995241863835</v>
      </c>
      <c r="P489" s="26">
        <v>5722.8289470619293</v>
      </c>
      <c r="Q489" s="26">
        <v>29.41316525459289</v>
      </c>
      <c r="R489" s="26">
        <v>3854.3247434960931</v>
      </c>
      <c r="S489" s="26">
        <v>30893.398329208769</v>
      </c>
      <c r="T489" s="26">
        <v>10188.337041992203</v>
      </c>
      <c r="U489" s="26">
        <v>5834.6438325940553</v>
      </c>
      <c r="V489" s="26">
        <v>41357.780418817056</v>
      </c>
      <c r="W489" s="26">
        <v>2283.5616863632818</v>
      </c>
      <c r="X489" s="26">
        <v>16373.883934155476</v>
      </c>
      <c r="Y489" s="26">
        <v>22448.090576643979</v>
      </c>
      <c r="Z489" s="26">
        <v>260.60156631469721</v>
      </c>
      <c r="AA489" s="26">
        <v>14548.155463171866</v>
      </c>
      <c r="AB489" s="26">
        <v>15863.113540027036</v>
      </c>
      <c r="AC489" s="26">
        <v>17616.909392877114</v>
      </c>
      <c r="AD489" s="26">
        <v>24684.358098250385</v>
      </c>
      <c r="AE489" s="26">
        <v>5035.7352335547039</v>
      </c>
      <c r="AF489" s="26">
        <v>18.754754464285714</v>
      </c>
      <c r="AG489" s="26">
        <v>15483.921411262236</v>
      </c>
      <c r="AH489" s="26">
        <v>25202.525816781257</v>
      </c>
      <c r="AI489" s="26">
        <v>22.612786851284593</v>
      </c>
      <c r="AJ489" s="26">
        <v>392.33360258707427</v>
      </c>
      <c r="AK489" s="26">
        <v>3151.3907243998256</v>
      </c>
      <c r="AL489" s="26">
        <v>12362.991542656269</v>
      </c>
      <c r="AM489" s="26">
        <v>8828.7303291719072</v>
      </c>
      <c r="AN489" s="26">
        <v>5968.8233792812598</v>
      </c>
      <c r="AO489" s="26">
        <v>30598.232202801097</v>
      </c>
      <c r="AP489" s="26">
        <v>556.60826781392075</v>
      </c>
      <c r="AQ489" s="26">
        <v>36211.39517499545</v>
      </c>
      <c r="AR489" s="26">
        <v>33250.375163571807</v>
      </c>
      <c r="AS489" s="26">
        <v>33265.658824984399</v>
      </c>
      <c r="AT489" s="26">
        <v>21258.756883682858</v>
      </c>
      <c r="AU489" s="26">
        <v>37776.516598718779</v>
      </c>
      <c r="AV489" s="26">
        <v>13020.918461442212</v>
      </c>
      <c r="AW489" s="26">
        <v>4558.0843868496204</v>
      </c>
      <c r="AX489" s="26">
        <v>25116.133609714867</v>
      </c>
      <c r="AY489" s="26">
        <v>31162.893210864044</v>
      </c>
    </row>
    <row r="490" spans="1:51" x14ac:dyDescent="0.25">
      <c r="A490" s="24">
        <v>44613</v>
      </c>
      <c r="B490" s="25">
        <v>9</v>
      </c>
      <c r="C490" s="26">
        <v>25863.390170898652</v>
      </c>
      <c r="D490" s="26">
        <v>31736.909289568859</v>
      </c>
      <c r="E490" s="26">
        <v>11879.272882437512</v>
      </c>
      <c r="F490" s="26">
        <v>47383.663752781256</v>
      </c>
      <c r="G490" s="26">
        <v>18636.858633693948</v>
      </c>
      <c r="H490" s="26">
        <v>6570.077541234401</v>
      </c>
      <c r="I490" s="26">
        <v>26722.580420648472</v>
      </c>
      <c r="J490" s="26">
        <v>129.32308578491211</v>
      </c>
      <c r="K490" s="26">
        <v>17429.929095776453</v>
      </c>
      <c r="L490" s="26">
        <v>8602.7506420849022</v>
      </c>
      <c r="M490" s="26">
        <v>30013.472374715733</v>
      </c>
      <c r="N490" s="26">
        <v>18619.393882570319</v>
      </c>
      <c r="O490" s="26">
        <v>38637.456223199784</v>
      </c>
      <c r="P490" s="26">
        <v>5838.0280634867195</v>
      </c>
      <c r="Q490" s="26">
        <v>30.391560825347902</v>
      </c>
      <c r="R490" s="26">
        <v>3984.6327906601564</v>
      </c>
      <c r="S490" s="26">
        <v>35259.56808199003</v>
      </c>
      <c r="T490" s="26">
        <v>10893.309822382829</v>
      </c>
      <c r="U490" s="26">
        <v>6196.5152084534357</v>
      </c>
      <c r="V490" s="26">
        <v>44860.984513020172</v>
      </c>
      <c r="W490" s="26">
        <v>2696.2711313750101</v>
      </c>
      <c r="X490" s="26">
        <v>14925.615544819155</v>
      </c>
      <c r="Y490" s="26">
        <v>24723.202109744194</v>
      </c>
      <c r="Z490" s="26">
        <v>269.80699096679677</v>
      </c>
      <c r="AA490" s="26">
        <v>16652.993372812525</v>
      </c>
      <c r="AB490" s="26">
        <v>20249.529029792666</v>
      </c>
      <c r="AC490" s="26">
        <v>19495.736363812219</v>
      </c>
      <c r="AD490" s="26">
        <v>25853.448380469141</v>
      </c>
      <c r="AE490" s="26">
        <v>6317.1041970781444</v>
      </c>
      <c r="AF490" s="26">
        <v>18.754754464285714</v>
      </c>
      <c r="AG490" s="26">
        <v>17141.259793793488</v>
      </c>
      <c r="AH490" s="26">
        <v>26363.529708562502</v>
      </c>
      <c r="AI490" s="26">
        <v>397.09489240828299</v>
      </c>
      <c r="AJ490" s="26">
        <v>398.91625639605422</v>
      </c>
      <c r="AK490" s="26">
        <v>5173.9864880618279</v>
      </c>
      <c r="AL490" s="26">
        <v>12531.14913140626</v>
      </c>
      <c r="AM490" s="26">
        <v>9866.0647487812857</v>
      </c>
      <c r="AN490" s="26">
        <v>6478.2603292031381</v>
      </c>
      <c r="AO490" s="26">
        <v>35137.582305644843</v>
      </c>
      <c r="AP490" s="26">
        <v>631.13606917858101</v>
      </c>
      <c r="AQ490" s="26">
        <v>44086.304924464159</v>
      </c>
      <c r="AR490" s="26">
        <v>40041.228356310108</v>
      </c>
      <c r="AS490" s="26">
        <v>36000.3114602969</v>
      </c>
      <c r="AT490" s="26">
        <v>26428.370657214102</v>
      </c>
      <c r="AU490" s="26">
        <v>42820.774085531259</v>
      </c>
      <c r="AV490" s="26">
        <v>14599.969579254721</v>
      </c>
      <c r="AW490" s="26">
        <v>4133.5174371171997</v>
      </c>
      <c r="AX490" s="26">
        <v>26908.936005232434</v>
      </c>
      <c r="AY490" s="26">
        <v>41623.118935254723</v>
      </c>
    </row>
    <row r="491" spans="1:51" x14ac:dyDescent="0.25">
      <c r="A491" s="24">
        <v>44613</v>
      </c>
      <c r="B491" s="25">
        <v>10</v>
      </c>
      <c r="C491" s="26">
        <v>30644.947683444887</v>
      </c>
      <c r="D491" s="26">
        <v>35110.032079162615</v>
      </c>
      <c r="E491" s="26">
        <v>13019.697266140642</v>
      </c>
      <c r="F491" s="26">
        <v>54547.973328562512</v>
      </c>
      <c r="G491" s="26">
        <v>22859.048822334644</v>
      </c>
      <c r="H491" s="26">
        <v>8578.3638227656411</v>
      </c>
      <c r="I491" s="26">
        <v>31264.860274718762</v>
      </c>
      <c r="J491" s="26">
        <v>142.20038223266599</v>
      </c>
      <c r="K491" s="26">
        <v>19580.64693363582</v>
      </c>
      <c r="L491" s="26">
        <v>9295.2155116396207</v>
      </c>
      <c r="M491" s="26">
        <v>34286.391413259669</v>
      </c>
      <c r="N491" s="26">
        <v>21517.700051898439</v>
      </c>
      <c r="O491" s="26">
        <v>44028.133230895088</v>
      </c>
      <c r="P491" s="26">
        <v>4818.1506360186941</v>
      </c>
      <c r="Q491" s="26">
        <v>30.537336404800421</v>
      </c>
      <c r="R491" s="26">
        <v>4459.5512295898443</v>
      </c>
      <c r="S491" s="26">
        <v>40740.875063927509</v>
      </c>
      <c r="T491" s="26">
        <v>13121.791938062532</v>
      </c>
      <c r="U491" s="26">
        <v>7092.9285724690653</v>
      </c>
      <c r="V491" s="26">
        <v>49433.676203238916</v>
      </c>
      <c r="W491" s="26">
        <v>3412.3170593906198</v>
      </c>
      <c r="X491" s="26">
        <v>12726.786245819216</v>
      </c>
      <c r="Y491" s="26">
        <v>25968.359981830421</v>
      </c>
      <c r="Z491" s="26">
        <v>210.94189422607434</v>
      </c>
      <c r="AA491" s="26">
        <v>19109.402885000032</v>
      </c>
      <c r="AB491" s="26">
        <v>22860.922154183299</v>
      </c>
      <c r="AC491" s="26">
        <v>23110.974176715161</v>
      </c>
      <c r="AD491" s="26">
        <v>28611.562813656648</v>
      </c>
      <c r="AE491" s="26">
        <v>6375.5580732969174</v>
      </c>
      <c r="AF491" s="26">
        <v>18.754754464285714</v>
      </c>
      <c r="AG491" s="26">
        <v>19130.856727980987</v>
      </c>
      <c r="AH491" s="26">
        <v>29591.560710156245</v>
      </c>
      <c r="AI491" s="26">
        <v>808.32887033980205</v>
      </c>
      <c r="AJ491" s="26">
        <v>400.59531380854804</v>
      </c>
      <c r="AK491" s="26">
        <v>7352.0565619093977</v>
      </c>
      <c r="AL491" s="26">
        <v>13667.092097234399</v>
      </c>
      <c r="AM491" s="26">
        <v>11759.351653671896</v>
      </c>
      <c r="AN491" s="26">
        <v>7187.0668648906394</v>
      </c>
      <c r="AO491" s="26">
        <v>40071.427094113591</v>
      </c>
      <c r="AP491" s="26">
        <v>781.27342224121026</v>
      </c>
      <c r="AQ491" s="26">
        <v>51217.531283909448</v>
      </c>
      <c r="AR491" s="26">
        <v>46577.050082274953</v>
      </c>
      <c r="AS491" s="26">
        <v>40023.559089468778</v>
      </c>
      <c r="AT491" s="26">
        <v>27215.202629714109</v>
      </c>
      <c r="AU491" s="26">
        <v>47707.448460703134</v>
      </c>
      <c r="AV491" s="26">
        <v>17000.826117504716</v>
      </c>
      <c r="AW491" s="26">
        <v>4166.977734768554</v>
      </c>
      <c r="AX491" s="26">
        <v>30375.350902843769</v>
      </c>
      <c r="AY491" s="26">
        <v>49251.824948395297</v>
      </c>
    </row>
    <row r="492" spans="1:51" x14ac:dyDescent="0.25">
      <c r="A492" s="24">
        <v>44613</v>
      </c>
      <c r="B492" s="25">
        <v>11</v>
      </c>
      <c r="C492" s="26">
        <v>32852.90016347963</v>
      </c>
      <c r="D492" s="26">
        <v>37960.364110662602</v>
      </c>
      <c r="E492" s="26">
        <v>15065.911042234407</v>
      </c>
      <c r="F492" s="26">
        <v>60070.120457249999</v>
      </c>
      <c r="G492" s="26">
        <v>26302.274397291625</v>
      </c>
      <c r="H492" s="26">
        <v>9194.5823264843984</v>
      </c>
      <c r="I492" s="26">
        <v>34170.638394453155</v>
      </c>
      <c r="J492" s="26">
        <v>146.34142684936521</v>
      </c>
      <c r="K492" s="26">
        <v>20996.818849917054</v>
      </c>
      <c r="L492" s="26">
        <v>9418.6416390692848</v>
      </c>
      <c r="M492" s="26">
        <v>36738.974446425178</v>
      </c>
      <c r="N492" s="26">
        <v>24347.697400179692</v>
      </c>
      <c r="O492" s="26">
        <v>47858.228436707592</v>
      </c>
      <c r="P492" s="26">
        <v>4149.8752156240962</v>
      </c>
      <c r="Q492" s="26">
        <v>30.609965543746949</v>
      </c>
      <c r="R492" s="26">
        <v>4936.8900996132816</v>
      </c>
      <c r="S492" s="26">
        <v>43376.008625771276</v>
      </c>
      <c r="T492" s="26">
        <v>15021.338036203129</v>
      </c>
      <c r="U492" s="26">
        <v>8313.940047578435</v>
      </c>
      <c r="V492" s="26">
        <v>55024.927486207664</v>
      </c>
      <c r="W492" s="26">
        <v>3782.10998314064</v>
      </c>
      <c r="X492" s="26">
        <v>13240.367097819115</v>
      </c>
      <c r="Y492" s="26">
        <v>27516.246086443414</v>
      </c>
      <c r="Z492" s="26">
        <v>177.58515167236339</v>
      </c>
      <c r="AA492" s="26">
        <v>21402.526949593775</v>
      </c>
      <c r="AB492" s="26">
        <v>23691.506740964542</v>
      </c>
      <c r="AC492" s="26">
        <v>25689.640292482396</v>
      </c>
      <c r="AD492" s="26">
        <v>32214.86282253165</v>
      </c>
      <c r="AE492" s="26">
        <v>6698.7877314375164</v>
      </c>
      <c r="AF492" s="26">
        <v>18.754754464285714</v>
      </c>
      <c r="AG492" s="26">
        <v>20665.786778512236</v>
      </c>
      <c r="AH492" s="26">
        <v>32448.557240968748</v>
      </c>
      <c r="AI492" s="26">
        <v>1502.8223043434682</v>
      </c>
      <c r="AJ492" s="26">
        <v>610.18566974923067</v>
      </c>
      <c r="AK492" s="26">
        <v>7787.4035265905204</v>
      </c>
      <c r="AL492" s="26">
        <v>15279.73953326564</v>
      </c>
      <c r="AM492" s="26">
        <v>12865.238775859378</v>
      </c>
      <c r="AN492" s="26">
        <v>7778.7822566562609</v>
      </c>
      <c r="AO492" s="26">
        <v>44011.767809582343</v>
      </c>
      <c r="AP492" s="26">
        <v>904.7934722900402</v>
      </c>
      <c r="AQ492" s="26">
        <v>55172.4099935501</v>
      </c>
      <c r="AR492" s="26">
        <v>50066.259396837442</v>
      </c>
      <c r="AS492" s="26">
        <v>43326.244358218762</v>
      </c>
      <c r="AT492" s="26">
        <v>28700.967125870353</v>
      </c>
      <c r="AU492" s="26">
        <v>49825.046061953137</v>
      </c>
      <c r="AV492" s="26">
        <v>17861.846261942206</v>
      </c>
      <c r="AW492" s="26">
        <v>5471.5388975664209</v>
      </c>
      <c r="AX492" s="26">
        <v>33140.715090683625</v>
      </c>
      <c r="AY492" s="26">
        <v>53394.656076770327</v>
      </c>
    </row>
    <row r="493" spans="1:51" x14ac:dyDescent="0.25">
      <c r="A493" s="24">
        <v>44613</v>
      </c>
      <c r="B493" s="25">
        <v>12</v>
      </c>
      <c r="C493" s="26">
        <v>34297.914302575031</v>
      </c>
      <c r="D493" s="26">
        <v>39768.766384350114</v>
      </c>
      <c r="E493" s="26">
        <v>17389.064503375012</v>
      </c>
      <c r="F493" s="26">
        <v>63131.122311500003</v>
      </c>
      <c r="G493" s="26">
        <v>28230.314379848543</v>
      </c>
      <c r="H493" s="26">
        <v>9674.4014095468974</v>
      </c>
      <c r="I493" s="26">
        <v>35844.552965875009</v>
      </c>
      <c r="J493" s="26">
        <v>151.04756927490229</v>
      </c>
      <c r="K493" s="26">
        <v>21909.983104135812</v>
      </c>
      <c r="L493" s="26">
        <v>9140.8470227724174</v>
      </c>
      <c r="M493" s="26">
        <v>38196.595546763092</v>
      </c>
      <c r="N493" s="26">
        <v>26257.023812789073</v>
      </c>
      <c r="O493" s="26">
        <v>50349.363290082598</v>
      </c>
      <c r="P493" s="26">
        <v>4466.3521636775249</v>
      </c>
      <c r="Q493" s="26">
        <v>31.543888320922846</v>
      </c>
      <c r="R493" s="26">
        <v>5335.5305715546901</v>
      </c>
      <c r="S493" s="26">
        <v>46387.231407521278</v>
      </c>
      <c r="T493" s="26">
        <v>16308.677497250021</v>
      </c>
      <c r="U493" s="26">
        <v>9446.0350873440748</v>
      </c>
      <c r="V493" s="26">
        <v>59150.891062301424</v>
      </c>
      <c r="W493" s="26">
        <v>4020.14800639844</v>
      </c>
      <c r="X493" s="26">
        <v>12116.78693281921</v>
      </c>
      <c r="Y493" s="26">
        <v>27848.135144679662</v>
      </c>
      <c r="Z493" s="26">
        <v>154.68300323486329</v>
      </c>
      <c r="AA493" s="26">
        <v>23191.382423937524</v>
      </c>
      <c r="AB493" s="26">
        <v>24344.431880745786</v>
      </c>
      <c r="AC493" s="26">
        <v>26981.314194112074</v>
      </c>
      <c r="AD493" s="26">
        <v>34967.830393406643</v>
      </c>
      <c r="AE493" s="26">
        <v>8299.7164704531515</v>
      </c>
      <c r="AF493" s="26">
        <v>18.754754464285714</v>
      </c>
      <c r="AG493" s="26">
        <v>21450.158860043484</v>
      </c>
      <c r="AH493" s="26">
        <v>34418.70725428126</v>
      </c>
      <c r="AI493" s="26">
        <v>1992.4527621574141</v>
      </c>
      <c r="AJ493" s="26">
        <v>882.14038640322337</v>
      </c>
      <c r="AK493" s="26">
        <v>8319.6479041852654</v>
      </c>
      <c r="AL493" s="26">
        <v>16849.33617609377</v>
      </c>
      <c r="AM493" s="26">
        <v>13688.606881468761</v>
      </c>
      <c r="AN493" s="26">
        <v>8387.3798920937606</v>
      </c>
      <c r="AO493" s="26">
        <v>47134.059863332339</v>
      </c>
      <c r="AP493" s="26">
        <v>947.9404907226558</v>
      </c>
      <c r="AQ493" s="26">
        <v>57941.197741550102</v>
      </c>
      <c r="AR493" s="26">
        <v>52661.254604462447</v>
      </c>
      <c r="AS493" s="26">
        <v>46093.893387828139</v>
      </c>
      <c r="AT493" s="26">
        <v>29617.168406214085</v>
      </c>
      <c r="AU493" s="26">
        <v>51602.86549943751</v>
      </c>
      <c r="AV493" s="26">
        <v>19310.661565910956</v>
      </c>
      <c r="AW493" s="26">
        <v>5550.2015644843887</v>
      </c>
      <c r="AX493" s="26">
        <v>35443.554996912128</v>
      </c>
      <c r="AY493" s="26">
        <v>55673.275546895304</v>
      </c>
    </row>
    <row r="494" spans="1:51" x14ac:dyDescent="0.25">
      <c r="A494" s="24">
        <v>44613</v>
      </c>
      <c r="B494" s="25">
        <v>13</v>
      </c>
      <c r="C494" s="26">
        <v>35767.167466942556</v>
      </c>
      <c r="D494" s="26">
        <v>41043.531313475105</v>
      </c>
      <c r="E494" s="26">
        <v>18412.956613328144</v>
      </c>
      <c r="F494" s="26">
        <v>66748.24601218749</v>
      </c>
      <c r="G494" s="26">
        <v>30569.067967004492</v>
      </c>
      <c r="H494" s="26">
        <v>9716.5377024687641</v>
      </c>
      <c r="I494" s="26">
        <v>37404.710826304698</v>
      </c>
      <c r="J494" s="26">
        <v>163.73138809204099</v>
      </c>
      <c r="K494" s="26">
        <v>23008.479103838941</v>
      </c>
      <c r="L494" s="26">
        <v>9356.8004466474376</v>
      </c>
      <c r="M494" s="26">
        <v>39142.931057852955</v>
      </c>
      <c r="N494" s="26">
        <v>28126.641565640632</v>
      </c>
      <c r="O494" s="26">
        <v>53042.762928973229</v>
      </c>
      <c r="P494" s="26">
        <v>4310.1936660262345</v>
      </c>
      <c r="Q494" s="26">
        <v>32.901019289016723</v>
      </c>
      <c r="R494" s="26">
        <v>5772.0783042851672</v>
      </c>
      <c r="S494" s="26">
        <v>49335.841504021257</v>
      </c>
      <c r="T494" s="26">
        <v>17416.764005031284</v>
      </c>
      <c r="U494" s="26">
        <v>10143.258766703446</v>
      </c>
      <c r="V494" s="26">
        <v>63011.779422926425</v>
      </c>
      <c r="W494" s="26">
        <v>4123.7672965078209</v>
      </c>
      <c r="X494" s="26">
        <v>12904.840294148224</v>
      </c>
      <c r="Y494" s="26">
        <v>28286.839104921637</v>
      </c>
      <c r="Z494" s="26">
        <v>222.62510803222648</v>
      </c>
      <c r="AA494" s="26">
        <v>24378.023236109351</v>
      </c>
      <c r="AB494" s="26">
        <v>25310.660590464548</v>
      </c>
      <c r="AC494" s="26">
        <v>29071.735482131862</v>
      </c>
      <c r="AD494" s="26">
        <v>37493.873501750393</v>
      </c>
      <c r="AE494" s="26">
        <v>8203.5672151139424</v>
      </c>
      <c r="AF494" s="26">
        <v>18.754754464285714</v>
      </c>
      <c r="AG494" s="26">
        <v>22678.511648543485</v>
      </c>
      <c r="AH494" s="26">
        <v>37440.243142312494</v>
      </c>
      <c r="AI494" s="26">
        <v>2211.0618093130556</v>
      </c>
      <c r="AJ494" s="26">
        <v>641.43078901281342</v>
      </c>
      <c r="AK494" s="26">
        <v>8030.7316657511346</v>
      </c>
      <c r="AL494" s="26">
        <v>18494.961829968757</v>
      </c>
      <c r="AM494" s="26">
        <v>13717.630338203142</v>
      </c>
      <c r="AN494" s="26">
        <v>9399.8326960781305</v>
      </c>
      <c r="AO494" s="26">
        <v>50363.555829613593</v>
      </c>
      <c r="AP494" s="26">
        <v>876.94581604003986</v>
      </c>
      <c r="AQ494" s="26">
        <v>60618.885368987598</v>
      </c>
      <c r="AR494" s="26">
        <v>55055.4402940484</v>
      </c>
      <c r="AS494" s="26">
        <v>49142.753119468769</v>
      </c>
      <c r="AT494" s="26">
        <v>30676.152976995363</v>
      </c>
      <c r="AU494" s="26">
        <v>54636.313712593765</v>
      </c>
      <c r="AV494" s="26">
        <v>20244.414515098466</v>
      </c>
      <c r="AW494" s="26">
        <v>5915.1243104882869</v>
      </c>
      <c r="AX494" s="26">
        <v>38297.516299613286</v>
      </c>
      <c r="AY494" s="26">
        <v>56276.427077395281</v>
      </c>
    </row>
    <row r="495" spans="1:51" x14ac:dyDescent="0.25">
      <c r="A495" s="24">
        <v>44613</v>
      </c>
      <c r="B495" s="25">
        <v>14</v>
      </c>
      <c r="C495" s="26">
        <v>36872.844202482651</v>
      </c>
      <c r="D495" s="26">
        <v>42272.956016256358</v>
      </c>
      <c r="E495" s="26">
        <v>18446.320103218764</v>
      </c>
      <c r="F495" s="26">
        <v>70109.812438781257</v>
      </c>
      <c r="G495" s="26">
        <v>29559.642723617093</v>
      </c>
      <c r="H495" s="26">
        <v>9095.4555476250243</v>
      </c>
      <c r="I495" s="26">
        <v>38573.634040671874</v>
      </c>
      <c r="J495" s="26">
        <v>157.60878753662109</v>
      </c>
      <c r="K495" s="26">
        <v>23376.122055745192</v>
      </c>
      <c r="L495" s="26">
        <v>9842.185760272434</v>
      </c>
      <c r="M495" s="26">
        <v>39451.210494778737</v>
      </c>
      <c r="N495" s="26">
        <v>29345.41307771876</v>
      </c>
      <c r="O495" s="26">
        <v>54551.859321754469</v>
      </c>
      <c r="P495" s="26">
        <v>5384.8408230036748</v>
      </c>
      <c r="Q495" s="26">
        <v>33.591024707794183</v>
      </c>
      <c r="R495" s="26">
        <v>6206.4614747421965</v>
      </c>
      <c r="S495" s="26">
        <v>51328.219434349397</v>
      </c>
      <c r="T495" s="26">
        <v>18082.793686484387</v>
      </c>
      <c r="U495" s="26">
        <v>10379.475134765957</v>
      </c>
      <c r="V495" s="26">
        <v>66963.628607707666</v>
      </c>
      <c r="W495" s="26">
        <v>4076.2963615625104</v>
      </c>
      <c r="X495" s="26">
        <v>16402.473786870083</v>
      </c>
      <c r="Y495" s="26">
        <v>26165.899269598343</v>
      </c>
      <c r="Z495" s="26">
        <v>195.58454986572281</v>
      </c>
      <c r="AA495" s="26">
        <v>25341.04330701564</v>
      </c>
      <c r="AB495" s="26">
        <v>26140.537186870788</v>
      </c>
      <c r="AC495" s="26">
        <v>30358.273075405417</v>
      </c>
      <c r="AD495" s="26">
        <v>39953.315028750396</v>
      </c>
      <c r="AE495" s="26">
        <v>9436.6615796406477</v>
      </c>
      <c r="AF495" s="26">
        <v>18.754754464285714</v>
      </c>
      <c r="AG495" s="26">
        <v>23611.811586855987</v>
      </c>
      <c r="AH495" s="26">
        <v>39683.304436999999</v>
      </c>
      <c r="AI495" s="26">
        <v>2430.5334675914196</v>
      </c>
      <c r="AJ495" s="26">
        <v>669.85424229858722</v>
      </c>
      <c r="AK495" s="26">
        <v>7678.8721078964281</v>
      </c>
      <c r="AL495" s="26">
        <v>19723.003328906278</v>
      </c>
      <c r="AM495" s="26">
        <v>15420.376155859387</v>
      </c>
      <c r="AN495" s="26">
        <v>10233.234863687519</v>
      </c>
      <c r="AO495" s="26">
        <v>52767.317331457336</v>
      </c>
      <c r="AP495" s="26">
        <v>866.20104980468795</v>
      </c>
      <c r="AQ495" s="26">
        <v>62165.491757487602</v>
      </c>
      <c r="AR495" s="26">
        <v>56551.651656837457</v>
      </c>
      <c r="AS495" s="26">
        <v>51519.423165515633</v>
      </c>
      <c r="AT495" s="26">
        <v>30662.167421464124</v>
      </c>
      <c r="AU495" s="26">
        <v>57315.126391125006</v>
      </c>
      <c r="AV495" s="26">
        <v>20758.292091942214</v>
      </c>
      <c r="AW495" s="26">
        <v>6680.1182799296957</v>
      </c>
      <c r="AX495" s="26">
        <v>41192.107214664073</v>
      </c>
      <c r="AY495" s="26">
        <v>57808.318529176548</v>
      </c>
    </row>
    <row r="496" spans="1:51" x14ac:dyDescent="0.25">
      <c r="A496" s="24">
        <v>44613</v>
      </c>
      <c r="B496" s="25">
        <v>15</v>
      </c>
      <c r="C496" s="26">
        <v>35917.967023538142</v>
      </c>
      <c r="D496" s="26">
        <v>44006.444918412613</v>
      </c>
      <c r="E496" s="26">
        <v>18344.548268531267</v>
      </c>
      <c r="F496" s="26">
        <v>69058.423175500007</v>
      </c>
      <c r="G496" s="26">
        <v>31822.549235531907</v>
      </c>
      <c r="H496" s="26">
        <v>9915.1555148281404</v>
      </c>
      <c r="I496" s="26">
        <v>38737.780306773449</v>
      </c>
      <c r="J496" s="26">
        <v>158.78608703613293</v>
      </c>
      <c r="K496" s="26">
        <v>23881.783309838938</v>
      </c>
      <c r="L496" s="26">
        <v>10385.923047069316</v>
      </c>
      <c r="M496" s="26">
        <v>40484.127568450589</v>
      </c>
      <c r="N496" s="26">
        <v>29513.876329421892</v>
      </c>
      <c r="O496" s="26">
        <v>54904.860778520102</v>
      </c>
      <c r="P496" s="26">
        <v>5617.2110420947602</v>
      </c>
      <c r="Q496" s="26">
        <v>33.67387454795837</v>
      </c>
      <c r="R496" s="26">
        <v>6289.0660331914059</v>
      </c>
      <c r="S496" s="26">
        <v>52690.935558255645</v>
      </c>
      <c r="T496" s="26">
        <v>17753.708386828141</v>
      </c>
      <c r="U496" s="26">
        <v>10159.092536594066</v>
      </c>
      <c r="V496" s="26">
        <v>67836.620960926419</v>
      </c>
      <c r="W496" s="26">
        <v>4111.1244646953191</v>
      </c>
      <c r="X496" s="26">
        <v>18083.993194579525</v>
      </c>
      <c r="Y496" s="26">
        <v>29007.982875217953</v>
      </c>
      <c r="Z496" s="26">
        <v>183.65709823608395</v>
      </c>
      <c r="AA496" s="26">
        <v>26554.864520578118</v>
      </c>
      <c r="AB496" s="26">
        <v>26118.936638261417</v>
      </c>
      <c r="AC496" s="26">
        <v>29593.444022453685</v>
      </c>
      <c r="AD496" s="26">
        <v>40533.272758625404</v>
      </c>
      <c r="AE496" s="26">
        <v>9596.8810266563032</v>
      </c>
      <c r="AF496" s="26">
        <v>18.754754464285714</v>
      </c>
      <c r="AG496" s="26">
        <v>23960.034944074734</v>
      </c>
      <c r="AH496" s="26">
        <v>40104.647336624985</v>
      </c>
      <c r="AI496" s="26">
        <v>2404.5862196391604</v>
      </c>
      <c r="AJ496" s="26">
        <v>675.44655461021762</v>
      </c>
      <c r="AK496" s="26">
        <v>6198.2909604692059</v>
      </c>
      <c r="AL496" s="26">
        <v>20560.929528656263</v>
      </c>
      <c r="AM496" s="26">
        <v>15987.721249234392</v>
      </c>
      <c r="AN496" s="26">
        <v>10832.558922234379</v>
      </c>
      <c r="AO496" s="26">
        <v>54030.654145394845</v>
      </c>
      <c r="AP496" s="26">
        <v>903.2623748779298</v>
      </c>
      <c r="AQ496" s="26">
        <v>62937.387710503215</v>
      </c>
      <c r="AR496" s="26">
        <v>57668.12124468902</v>
      </c>
      <c r="AS496" s="26">
        <v>52641.593940531275</v>
      </c>
      <c r="AT496" s="26">
        <v>31967.905413526591</v>
      </c>
      <c r="AU496" s="26">
        <v>57682.143290437503</v>
      </c>
      <c r="AV496" s="26">
        <v>22060.026994129705</v>
      </c>
      <c r="AW496" s="26">
        <v>8962.4343234277385</v>
      </c>
      <c r="AX496" s="26">
        <v>41652.729361039084</v>
      </c>
      <c r="AY496" s="26">
        <v>57574.459208332824</v>
      </c>
    </row>
    <row r="497" spans="1:51" x14ac:dyDescent="0.25">
      <c r="A497" s="24">
        <v>44613</v>
      </c>
      <c r="B497" s="25">
        <v>16</v>
      </c>
      <c r="C497" s="26">
        <v>35676.255514237127</v>
      </c>
      <c r="D497" s="26">
        <v>44689.535747225105</v>
      </c>
      <c r="E497" s="26">
        <v>18818.137289656275</v>
      </c>
      <c r="F497" s="26">
        <v>68157.671269781262</v>
      </c>
      <c r="G497" s="26">
        <v>35246.196435020531</v>
      </c>
      <c r="H497" s="26">
        <v>10089.30808145314</v>
      </c>
      <c r="I497" s="26">
        <v>38768.685644828147</v>
      </c>
      <c r="J497" s="26">
        <v>145.78959274291987</v>
      </c>
      <c r="K497" s="26">
        <v>24002.26534610457</v>
      </c>
      <c r="L497" s="26">
        <v>10851.327101639601</v>
      </c>
      <c r="M497" s="26">
        <v>42184.770182922184</v>
      </c>
      <c r="N497" s="26">
        <v>30009.563387843762</v>
      </c>
      <c r="O497" s="26">
        <v>54461.803179863848</v>
      </c>
      <c r="P497" s="26">
        <v>5872.9808462735573</v>
      </c>
      <c r="Q497" s="26">
        <v>34.076114782333377</v>
      </c>
      <c r="R497" s="26">
        <v>6213.301970429703</v>
      </c>
      <c r="S497" s="26">
        <v>52635.784133130626</v>
      </c>
      <c r="T497" s="26">
        <v>17556.322502078143</v>
      </c>
      <c r="U497" s="26">
        <v>9965.8425521565769</v>
      </c>
      <c r="V497" s="26">
        <v>67711.602874801436</v>
      </c>
      <c r="W497" s="26">
        <v>4117.2749912734398</v>
      </c>
      <c r="X497" s="26">
        <v>14119.041953136015</v>
      </c>
      <c r="Y497" s="26">
        <v>31929.579912164878</v>
      </c>
      <c r="Z497" s="26">
        <v>174.38414550781249</v>
      </c>
      <c r="AA497" s="26">
        <v>26379.896881124998</v>
      </c>
      <c r="AB497" s="26">
        <v>26105.361788417667</v>
      </c>
      <c r="AC497" s="26">
        <v>29255.389403522964</v>
      </c>
      <c r="AD497" s="26">
        <v>40196.43875612539</v>
      </c>
      <c r="AE497" s="26">
        <v>9738.2392013127537</v>
      </c>
      <c r="AF497" s="26">
        <v>18.754754464285714</v>
      </c>
      <c r="AG497" s="26">
        <v>23771.426574293484</v>
      </c>
      <c r="AH497" s="26">
        <v>39554.104777562505</v>
      </c>
      <c r="AI497" s="26">
        <v>2177.073585210605</v>
      </c>
      <c r="AJ497" s="26">
        <v>727.13070008019747</v>
      </c>
      <c r="AK497" s="26">
        <v>3870.7430765549498</v>
      </c>
      <c r="AL497" s="26">
        <v>20913.209194968749</v>
      </c>
      <c r="AM497" s="26">
        <v>16572.471231578136</v>
      </c>
      <c r="AN497" s="26">
        <v>10955.599920921881</v>
      </c>
      <c r="AO497" s="26">
        <v>54767.787754801087</v>
      </c>
      <c r="AP497" s="26">
        <v>1429.3860263824463</v>
      </c>
      <c r="AQ497" s="26">
        <v>63495.355164096982</v>
      </c>
      <c r="AR497" s="26">
        <v>59078.412497220277</v>
      </c>
      <c r="AS497" s="26">
        <v>53282.491162156271</v>
      </c>
      <c r="AT497" s="26">
        <v>31815.723347089119</v>
      </c>
      <c r="AU497" s="26">
        <v>57064.605066374999</v>
      </c>
      <c r="AV497" s="26">
        <v>22413.98208250471</v>
      </c>
      <c r="AW497" s="26">
        <v>8056.4333491367288</v>
      </c>
      <c r="AX497" s="26">
        <v>41873.271694585957</v>
      </c>
      <c r="AY497" s="26">
        <v>58219.17218927027</v>
      </c>
    </row>
    <row r="498" spans="1:51" x14ac:dyDescent="0.25">
      <c r="A498" s="24">
        <v>44613</v>
      </c>
      <c r="B498" s="25">
        <v>17</v>
      </c>
      <c r="C498" s="26">
        <v>35262.714129122978</v>
      </c>
      <c r="D498" s="26">
        <v>44518.477003693843</v>
      </c>
      <c r="E498" s="26">
        <v>19058.937534109387</v>
      </c>
      <c r="F498" s="26">
        <v>67048.460892156247</v>
      </c>
      <c r="G498" s="26">
        <v>35234.735050245537</v>
      </c>
      <c r="H498" s="26">
        <v>10477.888509718759</v>
      </c>
      <c r="I498" s="26">
        <v>38006.119239773456</v>
      </c>
      <c r="J498" s="26">
        <v>146.6577262878418</v>
      </c>
      <c r="K498" s="26">
        <v>23743.024882573311</v>
      </c>
      <c r="L498" s="26">
        <v>10742.100753772414</v>
      </c>
      <c r="M498" s="26">
        <v>41349.904826402242</v>
      </c>
      <c r="N498" s="26">
        <v>30062.218613625013</v>
      </c>
      <c r="O498" s="26">
        <v>53191.859762754466</v>
      </c>
      <c r="P498" s="26">
        <v>5528.1775657992594</v>
      </c>
      <c r="Q498" s="26">
        <v>33.182753494262691</v>
      </c>
      <c r="R498" s="26">
        <v>6193.1126826132859</v>
      </c>
      <c r="S498" s="26">
        <v>52150.339352130643</v>
      </c>
      <c r="T498" s="26">
        <v>16908.05854320314</v>
      </c>
      <c r="U498" s="26">
        <v>9441.2159652659466</v>
      </c>
      <c r="V498" s="26">
        <v>67501.836928020173</v>
      </c>
      <c r="W498" s="26">
        <v>4111.1791769531301</v>
      </c>
      <c r="X498" s="26">
        <v>9250.271956997809</v>
      </c>
      <c r="Y498" s="26">
        <v>28520.757417241668</v>
      </c>
      <c r="Z498" s="26">
        <v>174.15080841064457</v>
      </c>
      <c r="AA498" s="26">
        <v>26428.881762625038</v>
      </c>
      <c r="AB498" s="26">
        <v>25992.121637073924</v>
      </c>
      <c r="AC498" s="26">
        <v>28971.248971385176</v>
      </c>
      <c r="AD498" s="26">
        <v>39941.445978750387</v>
      </c>
      <c r="AE498" s="26">
        <v>10228.401208902982</v>
      </c>
      <c r="AF498" s="26">
        <v>18.754754464285714</v>
      </c>
      <c r="AG498" s="26">
        <v>23462.054357543486</v>
      </c>
      <c r="AH498" s="26">
        <v>39873.045124718759</v>
      </c>
      <c r="AI498" s="26">
        <v>1568.5862751736452</v>
      </c>
      <c r="AJ498" s="26">
        <v>474.31138069604145</v>
      </c>
      <c r="AK498" s="26">
        <v>3829.8043279791555</v>
      </c>
      <c r="AL498" s="26">
        <v>20666.713034984386</v>
      </c>
      <c r="AM498" s="26">
        <v>17072.574109781279</v>
      </c>
      <c r="AN498" s="26">
        <v>11347.289688515641</v>
      </c>
      <c r="AO498" s="26">
        <v>54693.752945082342</v>
      </c>
      <c r="AP498" s="26">
        <v>2418.5221099853511</v>
      </c>
      <c r="AQ498" s="26">
        <v>63100.298449128219</v>
      </c>
      <c r="AR498" s="26">
        <v>59275.270248181208</v>
      </c>
      <c r="AS498" s="26">
        <v>53036.344093203137</v>
      </c>
      <c r="AT498" s="26">
        <v>30535.786217620356</v>
      </c>
      <c r="AU498" s="26">
        <v>56537.49868134375</v>
      </c>
      <c r="AV498" s="26">
        <v>23414.252106504708</v>
      </c>
      <c r="AW498" s="26">
        <v>6454.9405542968798</v>
      </c>
      <c r="AX498" s="26">
        <v>42132.484171339864</v>
      </c>
      <c r="AY498" s="26">
        <v>58139.683972895291</v>
      </c>
    </row>
    <row r="499" spans="1:51" x14ac:dyDescent="0.25">
      <c r="A499" s="24">
        <v>44613</v>
      </c>
      <c r="B499" s="25">
        <v>18</v>
      </c>
      <c r="C499" s="26">
        <v>34755.982785470194</v>
      </c>
      <c r="D499" s="26">
        <v>42510.855142225104</v>
      </c>
      <c r="E499" s="26">
        <v>17220.495505281266</v>
      </c>
      <c r="F499" s="26">
        <v>65224.180133749993</v>
      </c>
      <c r="G499" s="26">
        <v>31128.173363078786</v>
      </c>
      <c r="H499" s="26">
        <v>10118.492599265643</v>
      </c>
      <c r="I499" s="26">
        <v>36559.46230715626</v>
      </c>
      <c r="J499" s="26">
        <v>153.87874603271482</v>
      </c>
      <c r="K499" s="26">
        <v>22658.469187807685</v>
      </c>
      <c r="L499" s="26">
        <v>10199.693450444322</v>
      </c>
      <c r="M499" s="26">
        <v>37757.17473949385</v>
      </c>
      <c r="N499" s="26">
        <v>29587.93108976564</v>
      </c>
      <c r="O499" s="26">
        <v>50628.673231629473</v>
      </c>
      <c r="P499" s="26">
        <v>5330.5907415072943</v>
      </c>
      <c r="Q499" s="26">
        <v>32.513645376205453</v>
      </c>
      <c r="R499" s="26">
        <v>6171.2272091406367</v>
      </c>
      <c r="S499" s="26">
        <v>51115.590511646267</v>
      </c>
      <c r="T499" s="26">
        <v>15788.34256068751</v>
      </c>
      <c r="U499" s="26">
        <v>8461.2656920003155</v>
      </c>
      <c r="V499" s="26">
        <v>64918.933527395173</v>
      </c>
      <c r="W499" s="26">
        <v>4128.0847874218698</v>
      </c>
      <c r="X499" s="26">
        <v>8069.3781593507201</v>
      </c>
      <c r="Y499" s="26">
        <v>28088.390140815311</v>
      </c>
      <c r="Z499" s="26">
        <v>223.15039154052732</v>
      </c>
      <c r="AA499" s="26">
        <v>25425.029672843742</v>
      </c>
      <c r="AB499" s="26">
        <v>24984.257232964534</v>
      </c>
      <c r="AC499" s="26">
        <v>28003.659549850905</v>
      </c>
      <c r="AD499" s="26">
        <v>38829.896799687893</v>
      </c>
      <c r="AE499" s="26">
        <v>9567.9288449044652</v>
      </c>
      <c r="AF499" s="26">
        <v>18.754754464285714</v>
      </c>
      <c r="AG499" s="26">
        <v>22717.858547012234</v>
      </c>
      <c r="AH499" s="26">
        <v>40906.954021937498</v>
      </c>
      <c r="AI499" s="26">
        <v>1053.2210168659499</v>
      </c>
      <c r="AJ499" s="26">
        <v>466.72636184339035</v>
      </c>
      <c r="AK499" s="26">
        <v>3796.7020782161444</v>
      </c>
      <c r="AL499" s="26">
        <v>20939.247619531263</v>
      </c>
      <c r="AM499" s="26">
        <v>16637.406894171894</v>
      </c>
      <c r="AN499" s="26">
        <v>11350.341254468771</v>
      </c>
      <c r="AO499" s="26">
        <v>52356.791623926096</v>
      </c>
      <c r="AP499" s="26">
        <v>2429.8274230957031</v>
      </c>
      <c r="AQ499" s="26">
        <v>60826.549572487587</v>
      </c>
      <c r="AR499" s="26">
        <v>56079.951768720268</v>
      </c>
      <c r="AS499" s="26">
        <v>52180.267258687512</v>
      </c>
      <c r="AT499" s="26">
        <v>27569.1474402766</v>
      </c>
      <c r="AU499" s="26">
        <v>54722.742706625009</v>
      </c>
      <c r="AV499" s="26">
        <v>24299.438294192201</v>
      </c>
      <c r="AW499" s="26">
        <v>5732.9102323925908</v>
      </c>
      <c r="AX499" s="26">
        <v>41941.062370105508</v>
      </c>
      <c r="AY499" s="26">
        <v>57140.985511301529</v>
      </c>
    </row>
    <row r="500" spans="1:51" x14ac:dyDescent="0.25">
      <c r="A500" s="24">
        <v>44613</v>
      </c>
      <c r="B500" s="25">
        <v>19</v>
      </c>
      <c r="C500" s="26">
        <v>32700.275349383082</v>
      </c>
      <c r="D500" s="26">
        <v>39179.796012756357</v>
      </c>
      <c r="E500" s="26">
        <v>15835.570922156268</v>
      </c>
      <c r="F500" s="26">
        <v>61997.788489468745</v>
      </c>
      <c r="G500" s="26">
        <v>26245.891006802754</v>
      </c>
      <c r="H500" s="26">
        <v>8639.8092630625306</v>
      </c>
      <c r="I500" s="26">
        <v>33821.586189804693</v>
      </c>
      <c r="J500" s="26">
        <v>164.28835678100589</v>
      </c>
      <c r="K500" s="26">
        <v>21094.068849401447</v>
      </c>
      <c r="L500" s="26">
        <v>9264.7636935302344</v>
      </c>
      <c r="M500" s="26">
        <v>33310.227602643143</v>
      </c>
      <c r="N500" s="26">
        <v>27947.880043140638</v>
      </c>
      <c r="O500" s="26">
        <v>46372.141728363858</v>
      </c>
      <c r="P500" s="26">
        <v>6417.8723354738531</v>
      </c>
      <c r="Q500" s="26">
        <v>32.194003480911263</v>
      </c>
      <c r="R500" s="26">
        <v>5994.9250166445363</v>
      </c>
      <c r="S500" s="26">
        <v>49052.337795724394</v>
      </c>
      <c r="T500" s="26">
        <v>14681.682024578136</v>
      </c>
      <c r="U500" s="26">
        <v>7354.462806000316</v>
      </c>
      <c r="V500" s="26">
        <v>62931.970306457675</v>
      </c>
      <c r="W500" s="26">
        <v>3957.4777873593798</v>
      </c>
      <c r="X500" s="26">
        <v>7611.7816443330139</v>
      </c>
      <c r="Y500" s="26">
        <v>27400.098947327398</v>
      </c>
      <c r="Z500" s="26">
        <v>254.92671905517582</v>
      </c>
      <c r="AA500" s="26">
        <v>23682.585923906267</v>
      </c>
      <c r="AB500" s="26">
        <v>21545.691563542674</v>
      </c>
      <c r="AC500" s="26">
        <v>26139.340021574655</v>
      </c>
      <c r="AD500" s="26">
        <v>38220.681294281647</v>
      </c>
      <c r="AE500" s="26">
        <v>9764.9193369844052</v>
      </c>
      <c r="AF500" s="26">
        <v>18.754754464285714</v>
      </c>
      <c r="AG500" s="26">
        <v>21784.702237574733</v>
      </c>
      <c r="AH500" s="26">
        <v>41618.322561687506</v>
      </c>
      <c r="AI500" s="26">
        <v>561.78181766740011</v>
      </c>
      <c r="AJ500" s="26">
        <v>402.47382889789549</v>
      </c>
      <c r="AK500" s="26">
        <v>4653.763514907454</v>
      </c>
      <c r="AL500" s="26">
        <v>21360.165074640652</v>
      </c>
      <c r="AM500" s="26">
        <v>14710.078486343786</v>
      </c>
      <c r="AN500" s="26">
        <v>11340.38796967189</v>
      </c>
      <c r="AO500" s="26">
        <v>48823.063486207342</v>
      </c>
      <c r="AP500" s="26">
        <v>1177.553241491318</v>
      </c>
      <c r="AQ500" s="26">
        <v>54925.75066819074</v>
      </c>
      <c r="AR500" s="26">
        <v>50811.180056290592</v>
      </c>
      <c r="AS500" s="26">
        <v>51731.489706578141</v>
      </c>
      <c r="AT500" s="26">
        <v>24512.089538214084</v>
      </c>
      <c r="AU500" s="26">
        <v>51701.757903093763</v>
      </c>
      <c r="AV500" s="26">
        <v>24589.077238629707</v>
      </c>
      <c r="AW500" s="26">
        <v>5932.4555269375142</v>
      </c>
      <c r="AX500" s="26">
        <v>41128.123623480504</v>
      </c>
      <c r="AY500" s="26">
        <v>51650.940839645344</v>
      </c>
    </row>
    <row r="501" spans="1:51" x14ac:dyDescent="0.25">
      <c r="A501" s="24">
        <v>44613</v>
      </c>
      <c r="B501" s="25">
        <v>20</v>
      </c>
      <c r="C501" s="26">
        <v>29818.904706461177</v>
      </c>
      <c r="D501" s="26">
        <v>38564.732769662602</v>
      </c>
      <c r="E501" s="26">
        <v>14966.169794031261</v>
      </c>
      <c r="F501" s="26">
        <v>58544.073391843747</v>
      </c>
      <c r="G501" s="26">
        <v>24312.003936107889</v>
      </c>
      <c r="H501" s="26">
        <v>7138.5626295156426</v>
      </c>
      <c r="I501" s="26">
        <v>31378.421868085952</v>
      </c>
      <c r="J501" s="26">
        <v>165.94036102294919</v>
      </c>
      <c r="K501" s="26">
        <v>20688.524984557695</v>
      </c>
      <c r="L501" s="26">
        <v>8618.1555809911624</v>
      </c>
      <c r="M501" s="26">
        <v>31777.766244891878</v>
      </c>
      <c r="N501" s="26">
        <v>26465.89292250001</v>
      </c>
      <c r="O501" s="26">
        <v>44134.861358254471</v>
      </c>
      <c r="P501" s="26">
        <v>6809.9208280176781</v>
      </c>
      <c r="Q501" s="26">
        <v>32.076659299850469</v>
      </c>
      <c r="R501" s="26">
        <v>6006.0406699726736</v>
      </c>
      <c r="S501" s="26">
        <v>49408.904289536906</v>
      </c>
      <c r="T501" s="26">
        <v>13924.991412937521</v>
      </c>
      <c r="U501" s="26">
        <v>6679.532584344066</v>
      </c>
      <c r="V501" s="26">
        <v>62722.074627332673</v>
      </c>
      <c r="W501" s="26">
        <v>3726.5031502031402</v>
      </c>
      <c r="X501" s="26">
        <v>11067.911055134413</v>
      </c>
      <c r="Y501" s="26">
        <v>25918.353831384229</v>
      </c>
      <c r="Z501" s="26">
        <v>254.62467559814448</v>
      </c>
      <c r="AA501" s="26">
        <v>24503.551209343765</v>
      </c>
      <c r="AB501" s="26">
        <v>19703.821350105176</v>
      </c>
      <c r="AC501" s="26">
        <v>24878.290550961265</v>
      </c>
      <c r="AD501" s="26">
        <v>37454.841065719142</v>
      </c>
      <c r="AE501" s="26">
        <v>9050.1654881250142</v>
      </c>
      <c r="AF501" s="26">
        <v>18.754754464285714</v>
      </c>
      <c r="AG501" s="26">
        <v>21406.956643262234</v>
      </c>
      <c r="AH501" s="26">
        <v>43060.779755750009</v>
      </c>
      <c r="AI501" s="26">
        <v>177.72019844000616</v>
      </c>
      <c r="AJ501" s="26">
        <v>443.14662744781771</v>
      </c>
      <c r="AK501" s="26">
        <v>4598.572403226528</v>
      </c>
      <c r="AL501" s="26">
        <v>22049.688295734399</v>
      </c>
      <c r="AM501" s="26">
        <v>14101.819450328139</v>
      </c>
      <c r="AN501" s="26">
        <v>11611.644600140629</v>
      </c>
      <c r="AO501" s="26">
        <v>46401.528220363587</v>
      </c>
      <c r="AP501" s="26">
        <v>655.7627723217015</v>
      </c>
      <c r="AQ501" s="26">
        <v>48451.49456343292</v>
      </c>
      <c r="AR501" s="26">
        <v>48692.361316001516</v>
      </c>
      <c r="AS501" s="26">
        <v>53371.531586656267</v>
      </c>
      <c r="AT501" s="26">
        <v>23850.746412589127</v>
      </c>
      <c r="AU501" s="26">
        <v>50655.443568187511</v>
      </c>
      <c r="AV501" s="26">
        <v>24941.690456785956</v>
      </c>
      <c r="AW501" s="26">
        <v>8104.8847990078157</v>
      </c>
      <c r="AX501" s="26">
        <v>41911.69844782423</v>
      </c>
      <c r="AY501" s="26">
        <v>42656.569793239069</v>
      </c>
    </row>
    <row r="502" spans="1:51" x14ac:dyDescent="0.25">
      <c r="A502" s="24">
        <v>44613</v>
      </c>
      <c r="B502" s="25">
        <v>21</v>
      </c>
      <c r="C502" s="26">
        <v>29626.438899695553</v>
      </c>
      <c r="D502" s="26">
        <v>39381.958832506352</v>
      </c>
      <c r="E502" s="26">
        <v>15953.14876781252</v>
      </c>
      <c r="F502" s="26">
        <v>55995.340614781249</v>
      </c>
      <c r="G502" s="26">
        <v>24945.282049460966</v>
      </c>
      <c r="H502" s="26">
        <v>6431.7165634843896</v>
      </c>
      <c r="I502" s="26">
        <v>29128.731854656253</v>
      </c>
      <c r="J502" s="26">
        <v>174.73380661010742</v>
      </c>
      <c r="K502" s="26">
        <v>21753.816961151442</v>
      </c>
      <c r="L502" s="26">
        <v>7877.8832713036718</v>
      </c>
      <c r="M502" s="26">
        <v>32154.447120292276</v>
      </c>
      <c r="N502" s="26">
        <v>27307.660271968747</v>
      </c>
      <c r="O502" s="26">
        <v>44756.612244309166</v>
      </c>
      <c r="P502" s="26">
        <v>8372.0568929124929</v>
      </c>
      <c r="Q502" s="26">
        <v>32.465564088821417</v>
      </c>
      <c r="R502" s="26">
        <v>6569.7633327187477</v>
      </c>
      <c r="S502" s="26">
        <v>52309.892466630656</v>
      </c>
      <c r="T502" s="26">
        <v>14866.51745212503</v>
      </c>
      <c r="U502" s="26">
        <v>7560.0933525393757</v>
      </c>
      <c r="V502" s="26">
        <v>66712.874243051425</v>
      </c>
      <c r="W502" s="26">
        <v>3773.4630514843802</v>
      </c>
      <c r="X502" s="26">
        <v>9891.0918197253704</v>
      </c>
      <c r="Y502" s="26">
        <v>25317.61795199844</v>
      </c>
      <c r="Z502" s="26">
        <v>253.15479141235352</v>
      </c>
      <c r="AA502" s="26">
        <v>26105.631695140648</v>
      </c>
      <c r="AB502" s="26">
        <v>18013.487397714554</v>
      </c>
      <c r="AC502" s="26">
        <v>24690.524969234837</v>
      </c>
      <c r="AD502" s="26">
        <v>40460.645572875394</v>
      </c>
      <c r="AE502" s="26">
        <v>10254.992529812533</v>
      </c>
      <c r="AF502" s="26">
        <v>18.754754464285714</v>
      </c>
      <c r="AG502" s="26">
        <v>23197.026882105987</v>
      </c>
      <c r="AH502" s="26">
        <v>46570.741965062502</v>
      </c>
      <c r="AI502" s="26">
        <v>13.675959258330314</v>
      </c>
      <c r="AJ502" s="26">
        <v>372.48729515949401</v>
      </c>
      <c r="AK502" s="26">
        <v>3880.0558751182602</v>
      </c>
      <c r="AL502" s="26">
        <v>23765.040684468768</v>
      </c>
      <c r="AM502" s="26">
        <v>14633.803230031277</v>
      </c>
      <c r="AN502" s="26">
        <v>12004.59398717188</v>
      </c>
      <c r="AO502" s="26">
        <v>47381.824855582337</v>
      </c>
      <c r="AP502" s="26">
        <v>745.24186707288095</v>
      </c>
      <c r="AQ502" s="26">
        <v>45621.419469229812</v>
      </c>
      <c r="AR502" s="26">
        <v>50134.618215884315</v>
      </c>
      <c r="AS502" s="26">
        <v>57356.341433078138</v>
      </c>
      <c r="AT502" s="26">
        <v>23530.880777807895</v>
      </c>
      <c r="AU502" s="26">
        <v>52806.797508234376</v>
      </c>
      <c r="AV502" s="26">
        <v>26409.978727348454</v>
      </c>
      <c r="AW502" s="26">
        <v>10363.333376833989</v>
      </c>
      <c r="AX502" s="26">
        <v>45406.112536734392</v>
      </c>
      <c r="AY502" s="26">
        <v>38480.705920754684</v>
      </c>
    </row>
    <row r="503" spans="1:51" x14ac:dyDescent="0.25">
      <c r="A503" s="24">
        <v>44613</v>
      </c>
      <c r="B503" s="25">
        <v>22</v>
      </c>
      <c r="C503" s="26">
        <v>29731.761122226773</v>
      </c>
      <c r="D503" s="26">
        <v>41819.593143943857</v>
      </c>
      <c r="E503" s="26">
        <v>16628.367740031274</v>
      </c>
      <c r="F503" s="26">
        <v>55495.241875812506</v>
      </c>
      <c r="G503" s="26">
        <v>27660.149521140604</v>
      </c>
      <c r="H503" s="26">
        <v>6945.1711493906423</v>
      </c>
      <c r="I503" s="26">
        <v>28443.231034406253</v>
      </c>
      <c r="J503" s="26">
        <v>179.50986862182623</v>
      </c>
      <c r="K503" s="26">
        <v>22661.56235860458</v>
      </c>
      <c r="L503" s="26">
        <v>8116.0295856864732</v>
      </c>
      <c r="M503" s="26">
        <v>33120.412664103933</v>
      </c>
      <c r="N503" s="26">
        <v>28988.262034953143</v>
      </c>
      <c r="O503" s="26">
        <v>45650.49518666853</v>
      </c>
      <c r="P503" s="26">
        <v>9348.0007368203133</v>
      </c>
      <c r="Q503" s="26">
        <v>32.126033420562742</v>
      </c>
      <c r="R503" s="26">
        <v>7265.5036040937557</v>
      </c>
      <c r="S503" s="26">
        <v>58223.290794552508</v>
      </c>
      <c r="T503" s="26">
        <v>15640.284282742199</v>
      </c>
      <c r="U503" s="26">
        <v>8823.9669270315662</v>
      </c>
      <c r="V503" s="26">
        <v>70956.877255176427</v>
      </c>
      <c r="W503" s="26">
        <v>4331.7972842812505</v>
      </c>
      <c r="X503" s="26">
        <v>8464.6643078191755</v>
      </c>
      <c r="Y503" s="26">
        <v>24343.374400535653</v>
      </c>
      <c r="Z503" s="26">
        <v>265.47350555419916</v>
      </c>
      <c r="AA503" s="26">
        <v>28314.409355468761</v>
      </c>
      <c r="AB503" s="26">
        <v>16971.639352902057</v>
      </c>
      <c r="AC503" s="26">
        <v>26124.045863176398</v>
      </c>
      <c r="AD503" s="26">
        <v>44720.650719750396</v>
      </c>
      <c r="AE503" s="26">
        <v>11530.234628468781</v>
      </c>
      <c r="AF503" s="26">
        <v>18.754754464285714</v>
      </c>
      <c r="AG503" s="26">
        <v>24338.999777293484</v>
      </c>
      <c r="AH503" s="26">
        <v>51060.300524749997</v>
      </c>
      <c r="AI503" s="26">
        <v>0</v>
      </c>
      <c r="AJ503" s="26">
        <v>406.86694996748548</v>
      </c>
      <c r="AK503" s="26">
        <v>4362.3815793984504</v>
      </c>
      <c r="AL503" s="26">
        <v>25537.614814640649</v>
      </c>
      <c r="AM503" s="26">
        <v>15532.244631921885</v>
      </c>
      <c r="AN503" s="26">
        <v>12183.39784289063</v>
      </c>
      <c r="AO503" s="26">
        <v>49571.042940582345</v>
      </c>
      <c r="AP503" s="26">
        <v>838.67614746093795</v>
      </c>
      <c r="AQ503" s="26">
        <v>44232.519907081369</v>
      </c>
      <c r="AR503" s="26">
        <v>54801.499406681214</v>
      </c>
      <c r="AS503" s="26">
        <v>60987.934954562508</v>
      </c>
      <c r="AT503" s="26">
        <v>23732.326928214079</v>
      </c>
      <c r="AU503" s="26">
        <v>54707.150134109383</v>
      </c>
      <c r="AV503" s="26">
        <v>29977.789189942207</v>
      </c>
      <c r="AW503" s="26">
        <v>11064.756490095704</v>
      </c>
      <c r="AX503" s="26">
        <v>44574.051765335949</v>
      </c>
      <c r="AY503" s="26">
        <v>37009.293895004703</v>
      </c>
    </row>
    <row r="504" spans="1:51" x14ac:dyDescent="0.25">
      <c r="A504" s="24">
        <v>44613</v>
      </c>
      <c r="B504" s="25">
        <v>23</v>
      </c>
      <c r="C504" s="26">
        <v>26833.661026679918</v>
      </c>
      <c r="D504" s="26">
        <v>38952.981511975107</v>
      </c>
      <c r="E504" s="26">
        <v>15529.778380218762</v>
      </c>
      <c r="F504" s="26">
        <v>50159.777977593752</v>
      </c>
      <c r="G504" s="26">
        <v>25372.902869750011</v>
      </c>
      <c r="H504" s="26">
        <v>6889.1382099687817</v>
      </c>
      <c r="I504" s="26">
        <v>25886.169836457044</v>
      </c>
      <c r="J504" s="26">
        <v>159.92672729492179</v>
      </c>
      <c r="K504" s="26">
        <v>21122.878810010814</v>
      </c>
      <c r="L504" s="26">
        <v>7528.1562035458646</v>
      </c>
      <c r="M504" s="26">
        <v>32354.055420473072</v>
      </c>
      <c r="N504" s="26">
        <v>26507.866891671893</v>
      </c>
      <c r="O504" s="26">
        <v>42181.371594363845</v>
      </c>
      <c r="P504" s="26">
        <v>8838.9932197265662</v>
      </c>
      <c r="Q504" s="26">
        <v>31.803276781082154</v>
      </c>
      <c r="R504" s="26">
        <v>6825.1260856445306</v>
      </c>
      <c r="S504" s="26">
        <v>55352.324884896268</v>
      </c>
      <c r="T504" s="26">
        <v>14488.980791304701</v>
      </c>
      <c r="U504" s="26">
        <v>8222.2878760628155</v>
      </c>
      <c r="V504" s="26">
        <v>65797.472081426415</v>
      </c>
      <c r="W504" s="26">
        <v>4147.0811317812495</v>
      </c>
      <c r="X504" s="26">
        <v>10288.768614819219</v>
      </c>
      <c r="Y504" s="26">
        <v>22634.416654576442</v>
      </c>
      <c r="Z504" s="26">
        <v>199.40800552368165</v>
      </c>
      <c r="AA504" s="26">
        <v>26056.335346296906</v>
      </c>
      <c r="AB504" s="26">
        <v>15550.601161027071</v>
      </c>
      <c r="AC504" s="26">
        <v>24311.948110213831</v>
      </c>
      <c r="AD504" s="26">
        <v>41876.133850312894</v>
      </c>
      <c r="AE504" s="26">
        <v>10479.082042203137</v>
      </c>
      <c r="AF504" s="26">
        <v>18.754754464285714</v>
      </c>
      <c r="AG504" s="26">
        <v>22641.899551324736</v>
      </c>
      <c r="AH504" s="26">
        <v>47800.209584750002</v>
      </c>
      <c r="AI504" s="26">
        <v>0</v>
      </c>
      <c r="AJ504" s="26">
        <v>392.90607291127787</v>
      </c>
      <c r="AK504" s="26">
        <v>4006.7860300859302</v>
      </c>
      <c r="AL504" s="26">
        <v>23902.350531812524</v>
      </c>
      <c r="AM504" s="26">
        <v>14023.294959921906</v>
      </c>
      <c r="AN504" s="26">
        <v>11842.17745087501</v>
      </c>
      <c r="AO504" s="26">
        <v>46645.337424613586</v>
      </c>
      <c r="AP504" s="26">
        <v>794.43400573730503</v>
      </c>
      <c r="AQ504" s="26">
        <v>41471.545289682923</v>
      </c>
      <c r="AR504" s="26">
        <v>52567.863418376524</v>
      </c>
      <c r="AS504" s="26">
        <v>56949.605085968768</v>
      </c>
      <c r="AT504" s="26">
        <v>24537.504402901577</v>
      </c>
      <c r="AU504" s="26">
        <v>50347.426342437509</v>
      </c>
      <c r="AV504" s="26">
        <v>27748.819126410956</v>
      </c>
      <c r="AW504" s="26">
        <v>11507.633714939453</v>
      </c>
      <c r="AX504" s="26">
        <v>39851.940465667998</v>
      </c>
      <c r="AY504" s="26">
        <v>33793.128795645323</v>
      </c>
    </row>
    <row r="505" spans="1:51" x14ac:dyDescent="0.25">
      <c r="A505" s="24">
        <v>44613</v>
      </c>
      <c r="B505" s="25">
        <v>24</v>
      </c>
      <c r="C505" s="26">
        <v>24266.416054320562</v>
      </c>
      <c r="D505" s="26">
        <v>35478.822534850107</v>
      </c>
      <c r="E505" s="26">
        <v>13931.330685203151</v>
      </c>
      <c r="F505" s="26">
        <v>44818.057349156254</v>
      </c>
      <c r="G505" s="26">
        <v>21988.031975375034</v>
      </c>
      <c r="H505" s="26">
        <v>6589.5606777031462</v>
      </c>
      <c r="I505" s="26">
        <v>23276.75999774611</v>
      </c>
      <c r="J505" s="26">
        <v>135.97682189941409</v>
      </c>
      <c r="K505" s="26">
        <v>18965.391009948304</v>
      </c>
      <c r="L505" s="26">
        <v>7336.9382124286503</v>
      </c>
      <c r="M505" s="26">
        <v>30970.688807977927</v>
      </c>
      <c r="N505" s="26">
        <v>23776.55762421876</v>
      </c>
      <c r="O505" s="26">
        <v>37557.441868637296</v>
      </c>
      <c r="P505" s="26">
        <v>8157.4694484609427</v>
      </c>
      <c r="Q505" s="26">
        <v>31.260038646697996</v>
      </c>
      <c r="R505" s="26">
        <v>6158.8733858086016</v>
      </c>
      <c r="S505" s="26">
        <v>49556.285444458772</v>
      </c>
      <c r="T505" s="26">
        <v>13139.728123656272</v>
      </c>
      <c r="U505" s="26">
        <v>7543.2879900237558</v>
      </c>
      <c r="V505" s="26">
        <v>57186.003088051424</v>
      </c>
      <c r="W505" s="26">
        <v>3439.5461993046902</v>
      </c>
      <c r="X505" s="26">
        <v>8059.49547381919</v>
      </c>
      <c r="Y505" s="26">
        <v>21498.970087383183</v>
      </c>
      <c r="Z505" s="26">
        <v>207.16710784912109</v>
      </c>
      <c r="AA505" s="26">
        <v>22592.741787906289</v>
      </c>
      <c r="AB505" s="26">
        <v>14122.81317210517</v>
      </c>
      <c r="AC505" s="26">
        <v>22425.187703015283</v>
      </c>
      <c r="AD505" s="26">
        <v>37572.938049406635</v>
      </c>
      <c r="AE505" s="26">
        <v>9962.4035550469125</v>
      </c>
      <c r="AF505" s="26">
        <v>18.754754464285714</v>
      </c>
      <c r="AG505" s="26">
        <v>20086.689740793485</v>
      </c>
      <c r="AH505" s="26">
        <v>41586.219977000001</v>
      </c>
      <c r="AI505" s="26">
        <v>0</v>
      </c>
      <c r="AJ505" s="26">
        <v>384.55098224426445</v>
      </c>
      <c r="AK505" s="26">
        <v>3819.0674129375197</v>
      </c>
      <c r="AL505" s="26">
        <v>21012.986223062508</v>
      </c>
      <c r="AM505" s="26">
        <v>12576.835670750048</v>
      </c>
      <c r="AN505" s="26">
        <v>11218.836006546881</v>
      </c>
      <c r="AO505" s="26">
        <v>42393.526263988599</v>
      </c>
      <c r="AP505" s="26">
        <v>725.9638671875</v>
      </c>
      <c r="AQ505" s="26">
        <v>37953.409770667306</v>
      </c>
      <c r="AR505" s="26">
        <v>47775.735362071806</v>
      </c>
      <c r="AS505" s="26">
        <v>50534.367046890635</v>
      </c>
      <c r="AT505" s="26">
        <v>20914.241492932833</v>
      </c>
      <c r="AU505" s="26">
        <v>45035.297233593767</v>
      </c>
      <c r="AV505" s="26">
        <v>20581.899991285965</v>
      </c>
      <c r="AW505" s="26">
        <v>18553.541687062501</v>
      </c>
      <c r="AX505" s="26">
        <v>35824.399640656258</v>
      </c>
      <c r="AY505" s="26">
        <v>31070.555110707814</v>
      </c>
    </row>
    <row r="506" spans="1:51" x14ac:dyDescent="0.25">
      <c r="A506" s="24">
        <v>44614</v>
      </c>
      <c r="B506" s="25">
        <v>1</v>
      </c>
      <c r="C506" s="26">
        <v>21570.858193617434</v>
      </c>
      <c r="D506" s="26">
        <v>31255.584028193854</v>
      </c>
      <c r="E506" s="26">
        <v>12190.070468140651</v>
      </c>
      <c r="F506" s="26">
        <v>38936.841999156255</v>
      </c>
      <c r="G506" s="26">
        <v>18946.974351140678</v>
      </c>
      <c r="H506" s="26">
        <v>6049.9969997500284</v>
      </c>
      <c r="I506" s="26">
        <v>20631.636718625014</v>
      </c>
      <c r="J506" s="26">
        <v>117.4293193817139</v>
      </c>
      <c r="K506" s="26">
        <v>16643.941630260815</v>
      </c>
      <c r="L506" s="26">
        <v>7042.0197301239859</v>
      </c>
      <c r="M506" s="26">
        <v>29042.682047278882</v>
      </c>
      <c r="N506" s="26">
        <v>21183.713051515617</v>
      </c>
      <c r="O506" s="26">
        <v>33316.853473137307</v>
      </c>
      <c r="P506" s="26">
        <v>7281.2183581836089</v>
      </c>
      <c r="Q506" s="26">
        <v>31.222872001647943</v>
      </c>
      <c r="R506" s="26">
        <v>5312.4893308437513</v>
      </c>
      <c r="S506" s="26">
        <v>43116.273773740017</v>
      </c>
      <c r="T506" s="26">
        <v>12076.041150976578</v>
      </c>
      <c r="U506" s="26">
        <v>6850.8681671096856</v>
      </c>
      <c r="V506" s="26">
        <v>52026.988395488923</v>
      </c>
      <c r="W506" s="26">
        <v>2898.54380759375</v>
      </c>
      <c r="X506" s="26">
        <v>7082.2794718192181</v>
      </c>
      <c r="Y506" s="26">
        <v>20641.042251521758</v>
      </c>
      <c r="Z506" s="26">
        <v>162.49567642211912</v>
      </c>
      <c r="AA506" s="26">
        <v>18213.205293109371</v>
      </c>
      <c r="AB506" s="26">
        <v>12562.63822278487</v>
      </c>
      <c r="AC506" s="26">
        <v>20298.09495306059</v>
      </c>
      <c r="AD506" s="26">
        <v>32429.524382875388</v>
      </c>
      <c r="AE506" s="26">
        <v>9192.816445750037</v>
      </c>
      <c r="AF506" s="26">
        <v>18.754754464285714</v>
      </c>
      <c r="AG506" s="26">
        <v>17204.120589230984</v>
      </c>
      <c r="AH506" s="26">
        <v>33344.456394749992</v>
      </c>
      <c r="AI506" s="26">
        <v>0</v>
      </c>
      <c r="AJ506" s="26">
        <v>383.79771433600183</v>
      </c>
      <c r="AK506" s="26">
        <v>3436.6726558281198</v>
      </c>
      <c r="AL506" s="26">
        <v>17627.685620406271</v>
      </c>
      <c r="AM506" s="26">
        <v>9795.9364688515707</v>
      </c>
      <c r="AN506" s="26">
        <v>10031.249000453139</v>
      </c>
      <c r="AO506" s="26">
        <v>37310.053844707341</v>
      </c>
      <c r="AP506" s="26">
        <v>668.58865356445403</v>
      </c>
      <c r="AQ506" s="26">
        <v>34641.795787026698</v>
      </c>
      <c r="AR506" s="26">
        <v>42287.035565415565</v>
      </c>
      <c r="AS506" s="26">
        <v>43286.232517281256</v>
      </c>
      <c r="AT506" s="26">
        <v>20520.070750276569</v>
      </c>
      <c r="AU506" s="26">
        <v>39414.59886745314</v>
      </c>
      <c r="AV506" s="26">
        <v>13900.640867910941</v>
      </c>
      <c r="AW506" s="26">
        <v>19236.03207134375</v>
      </c>
      <c r="AX506" s="26">
        <v>30669.573740699223</v>
      </c>
      <c r="AY506" s="26">
        <v>28014.908590145325</v>
      </c>
    </row>
    <row r="507" spans="1:51" x14ac:dyDescent="0.25">
      <c r="A507" s="24">
        <v>44614</v>
      </c>
      <c r="B507" s="25">
        <v>2</v>
      </c>
      <c r="C507" s="26">
        <v>19766.121400211181</v>
      </c>
      <c r="D507" s="26">
        <v>27639.411032912598</v>
      </c>
      <c r="E507" s="26">
        <v>10980.182244757823</v>
      </c>
      <c r="F507" s="26">
        <v>34659.565853125008</v>
      </c>
      <c r="G507" s="26">
        <v>16140.776534859406</v>
      </c>
      <c r="H507" s="26">
        <v>5964.6310859218893</v>
      </c>
      <c r="I507" s="26">
        <v>18557.821892375006</v>
      </c>
      <c r="J507" s="26">
        <v>107.99374008178711</v>
      </c>
      <c r="K507" s="26">
        <v>14779.175284885825</v>
      </c>
      <c r="L507" s="26">
        <v>7387.2867811005472</v>
      </c>
      <c r="M507" s="26">
        <v>26813.100660363805</v>
      </c>
      <c r="N507" s="26">
        <v>19120.758659546889</v>
      </c>
      <c r="O507" s="26">
        <v>30011.708892652921</v>
      </c>
      <c r="P507" s="26">
        <v>6693.3736427539134</v>
      </c>
      <c r="Q507" s="26">
        <v>30.673702983856195</v>
      </c>
      <c r="R507" s="26">
        <v>4559.0520239765629</v>
      </c>
      <c r="S507" s="26">
        <v>36735.229356865028</v>
      </c>
      <c r="T507" s="26">
        <v>11123.187254937511</v>
      </c>
      <c r="U507" s="26">
        <v>6401.163630406576</v>
      </c>
      <c r="V507" s="26">
        <v>46651.272559004567</v>
      </c>
      <c r="W507" s="26">
        <v>2537.5109695468796</v>
      </c>
      <c r="X507" s="26">
        <v>6408.1148238191727</v>
      </c>
      <c r="Y507" s="26">
        <v>19956.529609306806</v>
      </c>
      <c r="Z507" s="26">
        <v>167.27917846679702</v>
      </c>
      <c r="AA507" s="26">
        <v>15434.72105188284</v>
      </c>
      <c r="AB507" s="26">
        <v>11741.888452917679</v>
      </c>
      <c r="AC507" s="26">
        <v>18389.814970822183</v>
      </c>
      <c r="AD507" s="26">
        <v>27911.541972094139</v>
      </c>
      <c r="AE507" s="26">
        <v>7694.0508056875206</v>
      </c>
      <c r="AF507" s="26">
        <v>18.754754464285714</v>
      </c>
      <c r="AG507" s="26">
        <v>14576.729234355986</v>
      </c>
      <c r="AH507" s="26">
        <v>28204.156699249997</v>
      </c>
      <c r="AI507" s="26">
        <v>0</v>
      </c>
      <c r="AJ507" s="26">
        <v>385.6017025182669</v>
      </c>
      <c r="AK507" s="26">
        <v>2694.5964781328203</v>
      </c>
      <c r="AL507" s="26">
        <v>14822.94403921877</v>
      </c>
      <c r="AM507" s="26">
        <v>7787.3102703281547</v>
      </c>
      <c r="AN507" s="26">
        <v>9341.1393588906412</v>
      </c>
      <c r="AO507" s="26">
        <v>32948.798810051092</v>
      </c>
      <c r="AP507" s="26">
        <v>626.00344848632903</v>
      </c>
      <c r="AQ507" s="26">
        <v>31952.018450206371</v>
      </c>
      <c r="AR507" s="26">
        <v>37610.35534905619</v>
      </c>
      <c r="AS507" s="26">
        <v>37008.390090187517</v>
      </c>
      <c r="AT507" s="26">
        <v>19661.950489182844</v>
      </c>
      <c r="AU507" s="26">
        <v>35032.647266781292</v>
      </c>
      <c r="AV507" s="26">
        <v>10306.435341598448</v>
      </c>
      <c r="AW507" s="26">
        <v>15748.69971037207</v>
      </c>
      <c r="AX507" s="26">
        <v>25883.969034726568</v>
      </c>
      <c r="AY507" s="26">
        <v>25946.972771879697</v>
      </c>
    </row>
    <row r="508" spans="1:51" x14ac:dyDescent="0.25">
      <c r="A508" s="24">
        <v>44614</v>
      </c>
      <c r="B508" s="25">
        <v>3</v>
      </c>
      <c r="C508" s="26">
        <v>18805.06862272682</v>
      </c>
      <c r="D508" s="26">
        <v>25477.394436818842</v>
      </c>
      <c r="E508" s="26">
        <v>10272.795597007831</v>
      </c>
      <c r="F508" s="26">
        <v>32154.217682500013</v>
      </c>
      <c r="G508" s="26">
        <v>14097.057347109419</v>
      </c>
      <c r="H508" s="26">
        <v>5836.9419760468891</v>
      </c>
      <c r="I508" s="26">
        <v>17338.153918515636</v>
      </c>
      <c r="J508" s="26">
        <v>99.981283187866211</v>
      </c>
      <c r="K508" s="26">
        <v>13631.949283503003</v>
      </c>
      <c r="L508" s="26">
        <v>6732.0624266943105</v>
      </c>
      <c r="M508" s="26">
        <v>26083.914976606815</v>
      </c>
      <c r="N508" s="26">
        <v>17914.992246906251</v>
      </c>
      <c r="O508" s="26">
        <v>27937.227732887291</v>
      </c>
      <c r="P508" s="26">
        <v>6356.7698208378933</v>
      </c>
      <c r="Q508" s="26">
        <v>29.697927566528314</v>
      </c>
      <c r="R508" s="26">
        <v>4151.2315699257815</v>
      </c>
      <c r="S508" s="26">
        <v>32884.776322615005</v>
      </c>
      <c r="T508" s="26">
        <v>10548.03951863283</v>
      </c>
      <c r="U508" s="26">
        <v>6112.2831162425055</v>
      </c>
      <c r="V508" s="26">
        <v>42484.029251817054</v>
      </c>
      <c r="W508" s="26">
        <v>2286.6792263359371</v>
      </c>
      <c r="X508" s="26">
        <v>7545.6617318191775</v>
      </c>
      <c r="Y508" s="26">
        <v>19093.530087857765</v>
      </c>
      <c r="Z508" s="26">
        <v>154.90928176879888</v>
      </c>
      <c r="AA508" s="26">
        <v>12355.360993437504</v>
      </c>
      <c r="AB508" s="26">
        <v>11267.338834706728</v>
      </c>
      <c r="AC508" s="26">
        <v>17390.884647919567</v>
      </c>
      <c r="AD508" s="26">
        <v>25099.511710937888</v>
      </c>
      <c r="AE508" s="26">
        <v>7851.245918890666</v>
      </c>
      <c r="AF508" s="26">
        <v>18.754754464285714</v>
      </c>
      <c r="AG508" s="26">
        <v>13210.710872980984</v>
      </c>
      <c r="AH508" s="26">
        <v>26800.3716805</v>
      </c>
      <c r="AI508" s="26">
        <v>0</v>
      </c>
      <c r="AJ508" s="26">
        <v>398.21900446242194</v>
      </c>
      <c r="AK508" s="26">
        <v>2967.0174777499997</v>
      </c>
      <c r="AL508" s="26">
        <v>13284.591073406271</v>
      </c>
      <c r="AM508" s="26">
        <v>6120.28030039845</v>
      </c>
      <c r="AN508" s="26">
        <v>9001.1622245468789</v>
      </c>
      <c r="AO508" s="26">
        <v>30105.046035551095</v>
      </c>
      <c r="AP508" s="26">
        <v>610.93759155273392</v>
      </c>
      <c r="AQ508" s="26">
        <v>30469.901466889965</v>
      </c>
      <c r="AR508" s="26">
        <v>34598.782078618693</v>
      </c>
      <c r="AS508" s="26">
        <v>32952.232829781271</v>
      </c>
      <c r="AT508" s="26">
        <v>17964.469424370374</v>
      </c>
      <c r="AU508" s="26">
        <v>32665.225744062533</v>
      </c>
      <c r="AV508" s="26">
        <v>11560.188541942203</v>
      </c>
      <c r="AW508" s="26">
        <v>10718.294857361332</v>
      </c>
      <c r="AX508" s="26">
        <v>23026.834221365232</v>
      </c>
      <c r="AY508" s="26">
        <v>24979.582246473459</v>
      </c>
    </row>
    <row r="509" spans="1:51" x14ac:dyDescent="0.25">
      <c r="A509" s="24">
        <v>44614</v>
      </c>
      <c r="B509" s="25">
        <v>4</v>
      </c>
      <c r="C509" s="26">
        <v>18609.243959539323</v>
      </c>
      <c r="D509" s="26">
        <v>24161.116300537604</v>
      </c>
      <c r="E509" s="26">
        <v>10067.293459953142</v>
      </c>
      <c r="F509" s="26">
        <v>30890.275798968774</v>
      </c>
      <c r="G509" s="26">
        <v>12296.48326085941</v>
      </c>
      <c r="H509" s="26">
        <v>5189.3619852422034</v>
      </c>
      <c r="I509" s="26">
        <v>16740.15665230079</v>
      </c>
      <c r="J509" s="26">
        <v>94.593212127685604</v>
      </c>
      <c r="K509" s="26">
        <v>13002.941447870173</v>
      </c>
      <c r="L509" s="26">
        <v>6155.57584668648</v>
      </c>
      <c r="M509" s="26">
        <v>25683.780765230869</v>
      </c>
      <c r="N509" s="26">
        <v>17131.256741062498</v>
      </c>
      <c r="O509" s="26">
        <v>26905.322612988857</v>
      </c>
      <c r="P509" s="26">
        <v>6207.1316344297029</v>
      </c>
      <c r="Q509" s="26">
        <v>29.104639875411983</v>
      </c>
      <c r="R509" s="26">
        <v>3849.4252446699243</v>
      </c>
      <c r="S509" s="26">
        <v>30794.734005646267</v>
      </c>
      <c r="T509" s="26">
        <v>10302.65168696876</v>
      </c>
      <c r="U509" s="26">
        <v>5945.7593795471957</v>
      </c>
      <c r="V509" s="26">
        <v>40331.993971301432</v>
      </c>
      <c r="W509" s="26">
        <v>2251.4133524609379</v>
      </c>
      <c r="X509" s="26">
        <v>5913.2040258192137</v>
      </c>
      <c r="Y509" s="26">
        <v>19010.783818178246</v>
      </c>
      <c r="Z509" s="26">
        <v>149.6143841552734</v>
      </c>
      <c r="AA509" s="26">
        <v>11394.51291400005</v>
      </c>
      <c r="AB509" s="26">
        <v>11088.911052050478</v>
      </c>
      <c r="AC509" s="26">
        <v>16784.255285870895</v>
      </c>
      <c r="AD509" s="26">
        <v>23468.635781937897</v>
      </c>
      <c r="AE509" s="26">
        <v>7036.2478869140614</v>
      </c>
      <c r="AF509" s="26">
        <v>18.754754464285714</v>
      </c>
      <c r="AG509" s="26">
        <v>12447.622442012234</v>
      </c>
      <c r="AH509" s="26">
        <v>25139.467916781246</v>
      </c>
      <c r="AI509" s="26">
        <v>0</v>
      </c>
      <c r="AJ509" s="26">
        <v>366.99095304736949</v>
      </c>
      <c r="AK509" s="26">
        <v>2900.3502150156301</v>
      </c>
      <c r="AL509" s="26">
        <v>12353.768614109391</v>
      </c>
      <c r="AM509" s="26">
        <v>5162.3896316250084</v>
      </c>
      <c r="AN509" s="26">
        <v>8762.1782832500103</v>
      </c>
      <c r="AO509" s="26">
        <v>28263.272601707344</v>
      </c>
      <c r="AP509" s="26">
        <v>596.738525390625</v>
      </c>
      <c r="AQ509" s="26">
        <v>29574.351823725912</v>
      </c>
      <c r="AR509" s="26">
        <v>32766.521742079643</v>
      </c>
      <c r="AS509" s="26">
        <v>30790.567193687511</v>
      </c>
      <c r="AT509" s="26">
        <v>17201.402750589139</v>
      </c>
      <c r="AU509" s="26">
        <v>31202.620736890658</v>
      </c>
      <c r="AV509" s="26">
        <v>12657.339392942209</v>
      </c>
      <c r="AW509" s="26">
        <v>7395.361581562518</v>
      </c>
      <c r="AX509" s="26">
        <v>20906.541414679694</v>
      </c>
      <c r="AY509" s="26">
        <v>24253.832112567223</v>
      </c>
    </row>
    <row r="510" spans="1:51" x14ac:dyDescent="0.25">
      <c r="A510" s="24">
        <v>44614</v>
      </c>
      <c r="B510" s="25">
        <v>5</v>
      </c>
      <c r="C510" s="26">
        <v>18286.363602726811</v>
      </c>
      <c r="D510" s="26">
        <v>23171.823673412593</v>
      </c>
      <c r="E510" s="26">
        <v>9610.5621025781384</v>
      </c>
      <c r="F510" s="26">
        <v>30156.792980968774</v>
      </c>
      <c r="G510" s="26">
        <v>12431.940166374996</v>
      </c>
      <c r="H510" s="26">
        <v>5400.2352908750308</v>
      </c>
      <c r="I510" s="26">
        <v>16369.175908535168</v>
      </c>
      <c r="J510" s="26">
        <v>98.454158782958999</v>
      </c>
      <c r="K510" s="26">
        <v>12699.496897799872</v>
      </c>
      <c r="L510" s="26">
        <v>5940.1701288974173</v>
      </c>
      <c r="M510" s="26">
        <v>25758.696355918113</v>
      </c>
      <c r="N510" s="26">
        <v>16634.88439642969</v>
      </c>
      <c r="O510" s="26">
        <v>26599.500028434188</v>
      </c>
      <c r="P510" s="26">
        <v>6039.6952031640731</v>
      </c>
      <c r="Q510" s="26">
        <v>28.88080138778686</v>
      </c>
      <c r="R510" s="26">
        <v>3744.7204920761728</v>
      </c>
      <c r="S510" s="26">
        <v>31813.42756692753</v>
      </c>
      <c r="T510" s="26">
        <v>10174.333775359401</v>
      </c>
      <c r="U510" s="26">
        <v>5834.7333990159459</v>
      </c>
      <c r="V510" s="26">
        <v>38990.621135723319</v>
      </c>
      <c r="W510" s="26">
        <v>2232.4399495742186</v>
      </c>
      <c r="X510" s="26">
        <v>7645.7613958191523</v>
      </c>
      <c r="Y510" s="26">
        <v>18655.38615956578</v>
      </c>
      <c r="Z510" s="26">
        <v>201.85386795043951</v>
      </c>
      <c r="AA510" s="26">
        <v>10573.275399539085</v>
      </c>
      <c r="AB510" s="26">
        <v>11164.30787004265</v>
      </c>
      <c r="AC510" s="26">
        <v>16165.095405527662</v>
      </c>
      <c r="AD510" s="26">
        <v>22715.017679031644</v>
      </c>
      <c r="AE510" s="26">
        <v>5110.7454371640833</v>
      </c>
      <c r="AF510" s="26">
        <v>18.754754464285714</v>
      </c>
      <c r="AG510" s="26">
        <v>12100.516740480985</v>
      </c>
      <c r="AH510" s="26">
        <v>24746.70927965625</v>
      </c>
      <c r="AI510" s="26">
        <v>0</v>
      </c>
      <c r="AJ510" s="26">
        <v>352.98927598710759</v>
      </c>
      <c r="AK510" s="26">
        <v>3054.1137881640602</v>
      </c>
      <c r="AL510" s="26">
        <v>11841.816823304689</v>
      </c>
      <c r="AM510" s="26">
        <v>4634.9634022266</v>
      </c>
      <c r="AN510" s="26">
        <v>8645.7415230781298</v>
      </c>
      <c r="AO510" s="26">
        <v>27266.980587894843</v>
      </c>
      <c r="AP510" s="26">
        <v>589.26841735839901</v>
      </c>
      <c r="AQ510" s="26">
        <v>29080.775129839192</v>
      </c>
      <c r="AR510" s="26">
        <v>31871.790092814012</v>
      </c>
      <c r="AS510" s="26">
        <v>29808.194992453147</v>
      </c>
      <c r="AT510" s="26">
        <v>18517.455790839085</v>
      </c>
      <c r="AU510" s="26">
        <v>30879.186455859406</v>
      </c>
      <c r="AV510" s="26">
        <v>13969.533279598454</v>
      </c>
      <c r="AW510" s="26">
        <v>5592.2515164316483</v>
      </c>
      <c r="AX510" s="26">
        <v>20877.3454590039</v>
      </c>
      <c r="AY510" s="26">
        <v>23649.259364379726</v>
      </c>
    </row>
    <row r="511" spans="1:51" x14ac:dyDescent="0.25">
      <c r="A511" s="24">
        <v>44614</v>
      </c>
      <c r="B511" s="25">
        <v>6</v>
      </c>
      <c r="C511" s="26">
        <v>17373.665479039311</v>
      </c>
      <c r="D511" s="26">
        <v>24166.201136475098</v>
      </c>
      <c r="E511" s="26">
        <v>9537.6433659062586</v>
      </c>
      <c r="F511" s="26">
        <v>32175.538130468773</v>
      </c>
      <c r="G511" s="26">
        <v>13134.562656765605</v>
      </c>
      <c r="H511" s="26">
        <v>5501.7845765468928</v>
      </c>
      <c r="I511" s="26">
        <v>16803.590309183601</v>
      </c>
      <c r="J511" s="26">
        <v>93.659091949462891</v>
      </c>
      <c r="K511" s="26">
        <v>12930.208882792062</v>
      </c>
      <c r="L511" s="26">
        <v>6413.1186402411613</v>
      </c>
      <c r="M511" s="26">
        <v>24860.417197777293</v>
      </c>
      <c r="N511" s="26">
        <v>16887.730005195321</v>
      </c>
      <c r="O511" s="26">
        <v>27005.734758934184</v>
      </c>
      <c r="P511" s="26">
        <v>6032.2610730429733</v>
      </c>
      <c r="Q511" s="26">
        <v>28.534174856185924</v>
      </c>
      <c r="R511" s="26">
        <v>3736.9713956035166</v>
      </c>
      <c r="S511" s="26">
        <v>32070.467645661913</v>
      </c>
      <c r="T511" s="26">
        <v>10141.240400953142</v>
      </c>
      <c r="U511" s="26">
        <v>5841.0646773128155</v>
      </c>
      <c r="V511" s="26">
        <v>38113.52828469206</v>
      </c>
      <c r="W511" s="26">
        <v>1963.0894834179689</v>
      </c>
      <c r="X511" s="26">
        <v>5881.4652538191513</v>
      </c>
      <c r="Y511" s="26">
        <v>20668.539493346667</v>
      </c>
      <c r="Z511" s="26">
        <v>214.56380310058597</v>
      </c>
      <c r="AA511" s="26">
        <v>11006.573889687495</v>
      </c>
      <c r="AB511" s="26">
        <v>10891.28359535516</v>
      </c>
      <c r="AC511" s="26">
        <v>15964.003320442236</v>
      </c>
      <c r="AD511" s="26">
        <v>22973.227849484774</v>
      </c>
      <c r="AE511" s="26">
        <v>5449.6177249453267</v>
      </c>
      <c r="AF511" s="26">
        <v>18.754754464285714</v>
      </c>
      <c r="AG511" s="26">
        <v>12208.861196387235</v>
      </c>
      <c r="AH511" s="26">
        <v>24986.550747249996</v>
      </c>
      <c r="AI511" s="26">
        <v>0</v>
      </c>
      <c r="AJ511" s="26">
        <v>396.17922634913504</v>
      </c>
      <c r="AK511" s="26">
        <v>2994.8050430859394</v>
      </c>
      <c r="AL511" s="26">
        <v>11990.777441664091</v>
      </c>
      <c r="AM511" s="26">
        <v>4841.7927954843799</v>
      </c>
      <c r="AN511" s="26">
        <v>8883.7426677187614</v>
      </c>
      <c r="AO511" s="26">
        <v>26790.148402207335</v>
      </c>
      <c r="AP511" s="26">
        <v>586.01187133789097</v>
      </c>
      <c r="AQ511" s="26">
        <v>29298.512311718088</v>
      </c>
      <c r="AR511" s="26">
        <v>31760.279424013232</v>
      </c>
      <c r="AS511" s="26">
        <v>30088.901759351578</v>
      </c>
      <c r="AT511" s="26">
        <v>18426.394076026609</v>
      </c>
      <c r="AU511" s="26">
        <v>31222.955942328157</v>
      </c>
      <c r="AV511" s="26">
        <v>14585.961504348459</v>
      </c>
      <c r="AW511" s="26">
        <v>5293.1903719922011</v>
      </c>
      <c r="AX511" s="26">
        <v>20600.600438673835</v>
      </c>
      <c r="AY511" s="26">
        <v>23557.643182614076</v>
      </c>
    </row>
    <row r="512" spans="1:51" x14ac:dyDescent="0.25">
      <c r="A512" s="24">
        <v>44614</v>
      </c>
      <c r="B512" s="25">
        <v>7</v>
      </c>
      <c r="C512" s="26">
        <v>17158.527426367436</v>
      </c>
      <c r="D512" s="26">
        <v>25951.8931802876</v>
      </c>
      <c r="E512" s="26">
        <v>9576.6382443984476</v>
      </c>
      <c r="F512" s="26">
        <v>35042.021124406267</v>
      </c>
      <c r="G512" s="26">
        <v>16196.014934250046</v>
      </c>
      <c r="H512" s="26">
        <v>5300.1092905937558</v>
      </c>
      <c r="I512" s="26">
        <v>18621.949831515627</v>
      </c>
      <c r="J512" s="26">
        <v>99.81103515625</v>
      </c>
      <c r="K512" s="26">
        <v>13733.463491299874</v>
      </c>
      <c r="L512" s="26">
        <v>6180.955154998971</v>
      </c>
      <c r="M512" s="26">
        <v>22957.433861854282</v>
      </c>
      <c r="N512" s="26">
        <v>17701.512869570321</v>
      </c>
      <c r="O512" s="26">
        <v>29936.000167746679</v>
      </c>
      <c r="P512" s="26">
        <v>6095.672265941419</v>
      </c>
      <c r="Q512" s="26">
        <v>28.430476501464849</v>
      </c>
      <c r="R512" s="26">
        <v>3920.8982032968761</v>
      </c>
      <c r="S512" s="26">
        <v>34092.603766599394</v>
      </c>
      <c r="T512" s="26">
        <v>10519.796024210964</v>
      </c>
      <c r="U512" s="26">
        <v>6086.1338302112563</v>
      </c>
      <c r="V512" s="26">
        <v>39831.870033895182</v>
      </c>
      <c r="W512" s="26">
        <v>1950.8627097500007</v>
      </c>
      <c r="X512" s="26">
        <v>8361.6954608191845</v>
      </c>
      <c r="Y512" s="26">
        <v>23009.184337586808</v>
      </c>
      <c r="Z512" s="26">
        <v>242.6502140808106</v>
      </c>
      <c r="AA512" s="26">
        <v>12486.099101601578</v>
      </c>
      <c r="AB512" s="26">
        <v>11441.991917542678</v>
      </c>
      <c r="AC512" s="26">
        <v>16692.821148807794</v>
      </c>
      <c r="AD512" s="26">
        <v>24631.226807437888</v>
      </c>
      <c r="AE512" s="26">
        <v>4422.1530708125192</v>
      </c>
      <c r="AF512" s="26">
        <v>18.754754464285714</v>
      </c>
      <c r="AG512" s="26">
        <v>13204.634492668487</v>
      </c>
      <c r="AH512" s="26">
        <v>26194.505642343735</v>
      </c>
      <c r="AI512" s="26">
        <v>0</v>
      </c>
      <c r="AJ512" s="26">
        <v>385.28647639683527</v>
      </c>
      <c r="AK512" s="26">
        <v>3271.3639309687505</v>
      </c>
      <c r="AL512" s="26">
        <v>12852.576246093771</v>
      </c>
      <c r="AM512" s="26">
        <v>3502.8187859062773</v>
      </c>
      <c r="AN512" s="26">
        <v>9115.0575096718803</v>
      </c>
      <c r="AO512" s="26">
        <v>28275.747257519844</v>
      </c>
      <c r="AP512" s="26">
        <v>607.71078491211006</v>
      </c>
      <c r="AQ512" s="26">
        <v>30918.350417729824</v>
      </c>
      <c r="AR512" s="26">
        <v>33008.442087802294</v>
      </c>
      <c r="AS512" s="26">
        <v>32424.812750484394</v>
      </c>
      <c r="AT512" s="26">
        <v>18702.771118339129</v>
      </c>
      <c r="AU512" s="26">
        <v>33096.816621609396</v>
      </c>
      <c r="AV512" s="26">
        <v>15145.852054004703</v>
      </c>
      <c r="AW512" s="26">
        <v>5303.4327901699307</v>
      </c>
      <c r="AX512" s="26">
        <v>22209.492891816415</v>
      </c>
      <c r="AY512" s="26">
        <v>24438.588303520319</v>
      </c>
    </row>
    <row r="513" spans="1:51" x14ac:dyDescent="0.25">
      <c r="A513" s="24">
        <v>44614</v>
      </c>
      <c r="B513" s="25">
        <v>8</v>
      </c>
      <c r="C513" s="26">
        <v>21099.816218054915</v>
      </c>
      <c r="D513" s="26">
        <v>27157.386135381348</v>
      </c>
      <c r="E513" s="26">
        <v>10540.596970828141</v>
      </c>
      <c r="F513" s="26">
        <v>41264.894942765626</v>
      </c>
      <c r="G513" s="26">
        <v>17019.962903761207</v>
      </c>
      <c r="H513" s="26">
        <v>5256.9562371718985</v>
      </c>
      <c r="I513" s="26">
        <v>21972.420848449216</v>
      </c>
      <c r="J513" s="26">
        <v>114.085578918457</v>
      </c>
      <c r="K513" s="26">
        <v>15278.613699307683</v>
      </c>
      <c r="L513" s="26">
        <v>6983.0626622724194</v>
      </c>
      <c r="M513" s="26">
        <v>24748.840448919305</v>
      </c>
      <c r="N513" s="26">
        <v>17814.735940765619</v>
      </c>
      <c r="O513" s="26">
        <v>34592.239958691964</v>
      </c>
      <c r="P513" s="26">
        <v>6161.2732056536461</v>
      </c>
      <c r="Q513" s="26">
        <v>29.410208644866948</v>
      </c>
      <c r="R513" s="26">
        <v>3852.6523748183599</v>
      </c>
      <c r="S513" s="26">
        <v>34421.732135271275</v>
      </c>
      <c r="T513" s="26">
        <v>10459.399679460963</v>
      </c>
      <c r="U513" s="26">
        <v>6056.6475712034453</v>
      </c>
      <c r="V513" s="26">
        <v>42578.645761067062</v>
      </c>
      <c r="W513" s="26">
        <v>2109.2762093711008</v>
      </c>
      <c r="X513" s="26">
        <v>11776.10734881916</v>
      </c>
      <c r="Y513" s="26">
        <v>24358.109384346459</v>
      </c>
      <c r="Z513" s="26">
        <v>226.18496749877932</v>
      </c>
      <c r="AA513" s="26">
        <v>14116.492809406271</v>
      </c>
      <c r="AB513" s="26">
        <v>15839.483491402047</v>
      </c>
      <c r="AC513" s="26">
        <v>17929.066541107259</v>
      </c>
      <c r="AD513" s="26">
        <v>24505.56213334413</v>
      </c>
      <c r="AE513" s="26">
        <v>4760.5781838594057</v>
      </c>
      <c r="AF513" s="26">
        <v>18.754754464285714</v>
      </c>
      <c r="AG513" s="26">
        <v>14493.585823949736</v>
      </c>
      <c r="AH513" s="26">
        <v>25210.143079906258</v>
      </c>
      <c r="AI513" s="26">
        <v>20.998373747459805</v>
      </c>
      <c r="AJ513" s="26">
        <v>429.33034585177001</v>
      </c>
      <c r="AK513" s="26">
        <v>3232.1526039546898</v>
      </c>
      <c r="AL513" s="26">
        <v>12873.722772265652</v>
      </c>
      <c r="AM513" s="26">
        <v>3830.5985067578213</v>
      </c>
      <c r="AN513" s="26">
        <v>9424.8668967812609</v>
      </c>
      <c r="AO513" s="26">
        <v>30777.443414707341</v>
      </c>
      <c r="AP513" s="26">
        <v>575.89237752556915</v>
      </c>
      <c r="AQ513" s="26">
        <v>36161.993550659485</v>
      </c>
      <c r="AR513" s="26">
        <v>35309.832747907742</v>
      </c>
      <c r="AS513" s="26">
        <v>33275.738359718758</v>
      </c>
      <c r="AT513" s="26">
        <v>22141.463021995369</v>
      </c>
      <c r="AU513" s="26">
        <v>37207.496270562515</v>
      </c>
      <c r="AV513" s="26">
        <v>14069.298860004703</v>
      </c>
      <c r="AW513" s="26">
        <v>4713.7730353574325</v>
      </c>
      <c r="AX513" s="26">
        <v>24670.205504302754</v>
      </c>
      <c r="AY513" s="26">
        <v>31069.878283254693</v>
      </c>
    </row>
    <row r="514" spans="1:51" x14ac:dyDescent="0.25">
      <c r="A514" s="24">
        <v>44614</v>
      </c>
      <c r="B514" s="25">
        <v>9</v>
      </c>
      <c r="C514" s="26">
        <v>26025.666413586143</v>
      </c>
      <c r="D514" s="26">
        <v>31290.876407912612</v>
      </c>
      <c r="E514" s="26">
        <v>12620.22676800002</v>
      </c>
      <c r="F514" s="26">
        <v>47694.301337625002</v>
      </c>
      <c r="G514" s="26">
        <v>22424.943510694964</v>
      </c>
      <c r="H514" s="26">
        <v>6993.1815840156578</v>
      </c>
      <c r="I514" s="26">
        <v>26923.805837546883</v>
      </c>
      <c r="J514" s="26">
        <v>129.5786075592041</v>
      </c>
      <c r="K514" s="26">
        <v>18070.260498042073</v>
      </c>
      <c r="L514" s="26">
        <v>8323.2524776630453</v>
      </c>
      <c r="M514" s="26">
        <v>29779.094901735829</v>
      </c>
      <c r="N514" s="26">
        <v>19043.975981984378</v>
      </c>
      <c r="O514" s="26">
        <v>40255.527734441966</v>
      </c>
      <c r="P514" s="26">
        <v>6288.2878354409004</v>
      </c>
      <c r="Q514" s="26">
        <v>30.777654521942136</v>
      </c>
      <c r="R514" s="26">
        <v>3989.374823093749</v>
      </c>
      <c r="S514" s="26">
        <v>39223.572247911885</v>
      </c>
      <c r="T514" s="26">
        <v>11247.089376492202</v>
      </c>
      <c r="U514" s="26">
        <v>6512.1848684143652</v>
      </c>
      <c r="V514" s="26">
        <v>45954.202062551427</v>
      </c>
      <c r="W514" s="26">
        <v>2717.2743403828208</v>
      </c>
      <c r="X514" s="26">
        <v>12360.863780819142</v>
      </c>
      <c r="Y514" s="26">
        <v>25282.187993330215</v>
      </c>
      <c r="Z514" s="26">
        <v>209.07939178466788</v>
      </c>
      <c r="AA514" s="26">
        <v>16165.419222343773</v>
      </c>
      <c r="AB514" s="26">
        <v>20122.825936730176</v>
      </c>
      <c r="AC514" s="26">
        <v>20143.9252380168</v>
      </c>
      <c r="AD514" s="26">
        <v>26485.226875875393</v>
      </c>
      <c r="AE514" s="26">
        <v>5260.9992162578237</v>
      </c>
      <c r="AF514" s="26">
        <v>18.754754464285714</v>
      </c>
      <c r="AG514" s="26">
        <v>16264.823099324738</v>
      </c>
      <c r="AH514" s="26">
        <v>27110.525445562511</v>
      </c>
      <c r="AI514" s="26">
        <v>369.1673795667952</v>
      </c>
      <c r="AJ514" s="26">
        <v>508.52072596321187</v>
      </c>
      <c r="AK514" s="26">
        <v>5177.5567279709376</v>
      </c>
      <c r="AL514" s="26">
        <v>12847.824890609401</v>
      </c>
      <c r="AM514" s="26">
        <v>5580.611151289082</v>
      </c>
      <c r="AN514" s="26">
        <v>9767.7294087187602</v>
      </c>
      <c r="AO514" s="26">
        <v>35042.758935894846</v>
      </c>
      <c r="AP514" s="26">
        <v>662.32910227775562</v>
      </c>
      <c r="AQ514" s="26">
        <v>43795.667673971991</v>
      </c>
      <c r="AR514" s="26">
        <v>41740.899021704652</v>
      </c>
      <c r="AS514" s="26">
        <v>35911.97127607814</v>
      </c>
      <c r="AT514" s="26">
        <v>24080.684937839094</v>
      </c>
      <c r="AU514" s="26">
        <v>42129.716063031257</v>
      </c>
      <c r="AV514" s="26">
        <v>15740.066848723447</v>
      </c>
      <c r="AW514" s="26">
        <v>3541.6838418378943</v>
      </c>
      <c r="AX514" s="26">
        <v>26207.885309041027</v>
      </c>
      <c r="AY514" s="26">
        <v>40711.658688379692</v>
      </c>
    </row>
    <row r="515" spans="1:51" x14ac:dyDescent="0.25">
      <c r="A515" s="24">
        <v>44614</v>
      </c>
      <c r="B515" s="25">
        <v>10</v>
      </c>
      <c r="C515" s="26">
        <v>30302.67279375442</v>
      </c>
      <c r="D515" s="26">
        <v>34572.504788537612</v>
      </c>
      <c r="E515" s="26">
        <v>14105.245960687505</v>
      </c>
      <c r="F515" s="26">
        <v>54050.010824468751</v>
      </c>
      <c r="G515" s="26">
        <v>27159.935264245349</v>
      </c>
      <c r="H515" s="26">
        <v>9346.5509973281369</v>
      </c>
      <c r="I515" s="26">
        <v>30546.468402515642</v>
      </c>
      <c r="J515" s="26">
        <v>135.34968948364258</v>
      </c>
      <c r="K515" s="26">
        <v>19931.216363026433</v>
      </c>
      <c r="L515" s="26">
        <v>9170.5853335927532</v>
      </c>
      <c r="M515" s="26">
        <v>32707.838264605758</v>
      </c>
      <c r="N515" s="26">
        <v>21696.24230920312</v>
      </c>
      <c r="O515" s="26">
        <v>45057.241373176352</v>
      </c>
      <c r="P515" s="26">
        <v>5110.2733334550148</v>
      </c>
      <c r="Q515" s="26">
        <v>30.919054487228397</v>
      </c>
      <c r="R515" s="26">
        <v>4469.5009130917979</v>
      </c>
      <c r="S515" s="26">
        <v>43957.02167355251</v>
      </c>
      <c r="T515" s="26">
        <v>13188.104313382821</v>
      </c>
      <c r="U515" s="26">
        <v>7399.5537191409358</v>
      </c>
      <c r="V515" s="26">
        <v>50506.36593911393</v>
      </c>
      <c r="W515" s="26">
        <v>2982.5382396171999</v>
      </c>
      <c r="X515" s="26">
        <v>11746.032884819168</v>
      </c>
      <c r="Y515" s="26">
        <v>27008.003859567409</v>
      </c>
      <c r="Z515" s="26">
        <v>209.40217620849609</v>
      </c>
      <c r="AA515" s="26">
        <v>18687.362373406282</v>
      </c>
      <c r="AB515" s="26">
        <v>22474.535722745786</v>
      </c>
      <c r="AC515" s="26">
        <v>23195.796862304265</v>
      </c>
      <c r="AD515" s="26">
        <v>29462.134536094138</v>
      </c>
      <c r="AE515" s="26">
        <v>5130.8078251718853</v>
      </c>
      <c r="AF515" s="26">
        <v>18.754754464285714</v>
      </c>
      <c r="AG515" s="26">
        <v>18118.714806605985</v>
      </c>
      <c r="AH515" s="26">
        <v>30463.470504187491</v>
      </c>
      <c r="AI515" s="26">
        <v>1020.4989832785271</v>
      </c>
      <c r="AJ515" s="26">
        <v>440.4123687419322</v>
      </c>
      <c r="AK515" s="26">
        <v>7127.4362500900297</v>
      </c>
      <c r="AL515" s="26">
        <v>13672.36483114065</v>
      </c>
      <c r="AM515" s="26">
        <v>8233.374573742185</v>
      </c>
      <c r="AN515" s="26">
        <v>10319.51022287502</v>
      </c>
      <c r="AO515" s="26">
        <v>39675.363189394848</v>
      </c>
      <c r="AP515" s="26">
        <v>777.65371704101403</v>
      </c>
      <c r="AQ515" s="26">
        <v>50235.682695581359</v>
      </c>
      <c r="AR515" s="26">
        <v>47773.004720126512</v>
      </c>
      <c r="AS515" s="26">
        <v>39584.682201750024</v>
      </c>
      <c r="AT515" s="26">
        <v>27960.55250055786</v>
      </c>
      <c r="AU515" s="26">
        <v>46265.406321421884</v>
      </c>
      <c r="AV515" s="26">
        <v>17356.680115629722</v>
      </c>
      <c r="AW515" s="26">
        <v>3905.2414745292972</v>
      </c>
      <c r="AX515" s="26">
        <v>29217.678926187509</v>
      </c>
      <c r="AY515" s="26">
        <v>47964.343668879686</v>
      </c>
    </row>
    <row r="516" spans="1:51" x14ac:dyDescent="0.25">
      <c r="A516" s="24">
        <v>44614</v>
      </c>
      <c r="B516" s="25">
        <v>11</v>
      </c>
      <c r="C516" s="26">
        <v>32162.359172538359</v>
      </c>
      <c r="D516" s="26">
        <v>37564.816390693857</v>
      </c>
      <c r="E516" s="26">
        <v>15242.160834671904</v>
      </c>
      <c r="F516" s="26">
        <v>58149.780527343755</v>
      </c>
      <c r="G516" s="26">
        <v>29503.194175573328</v>
      </c>
      <c r="H516" s="26">
        <v>9748.4891602344087</v>
      </c>
      <c r="I516" s="26">
        <v>32978.134528453142</v>
      </c>
      <c r="J516" s="26">
        <v>146.79742813110352</v>
      </c>
      <c r="K516" s="26">
        <v>21169.581532276443</v>
      </c>
      <c r="L516" s="26">
        <v>9634.5994033114948</v>
      </c>
      <c r="M516" s="26">
        <v>34370.008868101853</v>
      </c>
      <c r="N516" s="26">
        <v>24075.117023007821</v>
      </c>
      <c r="O516" s="26">
        <v>48208.548461379469</v>
      </c>
      <c r="P516" s="26">
        <v>4184.8961102391759</v>
      </c>
      <c r="Q516" s="26">
        <v>31.806320028305066</v>
      </c>
      <c r="R516" s="26">
        <v>4874.0967715312509</v>
      </c>
      <c r="S516" s="26">
        <v>46746.069101224377</v>
      </c>
      <c r="T516" s="26">
        <v>15176.007287203143</v>
      </c>
      <c r="U516" s="26">
        <v>8501.9736862815662</v>
      </c>
      <c r="V516" s="26">
        <v>54974.831437457673</v>
      </c>
      <c r="W516" s="26">
        <v>3493.4252994765702</v>
      </c>
      <c r="X516" s="26">
        <v>11776.190210819221</v>
      </c>
      <c r="Y516" s="26">
        <v>27850.89045022543</v>
      </c>
      <c r="Z516" s="26">
        <v>215.94089172363277</v>
      </c>
      <c r="AA516" s="26">
        <v>20900.415041140659</v>
      </c>
      <c r="AB516" s="26">
        <v>23496.547569917671</v>
      </c>
      <c r="AC516" s="26">
        <v>25316.388822090732</v>
      </c>
      <c r="AD516" s="26">
        <v>32473.242196656647</v>
      </c>
      <c r="AE516" s="26">
        <v>5771.0188221406079</v>
      </c>
      <c r="AF516" s="26">
        <v>18.754754464285714</v>
      </c>
      <c r="AG516" s="26">
        <v>19216.153041355985</v>
      </c>
      <c r="AH516" s="26">
        <v>32475.697828750002</v>
      </c>
      <c r="AI516" s="26">
        <v>1632.308552288895</v>
      </c>
      <c r="AJ516" s="26">
        <v>658.78576106787466</v>
      </c>
      <c r="AK516" s="26">
        <v>7723.0245728067648</v>
      </c>
      <c r="AL516" s="26">
        <v>15327.726240406271</v>
      </c>
      <c r="AM516" s="26">
        <v>10150.16526184378</v>
      </c>
      <c r="AN516" s="26">
        <v>10467.031080578141</v>
      </c>
      <c r="AO516" s="26">
        <v>43014.151970676088</v>
      </c>
      <c r="AP516" s="26">
        <v>868.09030151367188</v>
      </c>
      <c r="AQ516" s="26">
        <v>54109.747174315715</v>
      </c>
      <c r="AR516" s="26">
        <v>50620.489879689027</v>
      </c>
      <c r="AS516" s="26">
        <v>42532.53127448439</v>
      </c>
      <c r="AT516" s="26">
        <v>27648.376665682852</v>
      </c>
      <c r="AU516" s="26">
        <v>48592.846357265647</v>
      </c>
      <c r="AV516" s="26">
        <v>18774.83963628596</v>
      </c>
      <c r="AW516" s="26">
        <v>4781.4322513535271</v>
      </c>
      <c r="AX516" s="26">
        <v>31753.932682050789</v>
      </c>
      <c r="AY516" s="26">
        <v>51317.143557989097</v>
      </c>
    </row>
    <row r="517" spans="1:51" x14ac:dyDescent="0.25">
      <c r="A517" s="24">
        <v>44614</v>
      </c>
      <c r="B517" s="25">
        <v>12</v>
      </c>
      <c r="C517" s="26">
        <v>33276.61138728293</v>
      </c>
      <c r="D517" s="26">
        <v>39383.9391337876</v>
      </c>
      <c r="E517" s="26">
        <v>16068.721482093784</v>
      </c>
      <c r="F517" s="26">
        <v>61526.490720531256</v>
      </c>
      <c r="G517" s="26">
        <v>30291.071574703394</v>
      </c>
      <c r="H517" s="26">
        <v>10329.507444875007</v>
      </c>
      <c r="I517" s="26">
        <v>34484.76783577344</v>
      </c>
      <c r="J517" s="26">
        <v>152.9480094909668</v>
      </c>
      <c r="K517" s="26">
        <v>21989.494754042062</v>
      </c>
      <c r="L517" s="26">
        <v>10147.46593210838</v>
      </c>
      <c r="M517" s="26">
        <v>35830.583305016989</v>
      </c>
      <c r="N517" s="26">
        <v>25731.770922195334</v>
      </c>
      <c r="O517" s="26">
        <v>50588.215591441978</v>
      </c>
      <c r="P517" s="26">
        <v>4161.3253608789491</v>
      </c>
      <c r="Q517" s="26">
        <v>32.724240943908704</v>
      </c>
      <c r="R517" s="26">
        <v>5237.6976927304686</v>
      </c>
      <c r="S517" s="26">
        <v>49441.680305849397</v>
      </c>
      <c r="T517" s="26">
        <v>16310.73155270315</v>
      </c>
      <c r="U517" s="26">
        <v>9530.7700263128263</v>
      </c>
      <c r="V517" s="26">
        <v>57989.540805332668</v>
      </c>
      <c r="W517" s="26">
        <v>3764.4543769140696</v>
      </c>
      <c r="X517" s="26">
        <v>10820.847768631333</v>
      </c>
      <c r="Y517" s="26">
        <v>26369.297775953841</v>
      </c>
      <c r="Z517" s="26">
        <v>256.78793609619152</v>
      </c>
      <c r="AA517" s="26">
        <v>22635.186229484389</v>
      </c>
      <c r="AB517" s="26">
        <v>24299.916027245792</v>
      </c>
      <c r="AC517" s="26">
        <v>27193.037660397695</v>
      </c>
      <c r="AD517" s="26">
        <v>35035.939423219163</v>
      </c>
      <c r="AE517" s="26">
        <v>5822.6605658203334</v>
      </c>
      <c r="AF517" s="26">
        <v>18.754754464285714</v>
      </c>
      <c r="AG517" s="26">
        <v>20377.769103543484</v>
      </c>
      <c r="AH517" s="26">
        <v>34230.602175031265</v>
      </c>
      <c r="AI517" s="26">
        <v>2110.8202593091751</v>
      </c>
      <c r="AJ517" s="26">
        <v>768.85001561872105</v>
      </c>
      <c r="AK517" s="26">
        <v>8048.051025334802</v>
      </c>
      <c r="AL517" s="26">
        <v>16221.913887203151</v>
      </c>
      <c r="AM517" s="26">
        <v>11048.417095828147</v>
      </c>
      <c r="AN517" s="26">
        <v>10979.137870421881</v>
      </c>
      <c r="AO517" s="26">
        <v>45918.459517019844</v>
      </c>
      <c r="AP517" s="26">
        <v>951.10040283203091</v>
      </c>
      <c r="AQ517" s="26">
        <v>56384.900282003218</v>
      </c>
      <c r="AR517" s="26">
        <v>52942.839521642156</v>
      </c>
      <c r="AS517" s="26">
        <v>45109.306801781262</v>
      </c>
      <c r="AT517" s="26">
        <v>28234.581107495382</v>
      </c>
      <c r="AU517" s="26">
        <v>50863.870488546883</v>
      </c>
      <c r="AV517" s="26">
        <v>19448.893100223457</v>
      </c>
      <c r="AW517" s="26">
        <v>5558.3471924922014</v>
      </c>
      <c r="AX517" s="26">
        <v>33951.422203173846</v>
      </c>
      <c r="AY517" s="26">
        <v>53000.147732176571</v>
      </c>
    </row>
    <row r="518" spans="1:51" x14ac:dyDescent="0.25">
      <c r="A518" s="24">
        <v>44614</v>
      </c>
      <c r="B518" s="25">
        <v>13</v>
      </c>
      <c r="C518" s="26">
        <v>35035.738823746891</v>
      </c>
      <c r="D518" s="26">
        <v>40951.6292738501</v>
      </c>
      <c r="E518" s="26">
        <v>17777.701837390658</v>
      </c>
      <c r="F518" s="26">
        <v>64857.963262468758</v>
      </c>
      <c r="G518" s="26">
        <v>31732.443501147223</v>
      </c>
      <c r="H518" s="26">
        <v>10076.948043062521</v>
      </c>
      <c r="I518" s="26">
        <v>35945.882169648459</v>
      </c>
      <c r="J518" s="26">
        <v>147.94968795776362</v>
      </c>
      <c r="K518" s="26">
        <v>22768.15551635456</v>
      </c>
      <c r="L518" s="26">
        <v>10324.03300453806</v>
      </c>
      <c r="M518" s="26">
        <v>36952.779331165395</v>
      </c>
      <c r="N518" s="26">
        <v>27623.882582609389</v>
      </c>
      <c r="O518" s="26">
        <v>52650.704849660724</v>
      </c>
      <c r="P518" s="26">
        <v>4173.6554096816899</v>
      </c>
      <c r="Q518" s="26">
        <v>32.859007673263548</v>
      </c>
      <c r="R518" s="26">
        <v>5556.5461600859408</v>
      </c>
      <c r="S518" s="26">
        <v>51932.898883443144</v>
      </c>
      <c r="T518" s="26">
        <v>17234.623258890646</v>
      </c>
      <c r="U518" s="26">
        <v>10211.045036875315</v>
      </c>
      <c r="V518" s="26">
        <v>60987.177457520163</v>
      </c>
      <c r="W518" s="26">
        <v>3817.7607666171898</v>
      </c>
      <c r="X518" s="26">
        <v>14387.784732554201</v>
      </c>
      <c r="Y518" s="26">
        <v>27844.774663700355</v>
      </c>
      <c r="Z518" s="26">
        <v>247.08362823486331</v>
      </c>
      <c r="AA518" s="26">
        <v>23442.776634750018</v>
      </c>
      <c r="AB518" s="26">
        <v>24903.665418605178</v>
      </c>
      <c r="AC518" s="26">
        <v>28898.268863913898</v>
      </c>
      <c r="AD518" s="26">
        <v>37200.725445219141</v>
      </c>
      <c r="AE518" s="26">
        <v>5582.427660757814</v>
      </c>
      <c r="AF518" s="26">
        <v>18.754754464285714</v>
      </c>
      <c r="AG518" s="26">
        <v>21115.693843887238</v>
      </c>
      <c r="AH518" s="26">
        <v>36783.108459843752</v>
      </c>
      <c r="AI518" s="26">
        <v>2354.3461264129269</v>
      </c>
      <c r="AJ518" s="26">
        <v>522.27440794700942</v>
      </c>
      <c r="AK518" s="26">
        <v>8186.4275686159044</v>
      </c>
      <c r="AL518" s="26">
        <v>17533.860978843775</v>
      </c>
      <c r="AM518" s="26">
        <v>11633.388091468763</v>
      </c>
      <c r="AN518" s="26">
        <v>11334.783295046889</v>
      </c>
      <c r="AO518" s="26">
        <v>48455.059446488587</v>
      </c>
      <c r="AP518" s="26">
        <v>915.59454345703193</v>
      </c>
      <c r="AQ518" s="26">
        <v>58349.022674534463</v>
      </c>
      <c r="AR518" s="26">
        <v>54549.655452345272</v>
      </c>
      <c r="AS518" s="26">
        <v>47614.496448921898</v>
      </c>
      <c r="AT518" s="26">
        <v>29231.669074495334</v>
      </c>
      <c r="AU518" s="26">
        <v>53503.081910968773</v>
      </c>
      <c r="AV518" s="26">
        <v>20703.955072035969</v>
      </c>
      <c r="AW518" s="26">
        <v>4945.006848531264</v>
      </c>
      <c r="AX518" s="26">
        <v>36375.191425261728</v>
      </c>
      <c r="AY518" s="26">
        <v>54759.592493614051</v>
      </c>
    </row>
    <row r="519" spans="1:51" x14ac:dyDescent="0.25">
      <c r="A519" s="24">
        <v>44614</v>
      </c>
      <c r="B519" s="25">
        <v>14</v>
      </c>
      <c r="C519" s="26">
        <v>35867.996561234839</v>
      </c>
      <c r="D519" s="26">
        <v>42006.525537600093</v>
      </c>
      <c r="E519" s="26">
        <v>18741.051459765658</v>
      </c>
      <c r="F519" s="26">
        <v>68253.910664124996</v>
      </c>
      <c r="G519" s="26">
        <v>31773.076575388557</v>
      </c>
      <c r="H519" s="26">
        <v>9477.2204670312585</v>
      </c>
      <c r="I519" s="26">
        <v>37375.222434507814</v>
      </c>
      <c r="J519" s="26">
        <v>150.60091018676761</v>
      </c>
      <c r="K519" s="26">
        <v>23061.389109448333</v>
      </c>
      <c r="L519" s="26">
        <v>10204.650909397447</v>
      </c>
      <c r="M519" s="26">
        <v>36246.502609643459</v>
      </c>
      <c r="N519" s="26">
        <v>28500.295002843763</v>
      </c>
      <c r="O519" s="26">
        <v>54426.095649988849</v>
      </c>
      <c r="P519" s="26">
        <v>4620.9980074884024</v>
      </c>
      <c r="Q519" s="26">
        <v>32.706366703033453</v>
      </c>
      <c r="R519" s="26">
        <v>6030.0324092851652</v>
      </c>
      <c r="S519" s="26">
        <v>54124.348926708772</v>
      </c>
      <c r="T519" s="26">
        <v>17921.862148828142</v>
      </c>
      <c r="U519" s="26">
        <v>10351.726722265936</v>
      </c>
      <c r="V519" s="26">
        <v>65313.157317738929</v>
      </c>
      <c r="W519" s="26">
        <v>4031.5814880000098</v>
      </c>
      <c r="X519" s="26">
        <v>15848.257929638927</v>
      </c>
      <c r="Y519" s="26">
        <v>28983.998850564225</v>
      </c>
      <c r="Z519" s="26">
        <v>233.29614654541012</v>
      </c>
      <c r="AA519" s="26">
        <v>23316.072526453136</v>
      </c>
      <c r="AB519" s="26">
        <v>25276.251281589542</v>
      </c>
      <c r="AC519" s="26">
        <v>29245.740588550303</v>
      </c>
      <c r="AD519" s="26">
        <v>39644.094544750391</v>
      </c>
      <c r="AE519" s="26">
        <v>6351.4187384921879</v>
      </c>
      <c r="AF519" s="26">
        <v>18.754754464285714</v>
      </c>
      <c r="AG519" s="26">
        <v>22064.461151824737</v>
      </c>
      <c r="AH519" s="26">
        <v>39863.958586406261</v>
      </c>
      <c r="AI519" s="26">
        <v>2491.3319823413613</v>
      </c>
      <c r="AJ519" s="26">
        <v>720.3785402221655</v>
      </c>
      <c r="AK519" s="26">
        <v>7885.9437018880408</v>
      </c>
      <c r="AL519" s="26">
        <v>18926.044244125009</v>
      </c>
      <c r="AM519" s="26">
        <v>12437.176279484391</v>
      </c>
      <c r="AN519" s="26">
        <v>11900.984199281251</v>
      </c>
      <c r="AO519" s="26">
        <v>50846.404667582348</v>
      </c>
      <c r="AP519" s="26">
        <v>929.17211914062477</v>
      </c>
      <c r="AQ519" s="26">
        <v>60578.019354581367</v>
      </c>
      <c r="AR519" s="26">
        <v>55451.116660157764</v>
      </c>
      <c r="AS519" s="26">
        <v>49537.511336328156</v>
      </c>
      <c r="AT519" s="26">
        <v>29379.698531995353</v>
      </c>
      <c r="AU519" s="26">
        <v>55908.242527109382</v>
      </c>
      <c r="AV519" s="26">
        <v>21752.804676473454</v>
      </c>
      <c r="AW519" s="26">
        <v>5733.8313660058629</v>
      </c>
      <c r="AX519" s="26">
        <v>38892.390267128918</v>
      </c>
      <c r="AY519" s="26">
        <v>56613.320189426537</v>
      </c>
    </row>
    <row r="520" spans="1:51" x14ac:dyDescent="0.25">
      <c r="A520" s="24">
        <v>44614</v>
      </c>
      <c r="B520" s="25">
        <v>15</v>
      </c>
      <c r="C520" s="26">
        <v>35609.380284861138</v>
      </c>
      <c r="D520" s="26">
        <v>43362.991954693862</v>
      </c>
      <c r="E520" s="26">
        <v>17919.56224423441</v>
      </c>
      <c r="F520" s="26">
        <v>67512.831095093745</v>
      </c>
      <c r="G520" s="26">
        <v>33192.139767784502</v>
      </c>
      <c r="H520" s="26">
        <v>10277.409482687521</v>
      </c>
      <c r="I520" s="26">
        <v>37577.835768195349</v>
      </c>
      <c r="J520" s="26">
        <v>149.92468261718761</v>
      </c>
      <c r="K520" s="26">
        <v>23682.125703479571</v>
      </c>
      <c r="L520" s="26">
        <v>10564.704926577133</v>
      </c>
      <c r="M520" s="26">
        <v>37634.391028512582</v>
      </c>
      <c r="N520" s="26">
        <v>28592.52715414064</v>
      </c>
      <c r="O520" s="26">
        <v>54666.173479770099</v>
      </c>
      <c r="P520" s="26">
        <v>5114.874775424023</v>
      </c>
      <c r="Q520" s="26">
        <v>32.589041027069086</v>
      </c>
      <c r="R520" s="26">
        <v>6167.6950811289071</v>
      </c>
      <c r="S520" s="26">
        <v>55986.66121953688</v>
      </c>
      <c r="T520" s="26">
        <v>17540.35232832815</v>
      </c>
      <c r="U520" s="26">
        <v>10110.462928000326</v>
      </c>
      <c r="V520" s="26">
        <v>66805.310027645173</v>
      </c>
      <c r="W520" s="26">
        <v>4012.4335575546902</v>
      </c>
      <c r="X520" s="26">
        <v>14812.44701877925</v>
      </c>
      <c r="Y520" s="26">
        <v>30549.749124812453</v>
      </c>
      <c r="Z520" s="26">
        <v>235.99708190917971</v>
      </c>
      <c r="AA520" s="26">
        <v>25354.076353953125</v>
      </c>
      <c r="AB520" s="26">
        <v>25197.070921964551</v>
      </c>
      <c r="AC520" s="26">
        <v>29284.579113166117</v>
      </c>
      <c r="AD520" s="26">
        <v>40590.30088634415</v>
      </c>
      <c r="AE520" s="26">
        <v>6613.2269656172248</v>
      </c>
      <c r="AF520" s="26">
        <v>18.754754464285714</v>
      </c>
      <c r="AG520" s="26">
        <v>22418.933821887236</v>
      </c>
      <c r="AH520" s="26">
        <v>39993.677452343749</v>
      </c>
      <c r="AI520" s="26">
        <v>2442.02952864501</v>
      </c>
      <c r="AJ520" s="26">
        <v>775.7774506994208</v>
      </c>
      <c r="AK520" s="26">
        <v>8131.9764777073106</v>
      </c>
      <c r="AL520" s="26">
        <v>19986.550600640647</v>
      </c>
      <c r="AM520" s="26">
        <v>13486.079052921912</v>
      </c>
      <c r="AN520" s="26">
        <v>12258.96073821875</v>
      </c>
      <c r="AO520" s="26">
        <v>52839.936771269844</v>
      </c>
      <c r="AP520" s="26">
        <v>887.30464172363406</v>
      </c>
      <c r="AQ520" s="26">
        <v>61253.656385987597</v>
      </c>
      <c r="AR520" s="26">
        <v>57050.072253509315</v>
      </c>
      <c r="AS520" s="26">
        <v>51521.448345046883</v>
      </c>
      <c r="AT520" s="26">
        <v>30327.262861620369</v>
      </c>
      <c r="AU520" s="26">
        <v>56346.034205718759</v>
      </c>
      <c r="AV520" s="26">
        <v>22996.097046817205</v>
      </c>
      <c r="AW520" s="26">
        <v>7241.798968828135</v>
      </c>
      <c r="AX520" s="26">
        <v>39708.109143605507</v>
      </c>
      <c r="AY520" s="26">
        <v>57019.096053582762</v>
      </c>
    </row>
    <row r="521" spans="1:51" x14ac:dyDescent="0.25">
      <c r="A521" s="24">
        <v>44614</v>
      </c>
      <c r="B521" s="25">
        <v>16</v>
      </c>
      <c r="C521" s="26">
        <v>34985.517208025631</v>
      </c>
      <c r="D521" s="26">
        <v>43555.311783193865</v>
      </c>
      <c r="E521" s="26">
        <v>18094.293584468782</v>
      </c>
      <c r="F521" s="26">
        <v>65591.180974843752</v>
      </c>
      <c r="G521" s="26">
        <v>35187.621159350361</v>
      </c>
      <c r="H521" s="26">
        <v>9846.1945091250309</v>
      </c>
      <c r="I521" s="26">
        <v>37429.954103367199</v>
      </c>
      <c r="J521" s="26">
        <v>148.6051139831543</v>
      </c>
      <c r="K521" s="26">
        <v>23691.426803917053</v>
      </c>
      <c r="L521" s="26">
        <v>11466.296888139628</v>
      </c>
      <c r="M521" s="26">
        <v>38558.416764822658</v>
      </c>
      <c r="N521" s="26">
        <v>28872.481883343749</v>
      </c>
      <c r="O521" s="26">
        <v>54157.713793254472</v>
      </c>
      <c r="P521" s="26">
        <v>5032.8330819232533</v>
      </c>
      <c r="Q521" s="26">
        <v>34.007726675033581</v>
      </c>
      <c r="R521" s="26">
        <v>6089.5300606171932</v>
      </c>
      <c r="S521" s="26">
        <v>55964.473466036885</v>
      </c>
      <c r="T521" s="26">
        <v>17233.00412059376</v>
      </c>
      <c r="U521" s="26">
        <v>9845.3349226097052</v>
      </c>
      <c r="V521" s="26">
        <v>65868.059873895167</v>
      </c>
      <c r="W521" s="26">
        <v>4346.8571112031295</v>
      </c>
      <c r="X521" s="26">
        <v>13235.213248234142</v>
      </c>
      <c r="Y521" s="26">
        <v>31845.200869086817</v>
      </c>
      <c r="Z521" s="26">
        <v>183.28193023681652</v>
      </c>
      <c r="AA521" s="26">
        <v>25734.283030250012</v>
      </c>
      <c r="AB521" s="26">
        <v>25100.472535777048</v>
      </c>
      <c r="AC521" s="26">
        <v>29067.156088837826</v>
      </c>
      <c r="AD521" s="26">
        <v>40254.459069812903</v>
      </c>
      <c r="AE521" s="26">
        <v>7250.9373171484676</v>
      </c>
      <c r="AF521" s="26">
        <v>18.754754464285714</v>
      </c>
      <c r="AG521" s="26">
        <v>22283.729037855985</v>
      </c>
      <c r="AH521" s="26">
        <v>40080.186682406231</v>
      </c>
      <c r="AI521" s="26">
        <v>2270.8161943357122</v>
      </c>
      <c r="AJ521" s="26">
        <v>734.4175760395492</v>
      </c>
      <c r="AK521" s="26">
        <v>8403.0158679182987</v>
      </c>
      <c r="AL521" s="26">
        <v>20237.729104281258</v>
      </c>
      <c r="AM521" s="26">
        <v>13919.982682296903</v>
      </c>
      <c r="AN521" s="26">
        <v>12298.528952812499</v>
      </c>
      <c r="AO521" s="26">
        <v>53215.6112718636</v>
      </c>
      <c r="AP521" s="26">
        <v>954.12472812086401</v>
      </c>
      <c r="AQ521" s="26">
        <v>61190.608094221978</v>
      </c>
      <c r="AR521" s="26">
        <v>57872.650954665594</v>
      </c>
      <c r="AS521" s="26">
        <v>51943.660138765641</v>
      </c>
      <c r="AT521" s="26">
        <v>30525.717452464101</v>
      </c>
      <c r="AU521" s="26">
        <v>55310.815722390631</v>
      </c>
      <c r="AV521" s="26">
        <v>22901.970625254704</v>
      </c>
      <c r="AW521" s="26">
        <v>7456.4224665039201</v>
      </c>
      <c r="AX521" s="26">
        <v>39880.743302601586</v>
      </c>
      <c r="AY521" s="26">
        <v>57060.137162645289</v>
      </c>
    </row>
    <row r="522" spans="1:51" x14ac:dyDescent="0.25">
      <c r="A522" s="24">
        <v>44614</v>
      </c>
      <c r="B522" s="25">
        <v>17</v>
      </c>
      <c r="C522" s="26">
        <v>34244.338379330431</v>
      </c>
      <c r="D522" s="26">
        <v>43409.965574068854</v>
      </c>
      <c r="E522" s="26">
        <v>17598.078355718761</v>
      </c>
      <c r="F522" s="26">
        <v>64375.660891062507</v>
      </c>
      <c r="G522" s="26">
        <v>34646.998109608678</v>
      </c>
      <c r="H522" s="26">
        <v>10536.109297359388</v>
      </c>
      <c r="I522" s="26">
        <v>36711.778083757818</v>
      </c>
      <c r="J522" s="26">
        <v>149.1368217468262</v>
      </c>
      <c r="K522" s="26">
        <v>23543.125119120181</v>
      </c>
      <c r="L522" s="26">
        <v>11694.283919569307</v>
      </c>
      <c r="M522" s="26">
        <v>38578.606773379579</v>
      </c>
      <c r="N522" s="26">
        <v>28687.216954859381</v>
      </c>
      <c r="O522" s="26">
        <v>52702.130054066969</v>
      </c>
      <c r="P522" s="26">
        <v>5238.7659965587836</v>
      </c>
      <c r="Q522" s="26">
        <v>34.132080081939733</v>
      </c>
      <c r="R522" s="26">
        <v>5991.5843268086019</v>
      </c>
      <c r="S522" s="26">
        <v>55476.688082458772</v>
      </c>
      <c r="T522" s="26">
        <v>16819.780768828143</v>
      </c>
      <c r="U522" s="26">
        <v>9273.2977676721966</v>
      </c>
      <c r="V522" s="26">
        <v>65132.023875426428</v>
      </c>
      <c r="W522" s="26">
        <v>4297.8236324218697</v>
      </c>
      <c r="X522" s="26">
        <v>9222.2776960330539</v>
      </c>
      <c r="Y522" s="26">
        <v>29826.801057224795</v>
      </c>
      <c r="Z522" s="26">
        <v>179.84173599243161</v>
      </c>
      <c r="AA522" s="26">
        <v>25449.201299937515</v>
      </c>
      <c r="AB522" s="26">
        <v>24884.388024183285</v>
      </c>
      <c r="AC522" s="26">
        <v>28228.481165662946</v>
      </c>
      <c r="AD522" s="26">
        <v>39230.725729406644</v>
      </c>
      <c r="AE522" s="26">
        <v>7302.7631005886196</v>
      </c>
      <c r="AF522" s="26">
        <v>18.754754464285714</v>
      </c>
      <c r="AG522" s="26">
        <v>21960.468896637234</v>
      </c>
      <c r="AH522" s="26">
        <v>39940.872718906241</v>
      </c>
      <c r="AI522" s="26">
        <v>1807.7929986982658</v>
      </c>
      <c r="AJ522" s="26">
        <v>675.81383105897544</v>
      </c>
      <c r="AK522" s="26">
        <v>7706.9650645325119</v>
      </c>
      <c r="AL522" s="26">
        <v>20227.251702562531</v>
      </c>
      <c r="AM522" s="26">
        <v>14473.634054421906</v>
      </c>
      <c r="AN522" s="26">
        <v>12401.78217278125</v>
      </c>
      <c r="AO522" s="26">
        <v>52763.983940519844</v>
      </c>
      <c r="AP522" s="26">
        <v>915.67505156994014</v>
      </c>
      <c r="AQ522" s="26">
        <v>60425.341280971967</v>
      </c>
      <c r="AR522" s="26">
        <v>57334.914166626513</v>
      </c>
      <c r="AS522" s="26">
        <v>51530.800875375018</v>
      </c>
      <c r="AT522" s="26">
        <v>29427.461730432831</v>
      </c>
      <c r="AU522" s="26">
        <v>54194.824675718759</v>
      </c>
      <c r="AV522" s="26">
        <v>23274.1781595047</v>
      </c>
      <c r="AW522" s="26">
        <v>6712.9031126953223</v>
      </c>
      <c r="AX522" s="26">
        <v>40097.839432375018</v>
      </c>
      <c r="AY522" s="26">
        <v>56762.078317801577</v>
      </c>
    </row>
    <row r="523" spans="1:51" x14ac:dyDescent="0.25">
      <c r="A523" s="24">
        <v>44614</v>
      </c>
      <c r="B523" s="25">
        <v>18</v>
      </c>
      <c r="C523" s="26">
        <v>33731.078654082077</v>
      </c>
      <c r="D523" s="26">
        <v>41000.286647506364</v>
      </c>
      <c r="E523" s="26">
        <v>16511.531847578142</v>
      </c>
      <c r="F523" s="26">
        <v>63137.39141240625</v>
      </c>
      <c r="G523" s="26">
        <v>31353.939465975396</v>
      </c>
      <c r="H523" s="26">
        <v>10101.224211000022</v>
      </c>
      <c r="I523" s="26">
        <v>35244.97507905469</v>
      </c>
      <c r="J523" s="26">
        <v>145.51554870605457</v>
      </c>
      <c r="K523" s="26">
        <v>22339.769466167072</v>
      </c>
      <c r="L523" s="26">
        <v>10690.670136811494</v>
      </c>
      <c r="M523" s="26">
        <v>34123.867547524009</v>
      </c>
      <c r="N523" s="26">
        <v>27517.273978968762</v>
      </c>
      <c r="O523" s="26">
        <v>50228.15473197322</v>
      </c>
      <c r="P523" s="26">
        <v>6399.6530037762477</v>
      </c>
      <c r="Q523" s="26">
        <v>34.688882452011086</v>
      </c>
      <c r="R523" s="26">
        <v>5889.6572011523549</v>
      </c>
      <c r="S523" s="26">
        <v>53895.765279693136</v>
      </c>
      <c r="T523" s="26">
        <v>15950.174784750032</v>
      </c>
      <c r="U523" s="26">
        <v>8376.8501353128249</v>
      </c>
      <c r="V523" s="26">
        <v>61917.495429051429</v>
      </c>
      <c r="W523" s="26">
        <v>4185.92633800782</v>
      </c>
      <c r="X523" s="26">
        <v>7065.5265293306447</v>
      </c>
      <c r="Y523" s="26">
        <v>28351.798371417597</v>
      </c>
      <c r="Z523" s="26">
        <v>187.58219299316397</v>
      </c>
      <c r="AA523" s="26">
        <v>23774.762286437504</v>
      </c>
      <c r="AB523" s="26">
        <v>23989.68109610516</v>
      </c>
      <c r="AC523" s="26">
        <v>26932.522586274583</v>
      </c>
      <c r="AD523" s="26">
        <v>38322.640607125388</v>
      </c>
      <c r="AE523" s="26">
        <v>7176.8290045709182</v>
      </c>
      <c r="AF523" s="26">
        <v>18.754754464285714</v>
      </c>
      <c r="AG523" s="26">
        <v>21350.759608418488</v>
      </c>
      <c r="AH523" s="26">
        <v>40594.547858687496</v>
      </c>
      <c r="AI523" s="26">
        <v>1206.9831876211151</v>
      </c>
      <c r="AJ523" s="26">
        <v>479.2476461256104</v>
      </c>
      <c r="AK523" s="26">
        <v>6850.7333802840276</v>
      </c>
      <c r="AL523" s="26">
        <v>20166.916552312527</v>
      </c>
      <c r="AM523" s="26">
        <v>13577.545632093785</v>
      </c>
      <c r="AN523" s="26">
        <v>12081.409843765628</v>
      </c>
      <c r="AO523" s="26">
        <v>50403.982247301086</v>
      </c>
      <c r="AP523" s="26">
        <v>808.03229206800393</v>
      </c>
      <c r="AQ523" s="26">
        <v>58315.57936453446</v>
      </c>
      <c r="AR523" s="26">
        <v>54679.538073142139</v>
      </c>
      <c r="AS523" s="26">
        <v>50560.600450812519</v>
      </c>
      <c r="AT523" s="26">
        <v>25653.420353839116</v>
      </c>
      <c r="AU523" s="26">
        <v>52363.549807203133</v>
      </c>
      <c r="AV523" s="26">
        <v>24443.09898722346</v>
      </c>
      <c r="AW523" s="26">
        <v>5779.7887805683731</v>
      </c>
      <c r="AX523" s="26">
        <v>39770.742719761751</v>
      </c>
      <c r="AY523" s="26">
        <v>54943.047878582802</v>
      </c>
    </row>
    <row r="524" spans="1:51" x14ac:dyDescent="0.25">
      <c r="A524" s="24">
        <v>44614</v>
      </c>
      <c r="B524" s="25">
        <v>19</v>
      </c>
      <c r="C524" s="26">
        <v>31438.106261476762</v>
      </c>
      <c r="D524" s="26">
        <v>38157.298223693841</v>
      </c>
      <c r="E524" s="26">
        <v>15536.818308125023</v>
      </c>
      <c r="F524" s="26">
        <v>59527.072905781242</v>
      </c>
      <c r="G524" s="26">
        <v>27780.154964143432</v>
      </c>
      <c r="H524" s="26">
        <v>8679.7347400625076</v>
      </c>
      <c r="I524" s="26">
        <v>32497.707932414065</v>
      </c>
      <c r="J524" s="26">
        <v>163.63704681396482</v>
      </c>
      <c r="K524" s="26">
        <v>20716.702820932682</v>
      </c>
      <c r="L524" s="26">
        <v>9376.7038213896158</v>
      </c>
      <c r="M524" s="26">
        <v>29605.236051039596</v>
      </c>
      <c r="N524" s="26">
        <v>26067.464682046892</v>
      </c>
      <c r="O524" s="26">
        <v>46042.751879520089</v>
      </c>
      <c r="P524" s="26">
        <v>6754.6266470695628</v>
      </c>
      <c r="Q524" s="26">
        <v>33.625985040664673</v>
      </c>
      <c r="R524" s="26">
        <v>5782.3769228085985</v>
      </c>
      <c r="S524" s="26">
        <v>51755.600167833763</v>
      </c>
      <c r="T524" s="26">
        <v>14620.516723312514</v>
      </c>
      <c r="U524" s="26">
        <v>7392.2568887268862</v>
      </c>
      <c r="V524" s="26">
        <v>59918.878637113921</v>
      </c>
      <c r="W524" s="26">
        <v>3908.0363694062503</v>
      </c>
      <c r="X524" s="26">
        <v>5223.9760682912711</v>
      </c>
      <c r="Y524" s="26">
        <v>27217.846888887645</v>
      </c>
      <c r="Z524" s="26">
        <v>224.60122283935542</v>
      </c>
      <c r="AA524" s="26">
        <v>22709.513619749996</v>
      </c>
      <c r="AB524" s="26">
        <v>20873.324848511424</v>
      </c>
      <c r="AC524" s="26">
        <v>25181.35513123131</v>
      </c>
      <c r="AD524" s="26">
        <v>37376.576239344125</v>
      </c>
      <c r="AE524" s="26">
        <v>6838.8064396093732</v>
      </c>
      <c r="AF524" s="26">
        <v>18.754754464285714</v>
      </c>
      <c r="AG524" s="26">
        <v>20932.330855012235</v>
      </c>
      <c r="AH524" s="26">
        <v>40576.753691000005</v>
      </c>
      <c r="AI524" s="26">
        <v>514.55237996796404</v>
      </c>
      <c r="AJ524" s="26">
        <v>453.61209376160974</v>
      </c>
      <c r="AK524" s="26">
        <v>6077.8516899505339</v>
      </c>
      <c r="AL524" s="26">
        <v>20441.560766406281</v>
      </c>
      <c r="AM524" s="26">
        <v>12654.427601078141</v>
      </c>
      <c r="AN524" s="26">
        <v>12038.608681296879</v>
      </c>
      <c r="AO524" s="26">
        <v>46707.688404676097</v>
      </c>
      <c r="AP524" s="26">
        <v>621.97218073904514</v>
      </c>
      <c r="AQ524" s="26">
        <v>53127.985550651661</v>
      </c>
      <c r="AR524" s="26">
        <v>49471.869278876511</v>
      </c>
      <c r="AS524" s="26">
        <v>49824.307969984395</v>
      </c>
      <c r="AT524" s="26">
        <v>24750.784954089071</v>
      </c>
      <c r="AU524" s="26">
        <v>49849.419160046891</v>
      </c>
      <c r="AV524" s="26">
        <v>23849.863250817209</v>
      </c>
      <c r="AW524" s="26">
        <v>6916.5670325332139</v>
      </c>
      <c r="AX524" s="26">
        <v>39348.415514007822</v>
      </c>
      <c r="AY524" s="26">
        <v>49134.435494317215</v>
      </c>
    </row>
    <row r="525" spans="1:51" x14ac:dyDescent="0.25">
      <c r="A525" s="24">
        <v>44614</v>
      </c>
      <c r="B525" s="25">
        <v>20</v>
      </c>
      <c r="C525" s="26">
        <v>29050.501941476792</v>
      </c>
      <c r="D525" s="26">
        <v>37529.246920193851</v>
      </c>
      <c r="E525" s="26">
        <v>14936.220843015632</v>
      </c>
      <c r="F525" s="26">
        <v>56819.422449906247</v>
      </c>
      <c r="G525" s="26">
        <v>25910.977900102022</v>
      </c>
      <c r="H525" s="26">
        <v>7260.1105105937677</v>
      </c>
      <c r="I525" s="26">
        <v>30686.427427007824</v>
      </c>
      <c r="J525" s="26">
        <v>161.260829925537</v>
      </c>
      <c r="K525" s="26">
        <v>20312.81776657332</v>
      </c>
      <c r="L525" s="26">
        <v>8153.1657741161762</v>
      </c>
      <c r="M525" s="26">
        <v>28634.420067696075</v>
      </c>
      <c r="N525" s="26">
        <v>25247.893669500008</v>
      </c>
      <c r="O525" s="26">
        <v>43416.427585949787</v>
      </c>
      <c r="P525" s="26">
        <v>7826.1416468645948</v>
      </c>
      <c r="Q525" s="26">
        <v>33.204254734039303</v>
      </c>
      <c r="R525" s="26">
        <v>5812.5407958867218</v>
      </c>
      <c r="S525" s="26">
        <v>52455.322007599389</v>
      </c>
      <c r="T525" s="26">
        <v>13775.438150015651</v>
      </c>
      <c r="U525" s="26">
        <v>6820.2562861565657</v>
      </c>
      <c r="V525" s="26">
        <v>60618.06860130142</v>
      </c>
      <c r="W525" s="26">
        <v>3725.1362801640698</v>
      </c>
      <c r="X525" s="26">
        <v>9820.7875145662565</v>
      </c>
      <c r="Y525" s="26">
        <v>27101.141049361766</v>
      </c>
      <c r="Z525" s="26">
        <v>223.87154983520497</v>
      </c>
      <c r="AA525" s="26">
        <v>23935.37703073438</v>
      </c>
      <c r="AB525" s="26">
        <v>19246.040382714546</v>
      </c>
      <c r="AC525" s="26">
        <v>24041.02304860155</v>
      </c>
      <c r="AD525" s="26">
        <v>36921.567727656657</v>
      </c>
      <c r="AE525" s="26">
        <v>6021.0390224609664</v>
      </c>
      <c r="AF525" s="26">
        <v>18.754754464285714</v>
      </c>
      <c r="AG525" s="26">
        <v>20926.054868199735</v>
      </c>
      <c r="AH525" s="26">
        <v>42664.696008750005</v>
      </c>
      <c r="AI525" s="26">
        <v>189.18405944904453</v>
      </c>
      <c r="AJ525" s="26">
        <v>455.2483407619938</v>
      </c>
      <c r="AK525" s="26">
        <v>4962.7120407179164</v>
      </c>
      <c r="AL525" s="26">
        <v>21409.580904578139</v>
      </c>
      <c r="AM525" s="26">
        <v>12788.660938343759</v>
      </c>
      <c r="AN525" s="26">
        <v>11880.858200031251</v>
      </c>
      <c r="AO525" s="26">
        <v>44957.731855457343</v>
      </c>
      <c r="AP525" s="26">
        <v>644.85687291622173</v>
      </c>
      <c r="AQ525" s="26">
        <v>47741.419524487595</v>
      </c>
      <c r="AR525" s="26">
        <v>47795.490965446799</v>
      </c>
      <c r="AS525" s="26">
        <v>52116.369880843762</v>
      </c>
      <c r="AT525" s="26">
        <v>26003.040437589134</v>
      </c>
      <c r="AU525" s="26">
        <v>49016.118580562506</v>
      </c>
      <c r="AV525" s="26">
        <v>23966.887527004696</v>
      </c>
      <c r="AW525" s="26">
        <v>7903.0443324433745</v>
      </c>
      <c r="AX525" s="26">
        <v>40757.00472740626</v>
      </c>
      <c r="AY525" s="26">
        <v>41933.580626285919</v>
      </c>
    </row>
    <row r="526" spans="1:51" x14ac:dyDescent="0.25">
      <c r="A526" s="24">
        <v>44614</v>
      </c>
      <c r="B526" s="25">
        <v>21</v>
      </c>
      <c r="C526" s="26">
        <v>29179.900141851773</v>
      </c>
      <c r="D526" s="26">
        <v>39562.100855256343</v>
      </c>
      <c r="E526" s="26">
        <v>16679.575321140652</v>
      </c>
      <c r="F526" s="26">
        <v>55151.775481562509</v>
      </c>
      <c r="G526" s="26">
        <v>27567.503087875906</v>
      </c>
      <c r="H526" s="26">
        <v>6689.8011861718951</v>
      </c>
      <c r="I526" s="26">
        <v>28729.872763718766</v>
      </c>
      <c r="J526" s="26">
        <v>172.77412414550778</v>
      </c>
      <c r="K526" s="26">
        <v>21665.698834713934</v>
      </c>
      <c r="L526" s="26">
        <v>7622.1395027177286</v>
      </c>
      <c r="M526" s="26">
        <v>29358.109652700914</v>
      </c>
      <c r="N526" s="26">
        <v>26793.980420546879</v>
      </c>
      <c r="O526" s="26">
        <v>44576.720958434154</v>
      </c>
      <c r="P526" s="26">
        <v>8725.5754791367544</v>
      </c>
      <c r="Q526" s="26">
        <v>33.291954591751093</v>
      </c>
      <c r="R526" s="26">
        <v>6513.4058623554738</v>
      </c>
      <c r="S526" s="26">
        <v>56317.052148833754</v>
      </c>
      <c r="T526" s="26">
        <v>14754.540285328159</v>
      </c>
      <c r="U526" s="26">
        <v>7372.689728211245</v>
      </c>
      <c r="V526" s="26">
        <v>65644.253919113922</v>
      </c>
      <c r="W526" s="26">
        <v>3887.8624951328202</v>
      </c>
      <c r="X526" s="26">
        <v>9742.9093398191671</v>
      </c>
      <c r="Y526" s="26">
        <v>25658.478816981056</v>
      </c>
      <c r="Z526" s="26">
        <v>235.62673004150381</v>
      </c>
      <c r="AA526" s="26">
        <v>25677.351644765637</v>
      </c>
      <c r="AB526" s="26">
        <v>18142.917245245793</v>
      </c>
      <c r="AC526" s="26">
        <v>24544.771981331851</v>
      </c>
      <c r="AD526" s="26">
        <v>40748.102259469153</v>
      </c>
      <c r="AE526" s="26">
        <v>7015.8283942500129</v>
      </c>
      <c r="AF526" s="26">
        <v>18.754754464285714</v>
      </c>
      <c r="AG526" s="26">
        <v>22682.339276355982</v>
      </c>
      <c r="AH526" s="26">
        <v>46559.674423281249</v>
      </c>
      <c r="AI526" s="26">
        <v>18.276655799342521</v>
      </c>
      <c r="AJ526" s="26">
        <v>424.76193997640542</v>
      </c>
      <c r="AK526" s="26">
        <v>4996.5233919159264</v>
      </c>
      <c r="AL526" s="26">
        <v>23144.437076953149</v>
      </c>
      <c r="AM526" s="26">
        <v>14045.960694609401</v>
      </c>
      <c r="AN526" s="26">
        <v>12053.89829151563</v>
      </c>
      <c r="AO526" s="26">
        <v>46802.461782363593</v>
      </c>
      <c r="AP526" s="26">
        <v>748.30687955021949</v>
      </c>
      <c r="AQ526" s="26">
        <v>45478.438324096984</v>
      </c>
      <c r="AR526" s="26">
        <v>50139.077736720261</v>
      </c>
      <c r="AS526" s="26">
        <v>56711.920567093759</v>
      </c>
      <c r="AT526" s="26">
        <v>23908.794635651611</v>
      </c>
      <c r="AU526" s="26">
        <v>52323.072517000008</v>
      </c>
      <c r="AV526" s="26">
        <v>26230.601982910961</v>
      </c>
      <c r="AW526" s="26">
        <v>10640.73101100977</v>
      </c>
      <c r="AX526" s="26">
        <v>44671.883974015655</v>
      </c>
      <c r="AY526" s="26">
        <v>38579.417635379679</v>
      </c>
    </row>
    <row r="527" spans="1:51" x14ac:dyDescent="0.25">
      <c r="A527" s="24">
        <v>44614</v>
      </c>
      <c r="B527" s="25">
        <v>22</v>
      </c>
      <c r="C527" s="26">
        <v>29447.401181086156</v>
      </c>
      <c r="D527" s="26">
        <v>41149.315255568843</v>
      </c>
      <c r="E527" s="26">
        <v>16827.816938140633</v>
      </c>
      <c r="F527" s="26">
        <v>54495.01086546875</v>
      </c>
      <c r="G527" s="26">
        <v>29537.327283796858</v>
      </c>
      <c r="H527" s="26">
        <v>7194.3180658437686</v>
      </c>
      <c r="I527" s="26">
        <v>28042.096340175802</v>
      </c>
      <c r="J527" s="26">
        <v>172.35433578491219</v>
      </c>
      <c r="K527" s="26">
        <v>22679.872065229571</v>
      </c>
      <c r="L527" s="26">
        <v>7759.7977866083411</v>
      </c>
      <c r="M527" s="26">
        <v>30539.95505123381</v>
      </c>
      <c r="N527" s="26">
        <v>27913.418583656257</v>
      </c>
      <c r="O527" s="26">
        <v>45390.827677316978</v>
      </c>
      <c r="P527" s="26">
        <v>9332.7389794257979</v>
      </c>
      <c r="Q527" s="26">
        <v>32.190484989166258</v>
      </c>
      <c r="R527" s="26">
        <v>7226.8872592226589</v>
      </c>
      <c r="S527" s="26">
        <v>59834.283020849391</v>
      </c>
      <c r="T527" s="26">
        <v>15558.794163898458</v>
      </c>
      <c r="U527" s="26">
        <v>8491.8698199065657</v>
      </c>
      <c r="V527" s="26">
        <v>69942.40897533267</v>
      </c>
      <c r="W527" s="26">
        <v>4085.6479836640701</v>
      </c>
      <c r="X527" s="26">
        <v>9190.1496498191937</v>
      </c>
      <c r="Y527" s="26">
        <v>24810.912756974121</v>
      </c>
      <c r="Z527" s="26">
        <v>253.50053314208981</v>
      </c>
      <c r="AA527" s="26">
        <v>28631.070752640655</v>
      </c>
      <c r="AB527" s="26">
        <v>17087.418146902051</v>
      </c>
      <c r="AC527" s="26">
        <v>26206.976774296156</v>
      </c>
      <c r="AD527" s="26">
        <v>43783.524459750392</v>
      </c>
      <c r="AE527" s="26">
        <v>6986.3091867109515</v>
      </c>
      <c r="AF527" s="26">
        <v>18.754754464285714</v>
      </c>
      <c r="AG527" s="26">
        <v>23849.841877512234</v>
      </c>
      <c r="AH527" s="26">
        <v>50918.9965390625</v>
      </c>
      <c r="AI527" s="26">
        <v>0</v>
      </c>
      <c r="AJ527" s="26">
        <v>456.39059472115486</v>
      </c>
      <c r="AK527" s="26">
        <v>4902.41127023438</v>
      </c>
      <c r="AL527" s="26">
        <v>24688.510125843768</v>
      </c>
      <c r="AM527" s="26">
        <v>14968.045619437513</v>
      </c>
      <c r="AN527" s="26">
        <v>12260.220765062501</v>
      </c>
      <c r="AO527" s="26">
        <v>48773.659582519838</v>
      </c>
      <c r="AP527" s="26">
        <v>832.72451782226506</v>
      </c>
      <c r="AQ527" s="26">
        <v>44320.66543452668</v>
      </c>
      <c r="AR527" s="26">
        <v>52596.713918626512</v>
      </c>
      <c r="AS527" s="26">
        <v>59999.636988078142</v>
      </c>
      <c r="AT527" s="26">
        <v>23495.87726618287</v>
      </c>
      <c r="AU527" s="26">
        <v>53711.677769171889</v>
      </c>
      <c r="AV527" s="26">
        <v>29599.366200098455</v>
      </c>
      <c r="AW527" s="26">
        <v>10655.963564835942</v>
      </c>
      <c r="AX527" s="26">
        <v>48439.399331710956</v>
      </c>
      <c r="AY527" s="26">
        <v>36733.623851223419</v>
      </c>
    </row>
    <row r="528" spans="1:51" x14ac:dyDescent="0.25">
      <c r="A528" s="24">
        <v>44614</v>
      </c>
      <c r="B528" s="25">
        <v>23</v>
      </c>
      <c r="C528" s="26">
        <v>26834.779783039292</v>
      </c>
      <c r="D528" s="26">
        <v>38411.592434256352</v>
      </c>
      <c r="E528" s="26">
        <v>15460.428868437522</v>
      </c>
      <c r="F528" s="26">
        <v>49464.004300437504</v>
      </c>
      <c r="G528" s="26">
        <v>27355.290932750027</v>
      </c>
      <c r="H528" s="26">
        <v>7099.9008711093975</v>
      </c>
      <c r="I528" s="26">
        <v>25705.863513820328</v>
      </c>
      <c r="J528" s="26">
        <v>154.95262908935561</v>
      </c>
      <c r="K528" s="26">
        <v>21011.743324229552</v>
      </c>
      <c r="L528" s="26">
        <v>6962.3853440458543</v>
      </c>
      <c r="M528" s="26">
        <v>29974.487341575637</v>
      </c>
      <c r="N528" s="26">
        <v>25840.997834609378</v>
      </c>
      <c r="O528" s="26">
        <v>41660.264468332578</v>
      </c>
      <c r="P528" s="26">
        <v>9017.6319674277383</v>
      </c>
      <c r="Q528" s="26">
        <v>32.655931062698357</v>
      </c>
      <c r="R528" s="26">
        <v>6754.0626125312529</v>
      </c>
      <c r="S528" s="26">
        <v>56355.684214130641</v>
      </c>
      <c r="T528" s="26">
        <v>14279.685297898457</v>
      </c>
      <c r="U528" s="26">
        <v>8011.4098236253267</v>
      </c>
      <c r="V528" s="26">
        <v>64798.638261582673</v>
      </c>
      <c r="W528" s="26">
        <v>3666.6562993203097</v>
      </c>
      <c r="X528" s="26">
        <v>10002.541453819182</v>
      </c>
      <c r="Y528" s="26">
        <v>23894.617734491683</v>
      </c>
      <c r="Z528" s="26">
        <v>208.2902801513672</v>
      </c>
      <c r="AA528" s="26">
        <v>25479.727612578135</v>
      </c>
      <c r="AB528" s="26">
        <v>15506.018261308313</v>
      </c>
      <c r="AC528" s="26">
        <v>24548.639829262105</v>
      </c>
      <c r="AD528" s="26">
        <v>40463.495139156636</v>
      </c>
      <c r="AE528" s="26">
        <v>6750.6582896640903</v>
      </c>
      <c r="AF528" s="26">
        <v>18.754754464285714</v>
      </c>
      <c r="AG528" s="26">
        <v>22085.090005668484</v>
      </c>
      <c r="AH528" s="26">
        <v>47517.881576625005</v>
      </c>
      <c r="AI528" s="26">
        <v>0</v>
      </c>
      <c r="AJ528" s="26">
        <v>455.86060866960668</v>
      </c>
      <c r="AK528" s="26">
        <v>4626.0666113124989</v>
      </c>
      <c r="AL528" s="26">
        <v>23226.72382559377</v>
      </c>
      <c r="AM528" s="26">
        <v>14137.709582359403</v>
      </c>
      <c r="AN528" s="26">
        <v>11949.404288468761</v>
      </c>
      <c r="AO528" s="26">
        <v>45994.199795644839</v>
      </c>
      <c r="AP528" s="26">
        <v>780.16748046874909</v>
      </c>
      <c r="AQ528" s="26">
        <v>41119.701002659494</v>
      </c>
      <c r="AR528" s="26">
        <v>49452.4642381265</v>
      </c>
      <c r="AS528" s="26">
        <v>55995.501994125021</v>
      </c>
      <c r="AT528" s="26">
        <v>23660.686823964083</v>
      </c>
      <c r="AU528" s="26">
        <v>49457.337497406261</v>
      </c>
      <c r="AV528" s="26">
        <v>27265.364115598451</v>
      </c>
      <c r="AW528" s="26">
        <v>11547.466229943364</v>
      </c>
      <c r="AX528" s="26">
        <v>45821.99164861723</v>
      </c>
      <c r="AY528" s="26">
        <v>33463.311387582813</v>
      </c>
    </row>
    <row r="529" spans="1:51" x14ac:dyDescent="0.25">
      <c r="A529" s="24">
        <v>44614</v>
      </c>
      <c r="B529" s="25">
        <v>24</v>
      </c>
      <c r="C529" s="26">
        <v>24182.344178445532</v>
      </c>
      <c r="D529" s="26">
        <v>35543.11000069385</v>
      </c>
      <c r="E529" s="26">
        <v>13654.42030862502</v>
      </c>
      <c r="F529" s="26">
        <v>43653.151069359381</v>
      </c>
      <c r="G529" s="26">
        <v>24072.889864234381</v>
      </c>
      <c r="H529" s="26">
        <v>6568.6167440000218</v>
      </c>
      <c r="I529" s="26">
        <v>23373.266824750004</v>
      </c>
      <c r="J529" s="26">
        <v>133.127311706543</v>
      </c>
      <c r="K529" s="26">
        <v>18899.739799385825</v>
      </c>
      <c r="L529" s="26">
        <v>6975.6667806864789</v>
      </c>
      <c r="M529" s="26">
        <v>28914.369921911748</v>
      </c>
      <c r="N529" s="26">
        <v>23326.738670281262</v>
      </c>
      <c r="O529" s="26">
        <v>37394.933660348222</v>
      </c>
      <c r="P529" s="26">
        <v>8395.5123562031404</v>
      </c>
      <c r="Q529" s="26">
        <v>32.263782835006722</v>
      </c>
      <c r="R529" s="26">
        <v>6103.2853814375048</v>
      </c>
      <c r="S529" s="26">
        <v>50565.85065366191</v>
      </c>
      <c r="T529" s="26">
        <v>13075.189813031267</v>
      </c>
      <c r="U529" s="26">
        <v>7371.9778319690658</v>
      </c>
      <c r="V529" s="26">
        <v>56139.280742363917</v>
      </c>
      <c r="W529" s="26">
        <v>3234.4519128359402</v>
      </c>
      <c r="X529" s="26">
        <v>8174.7197208192028</v>
      </c>
      <c r="Y529" s="26">
        <v>21761.697083854498</v>
      </c>
      <c r="Z529" s="26">
        <v>197.30388061523439</v>
      </c>
      <c r="AA529" s="26">
        <v>21692.419960828138</v>
      </c>
      <c r="AB529" s="26">
        <v>13802.73948327705</v>
      </c>
      <c r="AC529" s="26">
        <v>22065.884557857418</v>
      </c>
      <c r="AD529" s="26">
        <v>36093.70794346914</v>
      </c>
      <c r="AE529" s="26">
        <v>6444.5614894453192</v>
      </c>
      <c r="AF529" s="26">
        <v>18.754754464285714</v>
      </c>
      <c r="AG529" s="26">
        <v>19519.420085230988</v>
      </c>
      <c r="AH529" s="26">
        <v>41885.10580925001</v>
      </c>
      <c r="AI529" s="26">
        <v>0</v>
      </c>
      <c r="AJ529" s="26">
        <v>449.86164399503878</v>
      </c>
      <c r="AK529" s="26">
        <v>3087.1603909882861</v>
      </c>
      <c r="AL529" s="26">
        <v>20863.079322640649</v>
      </c>
      <c r="AM529" s="26">
        <v>12182.699972843786</v>
      </c>
      <c r="AN529" s="26">
        <v>11370.76480876564</v>
      </c>
      <c r="AO529" s="26">
        <v>41617.527419863589</v>
      </c>
      <c r="AP529" s="26">
        <v>1344.0837860107431</v>
      </c>
      <c r="AQ529" s="26">
        <v>37810.379811596998</v>
      </c>
      <c r="AR529" s="26">
        <v>44775.299308649948</v>
      </c>
      <c r="AS529" s="26">
        <v>49728.48912360939</v>
      </c>
      <c r="AT529" s="26">
        <v>21966.659128714109</v>
      </c>
      <c r="AU529" s="26">
        <v>44267.082833421882</v>
      </c>
      <c r="AV529" s="26">
        <v>19322.190345629704</v>
      </c>
      <c r="AW529" s="26">
        <v>18577.373449609375</v>
      </c>
      <c r="AX529" s="26">
        <v>41130.341609949246</v>
      </c>
      <c r="AY529" s="26">
        <v>30402.593904864094</v>
      </c>
    </row>
    <row r="530" spans="1:51" x14ac:dyDescent="0.25">
      <c r="A530" s="24">
        <v>44615</v>
      </c>
      <c r="B530" s="25">
        <v>1</v>
      </c>
      <c r="C530" s="26">
        <v>21754.587865054928</v>
      </c>
      <c r="D530" s="26">
        <v>31507.103400506352</v>
      </c>
      <c r="E530" s="26">
        <v>12127.573681312533</v>
      </c>
      <c r="F530" s="26">
        <v>38148.901907500018</v>
      </c>
      <c r="G530" s="26">
        <v>24239.113674359392</v>
      </c>
      <c r="H530" s="26">
        <v>6458.7043196562681</v>
      </c>
      <c r="I530" s="26">
        <v>20290.857747281254</v>
      </c>
      <c r="J530" s="26">
        <v>118.29163551330569</v>
      </c>
      <c r="K530" s="26">
        <v>16528.963916542067</v>
      </c>
      <c r="L530" s="26">
        <v>6511.1532793505521</v>
      </c>
      <c r="M530" s="26">
        <v>26963.251441129287</v>
      </c>
      <c r="N530" s="26">
        <v>20864.716963914059</v>
      </c>
      <c r="O530" s="26">
        <v>33147.838803551349</v>
      </c>
      <c r="P530" s="26">
        <v>-662.05446042075505</v>
      </c>
      <c r="Q530" s="26">
        <v>31.452970258712774</v>
      </c>
      <c r="R530" s="26">
        <v>5210.6337512460959</v>
      </c>
      <c r="S530" s="26">
        <v>41629.035645193158</v>
      </c>
      <c r="T530" s="26">
        <v>11915.297909359402</v>
      </c>
      <c r="U530" s="26">
        <v>6669.8172147893756</v>
      </c>
      <c r="V530" s="26">
        <v>51668.112252988925</v>
      </c>
      <c r="W530" s="26">
        <v>2720.08865567969</v>
      </c>
      <c r="X530" s="26">
        <v>6856.183579819166</v>
      </c>
      <c r="Y530" s="26">
        <v>20875.683928488514</v>
      </c>
      <c r="Z530" s="26">
        <v>179.7538345336915</v>
      </c>
      <c r="AA530" s="26">
        <v>17938.643618546899</v>
      </c>
      <c r="AB530" s="26">
        <v>12601.875609105167</v>
      </c>
      <c r="AC530" s="26">
        <v>19253.56215594495</v>
      </c>
      <c r="AD530" s="26">
        <v>31280.175039875387</v>
      </c>
      <c r="AE530" s="26">
        <v>8623.5082788125055</v>
      </c>
      <c r="AF530" s="26">
        <v>18.754754464285714</v>
      </c>
      <c r="AG530" s="26">
        <v>16596.206354730988</v>
      </c>
      <c r="AH530" s="26">
        <v>33964.325063281241</v>
      </c>
      <c r="AI530" s="26">
        <v>0</v>
      </c>
      <c r="AJ530" s="26">
        <v>413.41849235367766</v>
      </c>
      <c r="AK530" s="26">
        <v>6906.4146174624775</v>
      </c>
      <c r="AL530" s="26">
        <v>17561.20797550002</v>
      </c>
      <c r="AM530" s="26">
        <v>9463.1709483593986</v>
      </c>
      <c r="AN530" s="26">
        <v>10088.2231503125</v>
      </c>
      <c r="AO530" s="26">
        <v>37091.515035176097</v>
      </c>
      <c r="AP530" s="26">
        <v>2694.0646362304688</v>
      </c>
      <c r="AQ530" s="26">
        <v>34679.774843565741</v>
      </c>
      <c r="AR530" s="26">
        <v>40041.123459157774</v>
      </c>
      <c r="AS530" s="26">
        <v>42280.034871640644</v>
      </c>
      <c r="AT530" s="26">
        <v>19980.051167807862</v>
      </c>
      <c r="AU530" s="26">
        <v>39238.354752453131</v>
      </c>
      <c r="AV530" s="26">
        <v>13529.721396098455</v>
      </c>
      <c r="AW530" s="26">
        <v>18373.103414291989</v>
      </c>
      <c r="AX530" s="26">
        <v>35075.612420312522</v>
      </c>
      <c r="AY530" s="26">
        <v>27733.315600645336</v>
      </c>
    </row>
    <row r="531" spans="1:51" x14ac:dyDescent="0.25">
      <c r="A531" s="24">
        <v>44615</v>
      </c>
      <c r="B531" s="25">
        <v>2</v>
      </c>
      <c r="C531" s="26">
        <v>19860.932338726816</v>
      </c>
      <c r="D531" s="26">
        <v>27751.163256162596</v>
      </c>
      <c r="E531" s="26">
        <v>10578.175559187519</v>
      </c>
      <c r="F531" s="26">
        <v>34191.556946734381</v>
      </c>
      <c r="G531" s="26">
        <v>21230.611673093754</v>
      </c>
      <c r="H531" s="26">
        <v>6292.576641312533</v>
      </c>
      <c r="I531" s="26">
        <v>18276.93995580079</v>
      </c>
      <c r="J531" s="26">
        <v>103.67122268676759</v>
      </c>
      <c r="K531" s="26">
        <v>14679.939015346754</v>
      </c>
      <c r="L531" s="26">
        <v>6257.4083088583629</v>
      </c>
      <c r="M531" s="26">
        <v>25236.201518352886</v>
      </c>
      <c r="N531" s="26">
        <v>18925.954760687498</v>
      </c>
      <c r="O531" s="26">
        <v>29818.76506000448</v>
      </c>
      <c r="P531" s="26">
        <v>-2977.0767676568098</v>
      </c>
      <c r="Q531" s="26">
        <v>31.242854141235352</v>
      </c>
      <c r="R531" s="26">
        <v>4510.4756151601587</v>
      </c>
      <c r="S531" s="26">
        <v>34958.137209911903</v>
      </c>
      <c r="T531" s="26">
        <v>10970.59535489844</v>
      </c>
      <c r="U531" s="26">
        <v>6126.0290715784349</v>
      </c>
      <c r="V531" s="26">
        <v>46115.320540363944</v>
      </c>
      <c r="W531" s="26">
        <v>2519.3881083593801</v>
      </c>
      <c r="X531" s="26">
        <v>6601.8713238191722</v>
      </c>
      <c r="Y531" s="26">
        <v>20340.974300287242</v>
      </c>
      <c r="Z531" s="26">
        <v>168.0003430175781</v>
      </c>
      <c r="AA531" s="26">
        <v>15014.019484687529</v>
      </c>
      <c r="AB531" s="26">
        <v>11883.4055340583</v>
      </c>
      <c r="AC531" s="26">
        <v>17877.461388574397</v>
      </c>
      <c r="AD531" s="26">
        <v>27067.021024187889</v>
      </c>
      <c r="AE531" s="26">
        <v>7424.0817658515716</v>
      </c>
      <c r="AF531" s="26">
        <v>18.754754464285714</v>
      </c>
      <c r="AG531" s="26">
        <v>14405.905951699735</v>
      </c>
      <c r="AH531" s="26">
        <v>28094.613033062498</v>
      </c>
      <c r="AI531" s="26">
        <v>0</v>
      </c>
      <c r="AJ531" s="26">
        <v>373.57613376108452</v>
      </c>
      <c r="AK531" s="26">
        <v>7889.5524847270672</v>
      </c>
      <c r="AL531" s="26">
        <v>14808.35727232815</v>
      </c>
      <c r="AM531" s="26">
        <v>6940.6699710625344</v>
      </c>
      <c r="AN531" s="26">
        <v>9383.4309702187602</v>
      </c>
      <c r="AO531" s="26">
        <v>32744.478201238591</v>
      </c>
      <c r="AP531" s="26">
        <v>2566.8717651367188</v>
      </c>
      <c r="AQ531" s="26">
        <v>32001.586171026695</v>
      </c>
      <c r="AR531" s="26">
        <v>35730.095393470256</v>
      </c>
      <c r="AS531" s="26">
        <v>36262.151259437524</v>
      </c>
      <c r="AT531" s="26">
        <v>19772.32133571411</v>
      </c>
      <c r="AU531" s="26">
        <v>34896.791918968767</v>
      </c>
      <c r="AV531" s="26">
        <v>11199.869275629706</v>
      </c>
      <c r="AW531" s="26">
        <v>15400.572750464842</v>
      </c>
      <c r="AX531" s="26">
        <v>29744.418186375009</v>
      </c>
      <c r="AY531" s="26">
        <v>25870.10250805159</v>
      </c>
    </row>
    <row r="532" spans="1:51" x14ac:dyDescent="0.25">
      <c r="A532" s="24">
        <v>44615</v>
      </c>
      <c r="B532" s="25">
        <v>3</v>
      </c>
      <c r="C532" s="26">
        <v>18799.895400039306</v>
      </c>
      <c r="D532" s="26">
        <v>25296.401166943866</v>
      </c>
      <c r="E532" s="26">
        <v>10463.947118593771</v>
      </c>
      <c r="F532" s="26">
        <v>31783.101434625005</v>
      </c>
      <c r="G532" s="26">
        <v>19266.52056307812</v>
      </c>
      <c r="H532" s="26">
        <v>6317.3252435937657</v>
      </c>
      <c r="I532" s="26">
        <v>17379.91663562891</v>
      </c>
      <c r="J532" s="26">
        <v>96.195745468139592</v>
      </c>
      <c r="K532" s="26">
        <v>13451.243098893632</v>
      </c>
      <c r="L532" s="26">
        <v>6328.6422792958756</v>
      </c>
      <c r="M532" s="26">
        <v>23855.16641483987</v>
      </c>
      <c r="N532" s="26">
        <v>17726.329192312511</v>
      </c>
      <c r="O532" s="26">
        <v>27916.038044551362</v>
      </c>
      <c r="P532" s="26">
        <v>-2954.3958589999997</v>
      </c>
      <c r="Q532" s="26">
        <v>30.542144365310669</v>
      </c>
      <c r="R532" s="26">
        <v>4042.0104127988297</v>
      </c>
      <c r="S532" s="26">
        <v>31298.962926302527</v>
      </c>
      <c r="T532" s="26">
        <v>10346.146853109391</v>
      </c>
      <c r="U532" s="26">
        <v>5860.4802738909357</v>
      </c>
      <c r="V532" s="26">
        <v>41614.207371660799</v>
      </c>
      <c r="W532" s="26">
        <v>2311.7312991757863</v>
      </c>
      <c r="X532" s="26">
        <v>4904.5136048191916</v>
      </c>
      <c r="Y532" s="26">
        <v>19534.192525961378</v>
      </c>
      <c r="Z532" s="26">
        <v>148.98220504760749</v>
      </c>
      <c r="AA532" s="26">
        <v>12123.618326210959</v>
      </c>
      <c r="AB532" s="26">
        <v>11223.4940567458</v>
      </c>
      <c r="AC532" s="26">
        <v>17250.688104454533</v>
      </c>
      <c r="AD532" s="26">
        <v>24165.716302766021</v>
      </c>
      <c r="AE532" s="26">
        <v>7746.5566716796966</v>
      </c>
      <c r="AF532" s="26">
        <v>18.754754464285714</v>
      </c>
      <c r="AG532" s="26">
        <v>13074.603937668486</v>
      </c>
      <c r="AH532" s="26">
        <v>26304.279576687491</v>
      </c>
      <c r="AI532" s="26">
        <v>0</v>
      </c>
      <c r="AJ532" s="26">
        <v>370.83632574195263</v>
      </c>
      <c r="AK532" s="26">
        <v>8008.8245333437599</v>
      </c>
      <c r="AL532" s="26">
        <v>13234.702611375022</v>
      </c>
      <c r="AM532" s="26">
        <v>5901.7954508047023</v>
      </c>
      <c r="AN532" s="26">
        <v>9266.1338726406393</v>
      </c>
      <c r="AO532" s="26">
        <v>29892.068185394841</v>
      </c>
      <c r="AP532" s="26">
        <v>2467.8076782226572</v>
      </c>
      <c r="AQ532" s="26">
        <v>30402.415770858745</v>
      </c>
      <c r="AR532" s="26">
        <v>32836.9203434429</v>
      </c>
      <c r="AS532" s="26">
        <v>32342.024477218758</v>
      </c>
      <c r="AT532" s="26">
        <v>18072.179646995366</v>
      </c>
      <c r="AU532" s="26">
        <v>32482.711314562526</v>
      </c>
      <c r="AV532" s="26">
        <v>12229.906330067213</v>
      </c>
      <c r="AW532" s="26">
        <v>10512.14071411134</v>
      </c>
      <c r="AX532" s="26">
        <v>26435.343665845718</v>
      </c>
      <c r="AY532" s="26">
        <v>24668.971504270346</v>
      </c>
    </row>
    <row r="533" spans="1:51" x14ac:dyDescent="0.25">
      <c r="A533" s="24">
        <v>44615</v>
      </c>
      <c r="B533" s="25">
        <v>4</v>
      </c>
      <c r="C533" s="26">
        <v>18539.639370664314</v>
      </c>
      <c r="D533" s="26">
        <v>23896.445088568849</v>
      </c>
      <c r="E533" s="26">
        <v>10285.786810679709</v>
      </c>
      <c r="F533" s="26">
        <v>30492.485018015643</v>
      </c>
      <c r="G533" s="26">
        <v>18021.247521296897</v>
      </c>
      <c r="H533" s="26">
        <v>5897.6259522344008</v>
      </c>
      <c r="I533" s="26">
        <v>16793.529950015618</v>
      </c>
      <c r="J533" s="26">
        <v>93.201381683349595</v>
      </c>
      <c r="K533" s="26">
        <v>12908.972911690491</v>
      </c>
      <c r="L533" s="26">
        <v>5791.225083561465</v>
      </c>
      <c r="M533" s="26">
        <v>23683.374321594296</v>
      </c>
      <c r="N533" s="26">
        <v>16779.001865046881</v>
      </c>
      <c r="O533" s="26">
        <v>26749.48047778575</v>
      </c>
      <c r="P533" s="26">
        <v>-3155.162647000001</v>
      </c>
      <c r="Q533" s="26">
        <v>29.838903596878062</v>
      </c>
      <c r="R533" s="26">
        <v>3818.7998564179697</v>
      </c>
      <c r="S533" s="26">
        <v>29509.527612286911</v>
      </c>
      <c r="T533" s="26">
        <v>10204.657604500024</v>
      </c>
      <c r="U533" s="26">
        <v>5699.9947582503055</v>
      </c>
      <c r="V533" s="26">
        <v>39688.273217223308</v>
      </c>
      <c r="W533" s="26">
        <v>2029.1869196328137</v>
      </c>
      <c r="X533" s="26">
        <v>7378.0042968191919</v>
      </c>
      <c r="Y533" s="26">
        <v>19306.878336224832</v>
      </c>
      <c r="Z533" s="26">
        <v>186.6142666625976</v>
      </c>
      <c r="AA533" s="26">
        <v>11042.944968960939</v>
      </c>
      <c r="AB533" s="26">
        <v>11065.97873346455</v>
      </c>
      <c r="AC533" s="26">
        <v>16277.903339551705</v>
      </c>
      <c r="AD533" s="26">
        <v>22725.07004678165</v>
      </c>
      <c r="AE533" s="26">
        <v>7491.7161654140691</v>
      </c>
      <c r="AF533" s="26">
        <v>18.754754464285714</v>
      </c>
      <c r="AG533" s="26">
        <v>12177.689974824734</v>
      </c>
      <c r="AH533" s="26">
        <v>25860.139936874999</v>
      </c>
      <c r="AI533" s="26">
        <v>0</v>
      </c>
      <c r="AJ533" s="26">
        <v>375.34236266892299</v>
      </c>
      <c r="AK533" s="26">
        <v>7899.4297245000107</v>
      </c>
      <c r="AL533" s="26">
        <v>12305.473172843771</v>
      </c>
      <c r="AM533" s="26">
        <v>5594.5263470234404</v>
      </c>
      <c r="AN533" s="26">
        <v>8978.1237345468908</v>
      </c>
      <c r="AO533" s="26">
        <v>28306.947242113591</v>
      </c>
      <c r="AP533" s="26">
        <v>2436.875854492188</v>
      </c>
      <c r="AQ533" s="26">
        <v>29555.540570499346</v>
      </c>
      <c r="AR533" s="26">
        <v>31085.396869083546</v>
      </c>
      <c r="AS533" s="26">
        <v>30330.102086351591</v>
      </c>
      <c r="AT533" s="26">
        <v>18003.570727120408</v>
      </c>
      <c r="AU533" s="26">
        <v>31155.710632828144</v>
      </c>
      <c r="AV533" s="26">
        <v>13276.456691067215</v>
      </c>
      <c r="AW533" s="26">
        <v>7085.6866899956149</v>
      </c>
      <c r="AX533" s="26">
        <v>24129.444154550798</v>
      </c>
      <c r="AY533" s="26">
        <v>24020.528846582842</v>
      </c>
    </row>
    <row r="534" spans="1:51" x14ac:dyDescent="0.25">
      <c r="A534" s="24">
        <v>44615</v>
      </c>
      <c r="B534" s="25">
        <v>5</v>
      </c>
      <c r="C534" s="26">
        <v>18127.860255054933</v>
      </c>
      <c r="D534" s="26">
        <v>22864.856572162604</v>
      </c>
      <c r="E534" s="26">
        <v>9138.6461878906302</v>
      </c>
      <c r="F534" s="26">
        <v>29803.433488078161</v>
      </c>
      <c r="G534" s="26">
        <v>17883.996589921884</v>
      </c>
      <c r="H534" s="26">
        <v>6059.7285224375164</v>
      </c>
      <c r="I534" s="26">
        <v>16571.120038375007</v>
      </c>
      <c r="J534" s="26">
        <v>91.312877655029197</v>
      </c>
      <c r="K534" s="26">
        <v>12559.371712221762</v>
      </c>
      <c r="L534" s="26">
        <v>5918.1293088817965</v>
      </c>
      <c r="M534" s="26">
        <v>23819.894783099022</v>
      </c>
      <c r="N534" s="26">
        <v>16488.300076945321</v>
      </c>
      <c r="O534" s="26">
        <v>26564.301688895121</v>
      </c>
      <c r="P534" s="26">
        <v>-3294.2405869999998</v>
      </c>
      <c r="Q534" s="26">
        <v>29.225664047241203</v>
      </c>
      <c r="R534" s="26">
        <v>3787.3983876582038</v>
      </c>
      <c r="S534" s="26">
        <v>28528.741247646274</v>
      </c>
      <c r="T534" s="26">
        <v>10156.456909921881</v>
      </c>
      <c r="U534" s="26">
        <v>5578.7426795393858</v>
      </c>
      <c r="V534" s="26">
        <v>38629.165122379585</v>
      </c>
      <c r="W534" s="26">
        <v>1950.1045899609376</v>
      </c>
      <c r="X534" s="26">
        <v>6302.0306698191998</v>
      </c>
      <c r="Y534" s="26">
        <v>19576.035862761244</v>
      </c>
      <c r="Z534" s="26">
        <v>216.12877365112308</v>
      </c>
      <c r="AA534" s="26">
        <v>10264.158172398451</v>
      </c>
      <c r="AB534" s="26">
        <v>11076.807192409849</v>
      </c>
      <c r="AC534" s="26">
        <v>16164.985153056519</v>
      </c>
      <c r="AD534" s="26">
        <v>22218.2871715004</v>
      </c>
      <c r="AE534" s="26">
        <v>7571.5431179531315</v>
      </c>
      <c r="AF534" s="26">
        <v>18.754754464285714</v>
      </c>
      <c r="AG534" s="26">
        <v>11913.770658074736</v>
      </c>
      <c r="AH534" s="26">
        <v>25052.34029434374</v>
      </c>
      <c r="AI534" s="26">
        <v>0</v>
      </c>
      <c r="AJ534" s="26">
        <v>356.6541101646107</v>
      </c>
      <c r="AK534" s="26">
        <v>8280.9725373281399</v>
      </c>
      <c r="AL534" s="26">
        <v>11438.508895671901</v>
      </c>
      <c r="AM534" s="26">
        <v>5106.0309938984547</v>
      </c>
      <c r="AN534" s="26">
        <v>8431.8364631562599</v>
      </c>
      <c r="AO534" s="26">
        <v>27250.690195707342</v>
      </c>
      <c r="AP534" s="26">
        <v>2392.990844726563</v>
      </c>
      <c r="AQ534" s="26">
        <v>29112.990728124361</v>
      </c>
      <c r="AR534" s="26">
        <v>30362.11997043902</v>
      </c>
      <c r="AS534" s="26">
        <v>29343.820263078149</v>
      </c>
      <c r="AT534" s="26">
        <v>17514.742540432875</v>
      </c>
      <c r="AU534" s="26">
        <v>30764.79082281252</v>
      </c>
      <c r="AV534" s="26">
        <v>14301.895346379704</v>
      </c>
      <c r="AW534" s="26">
        <v>5576.5269866669987</v>
      </c>
      <c r="AX534" s="26">
        <v>23568.097592449216</v>
      </c>
      <c r="AY534" s="26">
        <v>23468.268994473456</v>
      </c>
    </row>
    <row r="535" spans="1:51" x14ac:dyDescent="0.25">
      <c r="A535" s="24">
        <v>44615</v>
      </c>
      <c r="B535" s="25">
        <v>6</v>
      </c>
      <c r="C535" s="26">
        <v>17199.645136398696</v>
      </c>
      <c r="D535" s="26">
        <v>24180.805181256357</v>
      </c>
      <c r="E535" s="26">
        <v>9167.8762530234617</v>
      </c>
      <c r="F535" s="26">
        <v>32124.955596703134</v>
      </c>
      <c r="G535" s="26">
        <v>18425.93034712501</v>
      </c>
      <c r="H535" s="26">
        <v>5790.1725798125199</v>
      </c>
      <c r="I535" s="26">
        <v>16813.388710734391</v>
      </c>
      <c r="J535" s="26">
        <v>90.080772399902401</v>
      </c>
      <c r="K535" s="26">
        <v>12891.656164112364</v>
      </c>
      <c r="L535" s="26">
        <v>5819.5547918740122</v>
      </c>
      <c r="M535" s="26">
        <v>23634.459381815232</v>
      </c>
      <c r="N535" s="26">
        <v>16644.63109663282</v>
      </c>
      <c r="O535" s="26">
        <v>27002.536123691982</v>
      </c>
      <c r="P535" s="26">
        <v>-3147.6271479999991</v>
      </c>
      <c r="Q535" s="26">
        <v>29.502571786880484</v>
      </c>
      <c r="R535" s="26">
        <v>3754.9086761425779</v>
      </c>
      <c r="S535" s="26">
        <v>29093.080310646266</v>
      </c>
      <c r="T535" s="26">
        <v>10217.083714718772</v>
      </c>
      <c r="U535" s="26">
        <v>5543.936810156576</v>
      </c>
      <c r="V535" s="26">
        <v>37804.851812348315</v>
      </c>
      <c r="W535" s="26">
        <v>1963.2872338203128</v>
      </c>
      <c r="X535" s="26">
        <v>6974.1695448192131</v>
      </c>
      <c r="Y535" s="26">
        <v>21230.736303763279</v>
      </c>
      <c r="Z535" s="26">
        <v>234.90164154052732</v>
      </c>
      <c r="AA535" s="26">
        <v>10555.910215507831</v>
      </c>
      <c r="AB535" s="26">
        <v>10879.43310740205</v>
      </c>
      <c r="AC535" s="26">
        <v>16105.456085498477</v>
      </c>
      <c r="AD535" s="26">
        <v>22253.692147859776</v>
      </c>
      <c r="AE535" s="26">
        <v>7665.3319607422109</v>
      </c>
      <c r="AF535" s="26">
        <v>18.754754464285714</v>
      </c>
      <c r="AG535" s="26">
        <v>12075.449923043485</v>
      </c>
      <c r="AH535" s="26">
        <v>25371.632884875005</v>
      </c>
      <c r="AI535" s="26">
        <v>0</v>
      </c>
      <c r="AJ535" s="26">
        <v>351.9136410038509</v>
      </c>
      <c r="AK535" s="26">
        <v>8069.4403898437704</v>
      </c>
      <c r="AL535" s="26">
        <v>11604.587027835951</v>
      </c>
      <c r="AM535" s="26">
        <v>4815.3300853125374</v>
      </c>
      <c r="AN535" s="26">
        <v>8256.24996995314</v>
      </c>
      <c r="AO535" s="26">
        <v>27026.409505832344</v>
      </c>
      <c r="AP535" s="26">
        <v>2416.4976196289072</v>
      </c>
      <c r="AQ535" s="26">
        <v>29175.434161366549</v>
      </c>
      <c r="AR535" s="26">
        <v>30359.44243854448</v>
      </c>
      <c r="AS535" s="26">
        <v>29882.574890929711</v>
      </c>
      <c r="AT535" s="26">
        <v>17436.058353495369</v>
      </c>
      <c r="AU535" s="26">
        <v>31177.079068625026</v>
      </c>
      <c r="AV535" s="26">
        <v>14769.302904317214</v>
      </c>
      <c r="AW535" s="26">
        <v>5149.8465791679682</v>
      </c>
      <c r="AX535" s="26">
        <v>23691.050577888695</v>
      </c>
      <c r="AY535" s="26">
        <v>23353.363975332824</v>
      </c>
    </row>
    <row r="536" spans="1:51" x14ac:dyDescent="0.25">
      <c r="A536" s="24">
        <v>44615</v>
      </c>
      <c r="B536" s="25">
        <v>7</v>
      </c>
      <c r="C536" s="26">
        <v>17042.509954117453</v>
      </c>
      <c r="D536" s="26">
        <v>25585.884634600105</v>
      </c>
      <c r="E536" s="26">
        <v>10026.703079312514</v>
      </c>
      <c r="F536" s="26">
        <v>35105.485304765636</v>
      </c>
      <c r="G536" s="26">
        <v>19163.67401512502</v>
      </c>
      <c r="H536" s="26">
        <v>5316.6063152500046</v>
      </c>
      <c r="I536" s="26">
        <v>18725.818909308589</v>
      </c>
      <c r="J536" s="26">
        <v>97.9366645812988</v>
      </c>
      <c r="K536" s="26">
        <v>13824.596700385813</v>
      </c>
      <c r="L536" s="26">
        <v>5456.1372843036734</v>
      </c>
      <c r="M536" s="26">
        <v>23964.253948283567</v>
      </c>
      <c r="N536" s="26">
        <v>17767.539244421878</v>
      </c>
      <c r="O536" s="26">
        <v>29891.851624098243</v>
      </c>
      <c r="P536" s="26">
        <v>-3011.627457</v>
      </c>
      <c r="Q536" s="26">
        <v>29.231799327850347</v>
      </c>
      <c r="R536" s="26">
        <v>3964.8751516777347</v>
      </c>
      <c r="S536" s="26">
        <v>30925.45896372441</v>
      </c>
      <c r="T536" s="26">
        <v>10504.040966468763</v>
      </c>
      <c r="U536" s="26">
        <v>5849.9979581253156</v>
      </c>
      <c r="V536" s="26">
        <v>39672.247397801431</v>
      </c>
      <c r="W536" s="26">
        <v>1994.0131233281259</v>
      </c>
      <c r="X536" s="26">
        <v>9138.1901938192095</v>
      </c>
      <c r="Y536" s="26">
        <v>23389.998056381188</v>
      </c>
      <c r="Z536" s="26">
        <v>251.21194595336911</v>
      </c>
      <c r="AA536" s="26">
        <v>12322.932880429695</v>
      </c>
      <c r="AB536" s="26">
        <v>11448.545287581734</v>
      </c>
      <c r="AC536" s="26">
        <v>16911.345134717933</v>
      </c>
      <c r="AD536" s="26">
        <v>24225.96265421914</v>
      </c>
      <c r="AE536" s="26">
        <v>6869.9655204297051</v>
      </c>
      <c r="AF536" s="26">
        <v>18.754754464285714</v>
      </c>
      <c r="AG536" s="26">
        <v>13202.707549762235</v>
      </c>
      <c r="AH536" s="26">
        <v>26638.725643812504</v>
      </c>
      <c r="AI536" s="26">
        <v>0</v>
      </c>
      <c r="AJ536" s="26">
        <v>352.76743816751474</v>
      </c>
      <c r="AK536" s="26">
        <v>7784.6492514062593</v>
      </c>
      <c r="AL536" s="26">
        <v>12245.457821640641</v>
      </c>
      <c r="AM536" s="26">
        <v>5704.6157702656456</v>
      </c>
      <c r="AN536" s="26">
        <v>8833.0357737187587</v>
      </c>
      <c r="AO536" s="26">
        <v>28386.426770488593</v>
      </c>
      <c r="AP536" s="26">
        <v>2372.5474243164063</v>
      </c>
      <c r="AQ536" s="26">
        <v>30991.989826440731</v>
      </c>
      <c r="AR536" s="26">
        <v>31985.916661024934</v>
      </c>
      <c r="AS536" s="26">
        <v>32217.588064078151</v>
      </c>
      <c r="AT536" s="26">
        <v>20307.744945589104</v>
      </c>
      <c r="AU536" s="26">
        <v>33265.352426156278</v>
      </c>
      <c r="AV536" s="26">
        <v>15444.089252285947</v>
      </c>
      <c r="AW536" s="26">
        <v>5159.0151945927946</v>
      </c>
      <c r="AX536" s="26">
        <v>24604.614953888708</v>
      </c>
      <c r="AY536" s="26">
        <v>24474.605569082818</v>
      </c>
    </row>
    <row r="537" spans="1:51" x14ac:dyDescent="0.25">
      <c r="A537" s="24">
        <v>44615</v>
      </c>
      <c r="B537" s="25">
        <v>8</v>
      </c>
      <c r="C537" s="26">
        <v>20645.184879648652</v>
      </c>
      <c r="D537" s="26">
        <v>27251.074053412616</v>
      </c>
      <c r="E537" s="26">
        <v>10866.749807648472</v>
      </c>
      <c r="F537" s="26">
        <v>41505.296489062501</v>
      </c>
      <c r="G537" s="26">
        <v>17887.037046787773</v>
      </c>
      <c r="H537" s="26">
        <v>5530.5480530937721</v>
      </c>
      <c r="I537" s="26">
        <v>22194.412796640649</v>
      </c>
      <c r="J537" s="26">
        <v>113.52087211608891</v>
      </c>
      <c r="K537" s="26">
        <v>15338.963992776455</v>
      </c>
      <c r="L537" s="26">
        <v>5904.5757962958587</v>
      </c>
      <c r="M537" s="26">
        <v>25847.194118003805</v>
      </c>
      <c r="N537" s="26">
        <v>18043.380961335952</v>
      </c>
      <c r="O537" s="26">
        <v>34404.832660738844</v>
      </c>
      <c r="P537" s="26">
        <v>3450.2521720360905</v>
      </c>
      <c r="Q537" s="26">
        <v>30.117576890945429</v>
      </c>
      <c r="R537" s="26">
        <v>3826.6200024921877</v>
      </c>
      <c r="S537" s="26">
        <v>32343.199169052532</v>
      </c>
      <c r="T537" s="26">
        <v>10690.961383710959</v>
      </c>
      <c r="U537" s="26">
        <v>6004.6282881018651</v>
      </c>
      <c r="V537" s="26">
        <v>42898.227273254553</v>
      </c>
      <c r="W537" s="26">
        <v>2397.777318375</v>
      </c>
      <c r="X537" s="26">
        <v>13639.49106681919</v>
      </c>
      <c r="Y537" s="26">
        <v>25664.541804529523</v>
      </c>
      <c r="Z537" s="26">
        <v>253.46602676391609</v>
      </c>
      <c r="AA537" s="26">
        <v>14222.105835101585</v>
      </c>
      <c r="AB537" s="26">
        <v>15530.113022152058</v>
      </c>
      <c r="AC537" s="26">
        <v>18070.312717713361</v>
      </c>
      <c r="AD537" s="26">
        <v>24944.611379469141</v>
      </c>
      <c r="AE537" s="26">
        <v>6933.225228898451</v>
      </c>
      <c r="AF537" s="26">
        <v>18.754754464285714</v>
      </c>
      <c r="AG537" s="26">
        <v>14824.017837418483</v>
      </c>
      <c r="AH537" s="26">
        <v>25865.799654312497</v>
      </c>
      <c r="AI537" s="26">
        <v>6.4112841931741551</v>
      </c>
      <c r="AJ537" s="26">
        <v>340.52239351620733</v>
      </c>
      <c r="AK537" s="26">
        <v>4083.7686165158339</v>
      </c>
      <c r="AL537" s="26">
        <v>12660.85561462503</v>
      </c>
      <c r="AM537" s="26">
        <v>5847.8405306406512</v>
      </c>
      <c r="AN537" s="26">
        <v>8533.3446956406297</v>
      </c>
      <c r="AO537" s="26">
        <v>30940.29671711359</v>
      </c>
      <c r="AP537" s="26">
        <v>612.67051953077316</v>
      </c>
      <c r="AQ537" s="26">
        <v>36167.442268550112</v>
      </c>
      <c r="AR537" s="26">
        <v>35112.806811622599</v>
      </c>
      <c r="AS537" s="26">
        <v>33570.66429821877</v>
      </c>
      <c r="AT537" s="26">
        <v>22901.493040370347</v>
      </c>
      <c r="AU537" s="26">
        <v>37333.755898234391</v>
      </c>
      <c r="AV537" s="26">
        <v>14892.857558098462</v>
      </c>
      <c r="AW537" s="26">
        <v>4534.6107063242271</v>
      </c>
      <c r="AX537" s="26">
        <v>25086.558476853523</v>
      </c>
      <c r="AY537" s="26">
        <v>30828.609314739067</v>
      </c>
    </row>
    <row r="538" spans="1:51" x14ac:dyDescent="0.25">
      <c r="A538" s="24">
        <v>44615</v>
      </c>
      <c r="B538" s="25">
        <v>9</v>
      </c>
      <c r="C538" s="26">
        <v>26191.990534289271</v>
      </c>
      <c r="D538" s="26">
        <v>31668.637779662618</v>
      </c>
      <c r="E538" s="26">
        <v>12184.816678343763</v>
      </c>
      <c r="F538" s="26">
        <v>48096.620739406251</v>
      </c>
      <c r="G538" s="26">
        <v>23486.636972949371</v>
      </c>
      <c r="H538" s="26">
        <v>7771.3555716719002</v>
      </c>
      <c r="I538" s="26">
        <v>26803.517918515638</v>
      </c>
      <c r="J538" s="26">
        <v>129.3537540435791</v>
      </c>
      <c r="K538" s="26">
        <v>17993.060860667061</v>
      </c>
      <c r="L538" s="26">
        <v>7228.5376865849175</v>
      </c>
      <c r="M538" s="26">
        <v>31228.947994371483</v>
      </c>
      <c r="N538" s="26">
        <v>19095.108062874999</v>
      </c>
      <c r="O538" s="26">
        <v>40224.353932660713</v>
      </c>
      <c r="P538" s="26">
        <v>5741.3937304635147</v>
      </c>
      <c r="Q538" s="26">
        <v>31.304968179702758</v>
      </c>
      <c r="R538" s="26">
        <v>3960.3563384394542</v>
      </c>
      <c r="S538" s="26">
        <v>36975.328592661899</v>
      </c>
      <c r="T538" s="26">
        <v>11429.875707890651</v>
      </c>
      <c r="U538" s="26">
        <v>6446.8509217581259</v>
      </c>
      <c r="V538" s="26">
        <v>46804.897525801425</v>
      </c>
      <c r="W538" s="26">
        <v>3132.0432912031197</v>
      </c>
      <c r="X538" s="26">
        <v>11294.20037581923</v>
      </c>
      <c r="Y538" s="26">
        <v>26786.175912313192</v>
      </c>
      <c r="Z538" s="26">
        <v>256.65523269653318</v>
      </c>
      <c r="AA538" s="26">
        <v>16490.626609562518</v>
      </c>
      <c r="AB538" s="26">
        <v>19566.270641105166</v>
      </c>
      <c r="AC538" s="26">
        <v>20317.231074248368</v>
      </c>
      <c r="AD538" s="26">
        <v>26652.627826375385</v>
      </c>
      <c r="AE538" s="26">
        <v>8099.9214579687687</v>
      </c>
      <c r="AF538" s="26">
        <v>18.754754464285714</v>
      </c>
      <c r="AG538" s="26">
        <v>16635.366005918484</v>
      </c>
      <c r="AH538" s="26">
        <v>26195.305906156256</v>
      </c>
      <c r="AI538" s="26">
        <v>183.64207510334234</v>
      </c>
      <c r="AJ538" s="26">
        <v>396.36318188901447</v>
      </c>
      <c r="AK538" s="26">
        <v>5354.3423222773945</v>
      </c>
      <c r="AL538" s="26">
        <v>12738.332140312519</v>
      </c>
      <c r="AM538" s="26">
        <v>7586.1100665312697</v>
      </c>
      <c r="AN538" s="26">
        <v>9067.9858939062615</v>
      </c>
      <c r="AO538" s="26">
        <v>35365.817161113591</v>
      </c>
      <c r="AP538" s="26">
        <v>699.84263290651143</v>
      </c>
      <c r="AQ538" s="26">
        <v>43006.014818300086</v>
      </c>
      <c r="AR538" s="26">
        <v>41673.473503501518</v>
      </c>
      <c r="AS538" s="26">
        <v>36389.671022484385</v>
      </c>
      <c r="AT538" s="26">
        <v>25175.636499214117</v>
      </c>
      <c r="AU538" s="26">
        <v>42361.562614625014</v>
      </c>
      <c r="AV538" s="26">
        <v>15674.666640160965</v>
      </c>
      <c r="AW538" s="26">
        <v>4934.3896967597757</v>
      </c>
      <c r="AX538" s="26">
        <v>26758.502858175805</v>
      </c>
      <c r="AY538" s="26">
        <v>40399.939524035952</v>
      </c>
    </row>
    <row r="539" spans="1:51" x14ac:dyDescent="0.25">
      <c r="A539" s="24">
        <v>44615</v>
      </c>
      <c r="B539" s="25">
        <v>10</v>
      </c>
      <c r="C539" s="26">
        <v>29858.324079164267</v>
      </c>
      <c r="D539" s="26">
        <v>35920.304511975111</v>
      </c>
      <c r="E539" s="26">
        <v>14276.702981609396</v>
      </c>
      <c r="F539" s="26">
        <v>54269.181741406239</v>
      </c>
      <c r="G539" s="26">
        <v>28690.230430518852</v>
      </c>
      <c r="H539" s="26">
        <v>9475.7731529375214</v>
      </c>
      <c r="I539" s="26">
        <v>30235.845745546874</v>
      </c>
      <c r="J539" s="26">
        <v>138.34461975097659</v>
      </c>
      <c r="K539" s="26">
        <v>20039.320956573312</v>
      </c>
      <c r="L539" s="26">
        <v>8677.7491115146167</v>
      </c>
      <c r="M539" s="26">
        <v>33996.906239324569</v>
      </c>
      <c r="N539" s="26">
        <v>21770.956865851567</v>
      </c>
      <c r="O539" s="26">
        <v>45091.293014504467</v>
      </c>
      <c r="P539" s="26">
        <v>6893.0982938614179</v>
      </c>
      <c r="Q539" s="26">
        <v>31.339548316955561</v>
      </c>
      <c r="R539" s="26">
        <v>4486.491311406251</v>
      </c>
      <c r="S539" s="26">
        <v>41699.732912583771</v>
      </c>
      <c r="T539" s="26">
        <v>13855.006558859392</v>
      </c>
      <c r="U539" s="26">
        <v>7550.0829696409455</v>
      </c>
      <c r="V539" s="26">
        <v>51596.527339082677</v>
      </c>
      <c r="W539" s="26">
        <v>3573.8290870546898</v>
      </c>
      <c r="X539" s="26">
        <v>9597.5474328191813</v>
      </c>
      <c r="Y539" s="26">
        <v>27690.22536996413</v>
      </c>
      <c r="Z539" s="26">
        <v>232.69098022460938</v>
      </c>
      <c r="AA539" s="26">
        <v>18257.557338125032</v>
      </c>
      <c r="AB539" s="26">
        <v>21678.746155652039</v>
      </c>
      <c r="AC539" s="26">
        <v>23538.593860516743</v>
      </c>
      <c r="AD539" s="26">
        <v>29927.083835094149</v>
      </c>
      <c r="AE539" s="26">
        <v>8526.0606884218851</v>
      </c>
      <c r="AF539" s="26">
        <v>18.754754464285714</v>
      </c>
      <c r="AG539" s="26">
        <v>18400.874881168485</v>
      </c>
      <c r="AH539" s="26">
        <v>29321.743893375002</v>
      </c>
      <c r="AI539" s="26">
        <v>726.1491760810585</v>
      </c>
      <c r="AJ539" s="26">
        <v>391.41197835098671</v>
      </c>
      <c r="AK539" s="26">
        <v>5596.6596723649463</v>
      </c>
      <c r="AL539" s="26">
        <v>13923.18788417189</v>
      </c>
      <c r="AM539" s="26">
        <v>9191.5057779531635</v>
      </c>
      <c r="AN539" s="26">
        <v>9649.5390997343784</v>
      </c>
      <c r="AO539" s="26">
        <v>39846.194841051089</v>
      </c>
      <c r="AP539" s="26">
        <v>867.35748827457417</v>
      </c>
      <c r="AQ539" s="26">
        <v>49630.887062643851</v>
      </c>
      <c r="AR539" s="26">
        <v>47671.676437681192</v>
      </c>
      <c r="AS539" s="26">
        <v>39921.324838125009</v>
      </c>
      <c r="AT539" s="26">
        <v>28241.296630339126</v>
      </c>
      <c r="AU539" s="26">
        <v>46691.113082890639</v>
      </c>
      <c r="AV539" s="26">
        <v>18264.604041254697</v>
      </c>
      <c r="AW539" s="26">
        <v>5383.6125084931728</v>
      </c>
      <c r="AX539" s="26">
        <v>29884.531436533212</v>
      </c>
      <c r="AY539" s="26">
        <v>46223.064448457793</v>
      </c>
    </row>
    <row r="540" spans="1:51" x14ac:dyDescent="0.25">
      <c r="A540" s="24">
        <v>44615</v>
      </c>
      <c r="B540" s="25">
        <v>11</v>
      </c>
      <c r="C540" s="26">
        <v>31132.708956726798</v>
      </c>
      <c r="D540" s="26">
        <v>38086.475426537596</v>
      </c>
      <c r="E540" s="26">
        <v>15927.505833765659</v>
      </c>
      <c r="F540" s="26">
        <v>57882.182738999996</v>
      </c>
      <c r="G540" s="26">
        <v>31103.180136161955</v>
      </c>
      <c r="H540" s="26">
        <v>9789.2923378593878</v>
      </c>
      <c r="I540" s="26">
        <v>32736.609421484376</v>
      </c>
      <c r="J540" s="26">
        <v>145.74396896362299</v>
      </c>
      <c r="K540" s="26">
        <v>21112.825320151453</v>
      </c>
      <c r="L540" s="26">
        <v>9483.7248869911637</v>
      </c>
      <c r="M540" s="26">
        <v>34892.812907429703</v>
      </c>
      <c r="N540" s="26">
        <v>24091.571723507826</v>
      </c>
      <c r="O540" s="26">
        <v>48410.010851301355</v>
      </c>
      <c r="P540" s="26">
        <v>7119.3133427826151</v>
      </c>
      <c r="Q540" s="26">
        <v>32.615504156112678</v>
      </c>
      <c r="R540" s="26">
        <v>4984.5419238828135</v>
      </c>
      <c r="S540" s="26">
        <v>44222.658926990029</v>
      </c>
      <c r="T540" s="26">
        <v>15512.95874709376</v>
      </c>
      <c r="U540" s="26">
        <v>8896.8345562503164</v>
      </c>
      <c r="V540" s="26">
        <v>56324.463241676429</v>
      </c>
      <c r="W540" s="26">
        <v>3780.6656076796899</v>
      </c>
      <c r="X540" s="26">
        <v>11714.782713819208</v>
      </c>
      <c r="Y540" s="26">
        <v>27651.863768812105</v>
      </c>
      <c r="Z540" s="26">
        <v>229.86401473999035</v>
      </c>
      <c r="AA540" s="26">
        <v>20235.470190593765</v>
      </c>
      <c r="AB540" s="26">
        <v>22528.591831558286</v>
      </c>
      <c r="AC540" s="26">
        <v>26245.091773825949</v>
      </c>
      <c r="AD540" s="26">
        <v>33024.333670531647</v>
      </c>
      <c r="AE540" s="26">
        <v>8628.4709237187471</v>
      </c>
      <c r="AF540" s="26">
        <v>18.754754464285714</v>
      </c>
      <c r="AG540" s="26">
        <v>19178.429141012235</v>
      </c>
      <c r="AH540" s="26">
        <v>31925.12686375</v>
      </c>
      <c r="AI540" s="26">
        <v>983.07589752463912</v>
      </c>
      <c r="AJ540" s="26">
        <v>408.94013907215407</v>
      </c>
      <c r="AK540" s="26">
        <v>6244.1248725993373</v>
      </c>
      <c r="AL540" s="26">
        <v>15418.788815218761</v>
      </c>
      <c r="AM540" s="26">
        <v>10223.016853859392</v>
      </c>
      <c r="AN540" s="26">
        <v>10188.387894187508</v>
      </c>
      <c r="AO540" s="26">
        <v>42500.305618644838</v>
      </c>
      <c r="AP540" s="26">
        <v>927.16763768717624</v>
      </c>
      <c r="AQ540" s="26">
        <v>52918.7316323626</v>
      </c>
      <c r="AR540" s="26">
        <v>50703.230346493699</v>
      </c>
      <c r="AS540" s="26">
        <v>42820.479285015652</v>
      </c>
      <c r="AT540" s="26">
        <v>28605.171123026608</v>
      </c>
      <c r="AU540" s="26">
        <v>48630.064572625008</v>
      </c>
      <c r="AV540" s="26">
        <v>18755.018000598458</v>
      </c>
      <c r="AW540" s="26">
        <v>5814.5731548895319</v>
      </c>
      <c r="AX540" s="26">
        <v>32725.867382289078</v>
      </c>
      <c r="AY540" s="26">
        <v>49033.94117178594</v>
      </c>
    </row>
    <row r="541" spans="1:51" x14ac:dyDescent="0.25">
      <c r="A541" s="24">
        <v>44615</v>
      </c>
      <c r="B541" s="25">
        <v>12</v>
      </c>
      <c r="C541" s="26">
        <v>31852.352127938444</v>
      </c>
      <c r="D541" s="26">
        <v>39234.450098318848</v>
      </c>
      <c r="E541" s="26">
        <v>17506.239175093768</v>
      </c>
      <c r="F541" s="26">
        <v>60621.320244562492</v>
      </c>
      <c r="G541" s="26">
        <v>31681.727329376637</v>
      </c>
      <c r="H541" s="26">
        <v>10828.107406312512</v>
      </c>
      <c r="I541" s="26">
        <v>34254.164665632816</v>
      </c>
      <c r="J541" s="26">
        <v>152.8767814636231</v>
      </c>
      <c r="K541" s="26">
        <v>21886.110674104573</v>
      </c>
      <c r="L541" s="26">
        <v>8819.8119834130503</v>
      </c>
      <c r="M541" s="26">
        <v>36966.381705429143</v>
      </c>
      <c r="N541" s="26">
        <v>25337.58196728125</v>
      </c>
      <c r="O541" s="26">
        <v>50217.066193738843</v>
      </c>
      <c r="P541" s="26">
        <v>6064.126844862496</v>
      </c>
      <c r="Q541" s="26">
        <v>32.771154727935787</v>
      </c>
      <c r="R541" s="26">
        <v>5333.4568421289077</v>
      </c>
      <c r="S541" s="26">
        <v>45931.368355771272</v>
      </c>
      <c r="T541" s="26">
        <v>16404.062614953153</v>
      </c>
      <c r="U541" s="26">
        <v>10164.749298937815</v>
      </c>
      <c r="V541" s="26">
        <v>59056.462881020176</v>
      </c>
      <c r="W541" s="26">
        <v>3864.8557404375106</v>
      </c>
      <c r="X541" s="26">
        <v>10250.71941354595</v>
      </c>
      <c r="Y541" s="26">
        <v>27146.946246071508</v>
      </c>
      <c r="Z541" s="26">
        <v>213.98546386718749</v>
      </c>
      <c r="AA541" s="26">
        <v>22535.892231031274</v>
      </c>
      <c r="AB541" s="26">
        <v>23014.811063855163</v>
      </c>
      <c r="AC541" s="26">
        <v>27978.67788301974</v>
      </c>
      <c r="AD541" s="26">
        <v>35088.937216000391</v>
      </c>
      <c r="AE541" s="26">
        <v>8623.8840342500171</v>
      </c>
      <c r="AF541" s="26">
        <v>18.754754464285714</v>
      </c>
      <c r="AG541" s="26">
        <v>19805.382969855986</v>
      </c>
      <c r="AH541" s="26">
        <v>33614.272567656255</v>
      </c>
      <c r="AI541" s="26">
        <v>2148.7984441252993</v>
      </c>
      <c r="AJ541" s="26">
        <v>572.10937268731027</v>
      </c>
      <c r="AK541" s="26">
        <v>7425.6267834133432</v>
      </c>
      <c r="AL541" s="26">
        <v>16568.712960984391</v>
      </c>
      <c r="AM541" s="26">
        <v>11351.49525476565</v>
      </c>
      <c r="AN541" s="26">
        <v>10631.106108140641</v>
      </c>
      <c r="AO541" s="26">
        <v>44402.834456176097</v>
      </c>
      <c r="AP541" s="26">
        <v>899.46154975891091</v>
      </c>
      <c r="AQ541" s="26">
        <v>54734.103388221978</v>
      </c>
      <c r="AR541" s="26">
        <v>52505.598578790567</v>
      </c>
      <c r="AS541" s="26">
        <v>45483.400250203136</v>
      </c>
      <c r="AT541" s="26">
        <v>29759.34504802656</v>
      </c>
      <c r="AU541" s="26">
        <v>50008.91519685938</v>
      </c>
      <c r="AV541" s="26">
        <v>19111.564257098464</v>
      </c>
      <c r="AW541" s="26">
        <v>7699.1337420159853</v>
      </c>
      <c r="AX541" s="26">
        <v>33823.700649414059</v>
      </c>
      <c r="AY541" s="26">
        <v>50236.997592239051</v>
      </c>
    </row>
    <row r="542" spans="1:51" x14ac:dyDescent="0.25">
      <c r="A542" s="24">
        <v>44615</v>
      </c>
      <c r="B542" s="25">
        <v>13</v>
      </c>
      <c r="C542" s="26">
        <v>33350.218925368325</v>
      </c>
      <c r="D542" s="26">
        <v>40334.780084693848</v>
      </c>
      <c r="E542" s="26">
        <v>18394.165112781273</v>
      </c>
      <c r="F542" s="26">
        <v>63265.504748874999</v>
      </c>
      <c r="G542" s="26">
        <v>33028.250531085607</v>
      </c>
      <c r="H542" s="26">
        <v>10421.810470453138</v>
      </c>
      <c r="I542" s="26">
        <v>35313.954945273435</v>
      </c>
      <c r="J542" s="26">
        <v>151.64043426513669</v>
      </c>
      <c r="K542" s="26">
        <v>22693.053199682694</v>
      </c>
      <c r="L542" s="26">
        <v>8673.9768596240101</v>
      </c>
      <c r="M542" s="26">
        <v>37371.156429458533</v>
      </c>
      <c r="N542" s="26">
        <v>27223.416800953131</v>
      </c>
      <c r="O542" s="26">
        <v>52208.41516827009</v>
      </c>
      <c r="P542" s="26">
        <v>5717.49383064217</v>
      </c>
      <c r="Q542" s="26">
        <v>33.672017309188831</v>
      </c>
      <c r="R542" s="26">
        <v>5576.029125910165</v>
      </c>
      <c r="S542" s="26">
        <v>48103.236127318145</v>
      </c>
      <c r="T542" s="26">
        <v>17288.002039671912</v>
      </c>
      <c r="U542" s="26">
        <v>10660.283919969066</v>
      </c>
      <c r="V542" s="26">
        <v>60439.645788707676</v>
      </c>
      <c r="W542" s="26">
        <v>4167.6828603750109</v>
      </c>
      <c r="X542" s="26">
        <v>11566.849442120778</v>
      </c>
      <c r="Y542" s="26">
        <v>28309.094526955811</v>
      </c>
      <c r="Z542" s="26">
        <v>213.4668319702148</v>
      </c>
      <c r="AA542" s="26">
        <v>23555.737626796898</v>
      </c>
      <c r="AB542" s="26">
        <v>23613.19008218329</v>
      </c>
      <c r="AC542" s="26">
        <v>29138.556768617294</v>
      </c>
      <c r="AD542" s="26">
        <v>36814.925906750395</v>
      </c>
      <c r="AE542" s="26">
        <v>8420.7563142369236</v>
      </c>
      <c r="AF542" s="26">
        <v>18.754754464285714</v>
      </c>
      <c r="AG542" s="26">
        <v>20575.537805168486</v>
      </c>
      <c r="AH542" s="26">
        <v>35345.09131340625</v>
      </c>
      <c r="AI542" s="26">
        <v>2330.2623879558305</v>
      </c>
      <c r="AJ542" s="26">
        <v>746.08934090116486</v>
      </c>
      <c r="AK542" s="26">
        <v>7159.1610486108202</v>
      </c>
      <c r="AL542" s="26">
        <v>17578.023050500022</v>
      </c>
      <c r="AM542" s="26">
        <v>11941.87442546877</v>
      </c>
      <c r="AN542" s="26">
        <v>10859.315940156259</v>
      </c>
      <c r="AO542" s="26">
        <v>46936.293525144843</v>
      </c>
      <c r="AP542" s="26">
        <v>893.51622867584206</v>
      </c>
      <c r="AQ542" s="26">
        <v>56872.87033081572</v>
      </c>
      <c r="AR542" s="26">
        <v>53745.370219149976</v>
      </c>
      <c r="AS542" s="26">
        <v>47787.963452125026</v>
      </c>
      <c r="AT542" s="26">
        <v>29916.211652057817</v>
      </c>
      <c r="AU542" s="26">
        <v>52168.790952921889</v>
      </c>
      <c r="AV542" s="26">
        <v>20255.831431317198</v>
      </c>
      <c r="AW542" s="26">
        <v>7282.6404166609045</v>
      </c>
      <c r="AX542" s="26">
        <v>35527.730235855488</v>
      </c>
      <c r="AY542" s="26">
        <v>50843.029968457806</v>
      </c>
    </row>
    <row r="543" spans="1:51" x14ac:dyDescent="0.25">
      <c r="A543" s="24">
        <v>44615</v>
      </c>
      <c r="B543" s="25">
        <v>14</v>
      </c>
      <c r="C543" s="26">
        <v>33939.823022975565</v>
      </c>
      <c r="D543" s="26">
        <v>40646.752141225101</v>
      </c>
      <c r="E543" s="26">
        <v>18278.329500593769</v>
      </c>
      <c r="F543" s="26">
        <v>65882.382478437503</v>
      </c>
      <c r="G543" s="26">
        <v>31458.647574449347</v>
      </c>
      <c r="H543" s="26">
        <v>9914.3355420468924</v>
      </c>
      <c r="I543" s="26">
        <v>36868.13098120314</v>
      </c>
      <c r="J543" s="26">
        <v>150.74652862548831</v>
      </c>
      <c r="K543" s="26">
        <v>22828.015785292064</v>
      </c>
      <c r="L543" s="26">
        <v>9029.5556633896376</v>
      </c>
      <c r="M543" s="26">
        <v>38031.615973042419</v>
      </c>
      <c r="N543" s="26">
        <v>25883.47040692189</v>
      </c>
      <c r="O543" s="26">
        <v>53912.889346629483</v>
      </c>
      <c r="P543" s="26">
        <v>6329.7336829652941</v>
      </c>
      <c r="Q543" s="26">
        <v>33.225364002227778</v>
      </c>
      <c r="R543" s="26">
        <v>5907.3666134843843</v>
      </c>
      <c r="S543" s="26">
        <v>50113.329228786883</v>
      </c>
      <c r="T543" s="26">
        <v>17627.734186968773</v>
      </c>
      <c r="U543" s="26">
        <v>10705.344862844076</v>
      </c>
      <c r="V543" s="26">
        <v>64798.377322145177</v>
      </c>
      <c r="W543" s="26">
        <v>4434.3512954218804</v>
      </c>
      <c r="X543" s="26">
        <v>12972.543429398474</v>
      </c>
      <c r="Y543" s="26">
        <v>30770.801090286779</v>
      </c>
      <c r="Z543" s="26">
        <v>217.81411529541009</v>
      </c>
      <c r="AA543" s="26">
        <v>24136.433619625004</v>
      </c>
      <c r="AB543" s="26">
        <v>24401.187665886417</v>
      </c>
      <c r="AC543" s="26">
        <v>30093.457155565069</v>
      </c>
      <c r="AD543" s="26">
        <v>38963.70603771913</v>
      </c>
      <c r="AE543" s="26">
        <v>9294.1257019062668</v>
      </c>
      <c r="AF543" s="26">
        <v>18.754754464285714</v>
      </c>
      <c r="AG543" s="26">
        <v>21521.366086855985</v>
      </c>
      <c r="AH543" s="26">
        <v>38193.440878031244</v>
      </c>
      <c r="AI543" s="26">
        <v>1571.8476865011128</v>
      </c>
      <c r="AJ543" s="26">
        <v>709.22558724639521</v>
      </c>
      <c r="AK543" s="26">
        <v>6578.8682379810271</v>
      </c>
      <c r="AL543" s="26">
        <v>18982.089522593782</v>
      </c>
      <c r="AM543" s="26">
        <v>12925.497184171898</v>
      </c>
      <c r="AN543" s="26">
        <v>11519.008216687511</v>
      </c>
      <c r="AO543" s="26">
        <v>48404.771104363586</v>
      </c>
      <c r="AP543" s="26">
        <v>890.36396789550884</v>
      </c>
      <c r="AQ543" s="26">
        <v>58836.174613346971</v>
      </c>
      <c r="AR543" s="26">
        <v>54588.810211399948</v>
      </c>
      <c r="AS543" s="26">
        <v>49951.698003875019</v>
      </c>
      <c r="AT543" s="26">
        <v>29902.897417214099</v>
      </c>
      <c r="AU543" s="26">
        <v>54532.6718615625</v>
      </c>
      <c r="AV543" s="26">
        <v>21637.675947535969</v>
      </c>
      <c r="AW543" s="26">
        <v>9856.9287247169323</v>
      </c>
      <c r="AX543" s="26">
        <v>38058.99108591408</v>
      </c>
      <c r="AY543" s="26">
        <v>52485.038710426532</v>
      </c>
    </row>
    <row r="544" spans="1:51" x14ac:dyDescent="0.25">
      <c r="A544" s="24">
        <v>44615</v>
      </c>
      <c r="B544" s="25">
        <v>15</v>
      </c>
      <c r="C544" s="26">
        <v>33348.183755322061</v>
      </c>
      <c r="D544" s="26">
        <v>42412.893221943872</v>
      </c>
      <c r="E544" s="26">
        <v>17314.646552531267</v>
      </c>
      <c r="F544" s="26">
        <v>64024.042195625014</v>
      </c>
      <c r="G544" s="26">
        <v>24508.485735947459</v>
      </c>
      <c r="H544" s="26">
        <v>10625.75905767189</v>
      </c>
      <c r="I544" s="26">
        <v>36740.867973742199</v>
      </c>
      <c r="J544" s="26">
        <v>154.4209709167481</v>
      </c>
      <c r="K544" s="26">
        <v>23313.604023729564</v>
      </c>
      <c r="L544" s="26">
        <v>9875.5126987646163</v>
      </c>
      <c r="M544" s="26">
        <v>38049.075676707493</v>
      </c>
      <c r="N544" s="26">
        <v>21680.525287687506</v>
      </c>
      <c r="O544" s="26">
        <v>54144.115518926345</v>
      </c>
      <c r="P544" s="26">
        <v>5644.2572139399399</v>
      </c>
      <c r="Q544" s="26">
        <v>32.80158804130555</v>
      </c>
      <c r="R544" s="26">
        <v>5863.7484125507917</v>
      </c>
      <c r="S544" s="26">
        <v>51278.387966286886</v>
      </c>
      <c r="T544" s="26">
        <v>16976.646061843789</v>
      </c>
      <c r="U544" s="26">
        <v>10270.995475625316</v>
      </c>
      <c r="V544" s="26">
        <v>63446.199992707676</v>
      </c>
      <c r="W544" s="26">
        <v>4264.5649848984494</v>
      </c>
      <c r="X544" s="26">
        <v>13869.05096570511</v>
      </c>
      <c r="Y544" s="26">
        <v>32084.754028556883</v>
      </c>
      <c r="Z544" s="26">
        <v>205.94826721191413</v>
      </c>
      <c r="AA544" s="26">
        <v>25354.800221828158</v>
      </c>
      <c r="AB544" s="26">
        <v>24569.126968183289</v>
      </c>
      <c r="AC544" s="26">
        <v>29136.403860531653</v>
      </c>
      <c r="AD544" s="26">
        <v>38734.765250187891</v>
      </c>
      <c r="AE544" s="26">
        <v>9444.340640078135</v>
      </c>
      <c r="AF544" s="26">
        <v>18.754754464285714</v>
      </c>
      <c r="AG544" s="26">
        <v>21596.128924980985</v>
      </c>
      <c r="AH544" s="26">
        <v>37570.575214718738</v>
      </c>
      <c r="AI544" s="26">
        <v>1798.0149300460694</v>
      </c>
      <c r="AJ544" s="26">
        <v>335.19696486933918</v>
      </c>
      <c r="AK544" s="26">
        <v>7094.9009068422492</v>
      </c>
      <c r="AL544" s="26">
        <v>19763.079366187529</v>
      </c>
      <c r="AM544" s="26">
        <v>10832.424697539078</v>
      </c>
      <c r="AN544" s="26">
        <v>11684.27249778126</v>
      </c>
      <c r="AO544" s="26">
        <v>49847.893183269836</v>
      </c>
      <c r="AP544" s="26">
        <v>899.60751342773597</v>
      </c>
      <c r="AQ544" s="26">
        <v>59578.177597737609</v>
      </c>
      <c r="AR544" s="26">
        <v>55762.757628751497</v>
      </c>
      <c r="AS544" s="26">
        <v>49142.98983659377</v>
      </c>
      <c r="AT544" s="26">
        <v>31297.791788870371</v>
      </c>
      <c r="AU544" s="26">
        <v>54040.927647687509</v>
      </c>
      <c r="AV544" s="26">
        <v>21832.274624317222</v>
      </c>
      <c r="AW544" s="26">
        <v>9071.8320276417271</v>
      </c>
      <c r="AX544" s="26">
        <v>38668.996175585948</v>
      </c>
      <c r="AY544" s="26">
        <v>52436.79403433283</v>
      </c>
    </row>
    <row r="545" spans="1:51" x14ac:dyDescent="0.25">
      <c r="A545" s="24">
        <v>44615</v>
      </c>
      <c r="B545" s="25">
        <v>16</v>
      </c>
      <c r="C545" s="26">
        <v>32634.12991385733</v>
      </c>
      <c r="D545" s="26">
        <v>42803.73163456886</v>
      </c>
      <c r="E545" s="26">
        <v>17339.585635781274</v>
      </c>
      <c r="F545" s="26">
        <v>62286.284921875005</v>
      </c>
      <c r="G545" s="26">
        <v>26980.286797543173</v>
      </c>
      <c r="H545" s="26">
        <v>10584.738134921905</v>
      </c>
      <c r="I545" s="26">
        <v>36281.338306109377</v>
      </c>
      <c r="J545" s="26">
        <v>152.27793502807623</v>
      </c>
      <c r="K545" s="26">
        <v>23400.557953588941</v>
      </c>
      <c r="L545" s="26">
        <v>9960.7095415224285</v>
      </c>
      <c r="M545" s="26">
        <v>38524.344230806382</v>
      </c>
      <c r="N545" s="26">
        <v>22433.283086265641</v>
      </c>
      <c r="O545" s="26">
        <v>53231.056408754477</v>
      </c>
      <c r="P545" s="26">
        <v>5767.0859148904756</v>
      </c>
      <c r="Q545" s="26">
        <v>33.446063352584844</v>
      </c>
      <c r="R545" s="26">
        <v>5769.5331545820291</v>
      </c>
      <c r="S545" s="26">
        <v>50821.272408833764</v>
      </c>
      <c r="T545" s="26">
        <v>16590.50741478127</v>
      </c>
      <c r="U545" s="26">
        <v>10074.451614640946</v>
      </c>
      <c r="V545" s="26">
        <v>62295.617881926424</v>
      </c>
      <c r="W545" s="26">
        <v>4111.7205500703103</v>
      </c>
      <c r="X545" s="26">
        <v>10969.274616251058</v>
      </c>
      <c r="Y545" s="26">
        <v>29683.500479805978</v>
      </c>
      <c r="Z545" s="26">
        <v>187.7947877502441</v>
      </c>
      <c r="AA545" s="26">
        <v>25521.042204250018</v>
      </c>
      <c r="AB545" s="26">
        <v>24216.470098573915</v>
      </c>
      <c r="AC545" s="26">
        <v>28116.231512667429</v>
      </c>
      <c r="AD545" s="26">
        <v>38220.474887844146</v>
      </c>
      <c r="AE545" s="26">
        <v>9458.3714127969124</v>
      </c>
      <c r="AF545" s="26">
        <v>18.754754464285714</v>
      </c>
      <c r="AG545" s="26">
        <v>21152.927812324735</v>
      </c>
      <c r="AH545" s="26">
        <v>37054.993107843751</v>
      </c>
      <c r="AI545" s="26">
        <v>2128.1279258976397</v>
      </c>
      <c r="AJ545" s="26">
        <v>594.38475242433958</v>
      </c>
      <c r="AK545" s="26">
        <v>7467.5109630211264</v>
      </c>
      <c r="AL545" s="26">
        <v>19711.28386559377</v>
      </c>
      <c r="AM545" s="26">
        <v>11768.728041953162</v>
      </c>
      <c r="AN545" s="26">
        <v>11905.905166500001</v>
      </c>
      <c r="AO545" s="26">
        <v>49260.781923613598</v>
      </c>
      <c r="AP545" s="26">
        <v>965.80914306640693</v>
      </c>
      <c r="AQ545" s="26">
        <v>59307.946958909473</v>
      </c>
      <c r="AR545" s="26">
        <v>56320.185183228074</v>
      </c>
      <c r="AS545" s="26">
        <v>51061.474439671889</v>
      </c>
      <c r="AT545" s="26">
        <v>30863.432392182862</v>
      </c>
      <c r="AU545" s="26">
        <v>52963.443506421892</v>
      </c>
      <c r="AV545" s="26">
        <v>21297.356267723455</v>
      </c>
      <c r="AW545" s="26">
        <v>5951.2763736796915</v>
      </c>
      <c r="AX545" s="26">
        <v>38670.707390460957</v>
      </c>
      <c r="AY545" s="26">
        <v>51853.823614395311</v>
      </c>
    </row>
    <row r="546" spans="1:51" x14ac:dyDescent="0.25">
      <c r="A546" s="24">
        <v>44615</v>
      </c>
      <c r="B546" s="25">
        <v>17</v>
      </c>
      <c r="C546" s="26">
        <v>31803.79119090383</v>
      </c>
      <c r="D546" s="26">
        <v>42102.61687738137</v>
      </c>
      <c r="E546" s="26">
        <v>17409.729560265634</v>
      </c>
      <c r="F546" s="26">
        <v>60793.899061625008</v>
      </c>
      <c r="G546" s="26">
        <v>28198.434796654197</v>
      </c>
      <c r="H546" s="26">
        <v>12188.172993093767</v>
      </c>
      <c r="I546" s="26">
        <v>35434.93867076563</v>
      </c>
      <c r="J546" s="26">
        <v>147.06586456298831</v>
      </c>
      <c r="K546" s="26">
        <v>23186.856960713943</v>
      </c>
      <c r="L546" s="26">
        <v>10428.444515569294</v>
      </c>
      <c r="M546" s="26">
        <v>38055.976165232372</v>
      </c>
      <c r="N546" s="26">
        <v>21847.390209453144</v>
      </c>
      <c r="O546" s="26">
        <v>51849.76458745759</v>
      </c>
      <c r="P546" s="26">
        <v>4257.0584091116871</v>
      </c>
      <c r="Q546" s="26">
        <v>34.127691850662231</v>
      </c>
      <c r="R546" s="26">
        <v>5634.4829627109339</v>
      </c>
      <c r="S546" s="26">
        <v>49491.060060974407</v>
      </c>
      <c r="T546" s="26">
        <v>16002.378567546888</v>
      </c>
      <c r="U546" s="26">
        <v>9515.5875705315648</v>
      </c>
      <c r="V546" s="26">
        <v>61706.234450988915</v>
      </c>
      <c r="W546" s="26">
        <v>4006.8919124687604</v>
      </c>
      <c r="X546" s="26">
        <v>6856.0311338191896</v>
      </c>
      <c r="Y546" s="26">
        <v>30796.8280611218</v>
      </c>
      <c r="Z546" s="26">
        <v>160.96073287963884</v>
      </c>
      <c r="AA546" s="26">
        <v>24492.253709156266</v>
      </c>
      <c r="AB546" s="26">
        <v>23938.323696823914</v>
      </c>
      <c r="AC546" s="26">
        <v>27210.794394514429</v>
      </c>
      <c r="AD546" s="26">
        <v>37207.14792915665</v>
      </c>
      <c r="AE546" s="26">
        <v>10054.768811574442</v>
      </c>
      <c r="AF546" s="26">
        <v>18.754754464285714</v>
      </c>
      <c r="AG546" s="26">
        <v>20670.851575387238</v>
      </c>
      <c r="AH546" s="26">
        <v>36920.126390999991</v>
      </c>
      <c r="AI546" s="26">
        <v>1943.2921274845053</v>
      </c>
      <c r="AJ546" s="26">
        <v>414.16068182657295</v>
      </c>
      <c r="AK546" s="26">
        <v>8154.7147222155509</v>
      </c>
      <c r="AL546" s="26">
        <v>20046.98346425001</v>
      </c>
      <c r="AM546" s="26">
        <v>12744.730746062509</v>
      </c>
      <c r="AN546" s="26">
        <v>11727.456848828129</v>
      </c>
      <c r="AO546" s="26">
        <v>48696.45950017609</v>
      </c>
      <c r="AP546" s="26">
        <v>924.04205322265625</v>
      </c>
      <c r="AQ546" s="26">
        <v>58138.102760175105</v>
      </c>
      <c r="AR546" s="26">
        <v>55513.368622142159</v>
      </c>
      <c r="AS546" s="26">
        <v>50457.871798390646</v>
      </c>
      <c r="AT546" s="26">
        <v>29630.12057749536</v>
      </c>
      <c r="AU546" s="26">
        <v>51650.975609625013</v>
      </c>
      <c r="AV546" s="26">
        <v>22606.850519723448</v>
      </c>
      <c r="AW546" s="26">
        <v>5252.3759940644568</v>
      </c>
      <c r="AX546" s="26">
        <v>38435.06042885549</v>
      </c>
      <c r="AY546" s="26">
        <v>50793.512577020359</v>
      </c>
    </row>
    <row r="547" spans="1:51" x14ac:dyDescent="0.25">
      <c r="A547" s="24">
        <v>44615</v>
      </c>
      <c r="B547" s="25">
        <v>18</v>
      </c>
      <c r="C547" s="26">
        <v>31377.508798820527</v>
      </c>
      <c r="D547" s="26">
        <v>40451.245130037605</v>
      </c>
      <c r="E547" s="26">
        <v>16754.199478046892</v>
      </c>
      <c r="F547" s="26">
        <v>59297.269321468761</v>
      </c>
      <c r="G547" s="26">
        <v>26679.03795718959</v>
      </c>
      <c r="H547" s="26">
        <v>9288.01999498439</v>
      </c>
      <c r="I547" s="26">
        <v>34132.748279187501</v>
      </c>
      <c r="J547" s="26">
        <v>145.93919372558588</v>
      </c>
      <c r="K547" s="26">
        <v>22151.575741120192</v>
      </c>
      <c r="L547" s="26">
        <v>9310.2539940849128</v>
      </c>
      <c r="M547" s="26">
        <v>35062.817812149522</v>
      </c>
      <c r="N547" s="26">
        <v>21304.855028328129</v>
      </c>
      <c r="O547" s="26">
        <v>49252.981009395102</v>
      </c>
      <c r="P547" s="26">
        <v>3951.9612280406946</v>
      </c>
      <c r="Q547" s="26">
        <v>33.481908565521252</v>
      </c>
      <c r="R547" s="26">
        <v>5520.4213927890642</v>
      </c>
      <c r="S547" s="26">
        <v>48215.550605099401</v>
      </c>
      <c r="T547" s="26">
        <v>15055.894568156284</v>
      </c>
      <c r="U547" s="26">
        <v>8583.8860166253144</v>
      </c>
      <c r="V547" s="26">
        <v>59723.981203082672</v>
      </c>
      <c r="W547" s="26">
        <v>4019.4264212343796</v>
      </c>
      <c r="X547" s="26">
        <v>6440.747587819209</v>
      </c>
      <c r="Y547" s="26">
        <v>29574.978103848483</v>
      </c>
      <c r="Z547" s="26">
        <v>168.02027175903316</v>
      </c>
      <c r="AA547" s="26">
        <v>23367.303041906282</v>
      </c>
      <c r="AB547" s="26">
        <v>22907.088342589559</v>
      </c>
      <c r="AC547" s="26">
        <v>26570.912400768557</v>
      </c>
      <c r="AD547" s="26">
        <v>36403.746669687891</v>
      </c>
      <c r="AE547" s="26">
        <v>9839.8791073594002</v>
      </c>
      <c r="AF547" s="26">
        <v>18.754754464285714</v>
      </c>
      <c r="AG547" s="26">
        <v>20280.454395230987</v>
      </c>
      <c r="AH547" s="26">
        <v>37659.008956781254</v>
      </c>
      <c r="AI547" s="26">
        <v>1489.3042608858252</v>
      </c>
      <c r="AJ547" s="26">
        <v>298.55542348420289</v>
      </c>
      <c r="AK547" s="26">
        <v>8061.7323713795431</v>
      </c>
      <c r="AL547" s="26">
        <v>19959.088374218769</v>
      </c>
      <c r="AM547" s="26">
        <v>13029.539312203142</v>
      </c>
      <c r="AN547" s="26">
        <v>11474.13408771877</v>
      </c>
      <c r="AO547" s="26">
        <v>47124.426734457345</v>
      </c>
      <c r="AP547" s="26">
        <v>800.76899719238315</v>
      </c>
      <c r="AQ547" s="26">
        <v>55833.407686253224</v>
      </c>
      <c r="AR547" s="26">
        <v>52420.220926071815</v>
      </c>
      <c r="AS547" s="26">
        <v>49295.20910814064</v>
      </c>
      <c r="AT547" s="26">
        <v>26237.468489214116</v>
      </c>
      <c r="AU547" s="26">
        <v>49930.923336593762</v>
      </c>
      <c r="AV547" s="26">
        <v>23017.622976317198</v>
      </c>
      <c r="AW547" s="26">
        <v>5525.8688838710978</v>
      </c>
      <c r="AX547" s="26">
        <v>38283.988983765652</v>
      </c>
      <c r="AY547" s="26">
        <v>50001.950383145348</v>
      </c>
    </row>
    <row r="548" spans="1:51" x14ac:dyDescent="0.25">
      <c r="A548" s="24">
        <v>44615</v>
      </c>
      <c r="B548" s="25">
        <v>19</v>
      </c>
      <c r="C548" s="26">
        <v>30327.396996679887</v>
      </c>
      <c r="D548" s="26">
        <v>37983.878332631342</v>
      </c>
      <c r="E548" s="26">
        <v>15454.0873514219</v>
      </c>
      <c r="F548" s="26">
        <v>57239.171678250001</v>
      </c>
      <c r="G548" s="26">
        <v>32505.227381933219</v>
      </c>
      <c r="H548" s="26">
        <v>8295.24500084377</v>
      </c>
      <c r="I548" s="26">
        <v>31610.890811382833</v>
      </c>
      <c r="J548" s="26">
        <v>156.94306945800781</v>
      </c>
      <c r="K548" s="26">
        <v>20451.024349057683</v>
      </c>
      <c r="L548" s="26">
        <v>9115.9604950145877</v>
      </c>
      <c r="M548" s="26">
        <v>23288.971654870067</v>
      </c>
      <c r="N548" s="26">
        <v>22452.677971796889</v>
      </c>
      <c r="O548" s="26">
        <v>45683.086215160729</v>
      </c>
      <c r="P548" s="26">
        <v>4581.6908274094858</v>
      </c>
      <c r="Q548" s="26">
        <v>33.811681159973148</v>
      </c>
      <c r="R548" s="26">
        <v>5448.6830298906252</v>
      </c>
      <c r="S548" s="26">
        <v>46860.797213474398</v>
      </c>
      <c r="T548" s="26">
        <v>14056.49139551565</v>
      </c>
      <c r="U548" s="26">
        <v>7717.5581427112456</v>
      </c>
      <c r="V548" s="26">
        <v>58275.511382926423</v>
      </c>
      <c r="W548" s="26">
        <v>3953.3552980781196</v>
      </c>
      <c r="X548" s="26">
        <v>4721.4974548192495</v>
      </c>
      <c r="Y548" s="26">
        <v>27713.005196363505</v>
      </c>
      <c r="Z548" s="26">
        <v>200.15377456665038</v>
      </c>
      <c r="AA548" s="26">
        <v>23018.078275125023</v>
      </c>
      <c r="AB548" s="26">
        <v>20155.918076308288</v>
      </c>
      <c r="AC548" s="26">
        <v>24943.440987593418</v>
      </c>
      <c r="AD548" s="26">
        <v>35826.82366353165</v>
      </c>
      <c r="AE548" s="26">
        <v>9746.5326931875425</v>
      </c>
      <c r="AF548" s="26">
        <v>18.754754464285714</v>
      </c>
      <c r="AG548" s="26">
        <v>19699.852534543486</v>
      </c>
      <c r="AH548" s="26">
        <v>38794.174163812502</v>
      </c>
      <c r="AI548" s="26">
        <v>665.81029185808939</v>
      </c>
      <c r="AJ548" s="26">
        <v>377.09986469367323</v>
      </c>
      <c r="AK548" s="26">
        <v>7083.9989454710749</v>
      </c>
      <c r="AL548" s="26">
        <v>20139.336568250019</v>
      </c>
      <c r="AM548" s="26">
        <v>11971.670220609403</v>
      </c>
      <c r="AN548" s="26">
        <v>11747.839904437509</v>
      </c>
      <c r="AO548" s="26">
        <v>43549.909928457346</v>
      </c>
      <c r="AP548" s="26">
        <v>681.54193115234523</v>
      </c>
      <c r="AQ548" s="26">
        <v>51460.805343932923</v>
      </c>
      <c r="AR548" s="26">
        <v>47892.426730946827</v>
      </c>
      <c r="AS548" s="26">
        <v>49329.264845296901</v>
      </c>
      <c r="AT548" s="26">
        <v>24868.238362714106</v>
      </c>
      <c r="AU548" s="26">
        <v>48228.234422546891</v>
      </c>
      <c r="AV548" s="26">
        <v>23161.898591567202</v>
      </c>
      <c r="AW548" s="26">
        <v>5927.9592473906287</v>
      </c>
      <c r="AX548" s="26">
        <v>37864.853321023453</v>
      </c>
      <c r="AY548" s="26">
        <v>45856.426576348436</v>
      </c>
    </row>
    <row r="549" spans="1:51" x14ac:dyDescent="0.25">
      <c r="A549" s="24">
        <v>44615</v>
      </c>
      <c r="B549" s="25">
        <v>20</v>
      </c>
      <c r="C549" s="26">
        <v>29108.055787679907</v>
      </c>
      <c r="D549" s="26">
        <v>37631.90908253759</v>
      </c>
      <c r="E549" s="26">
        <v>14353.531632062512</v>
      </c>
      <c r="F549" s="26">
        <v>56750.347302218746</v>
      </c>
      <c r="G549" s="26">
        <v>29672.322321309846</v>
      </c>
      <c r="H549" s="26">
        <v>6850.5803483750151</v>
      </c>
      <c r="I549" s="26">
        <v>30031.102710312498</v>
      </c>
      <c r="J549" s="26">
        <v>164.57756042480469</v>
      </c>
      <c r="K549" s="26">
        <v>20526.827464401442</v>
      </c>
      <c r="L549" s="26">
        <v>8020.033126545869</v>
      </c>
      <c r="M549" s="26">
        <v>23498.070855064689</v>
      </c>
      <c r="N549" s="26">
        <v>26266.60792240626</v>
      </c>
      <c r="O549" s="26">
        <v>43793.710132020104</v>
      </c>
      <c r="P549" s="26">
        <v>5775.388278528987</v>
      </c>
      <c r="Q549" s="26">
        <v>33.607612844467155</v>
      </c>
      <c r="R549" s="26">
        <v>5750.2387721015712</v>
      </c>
      <c r="S549" s="26">
        <v>48128.248539208776</v>
      </c>
      <c r="T549" s="26">
        <v>13987.561849234391</v>
      </c>
      <c r="U549" s="26">
        <v>7381.1081614690756</v>
      </c>
      <c r="V549" s="26">
        <v>61265.185804520166</v>
      </c>
      <c r="W549" s="26">
        <v>3482.0964369218905</v>
      </c>
      <c r="X549" s="26">
        <v>9623.383611084213</v>
      </c>
      <c r="Y549" s="26">
        <v>26999.657720655239</v>
      </c>
      <c r="Z549" s="26">
        <v>239.59859313964841</v>
      </c>
      <c r="AA549" s="26">
        <v>23538.295066140625</v>
      </c>
      <c r="AB549" s="26">
        <v>18958.620841042677</v>
      </c>
      <c r="AC549" s="26">
        <v>24178.948911287986</v>
      </c>
      <c r="AD549" s="26">
        <v>37048.813781031655</v>
      </c>
      <c r="AE549" s="26">
        <v>9362.4018137500389</v>
      </c>
      <c r="AF549" s="26">
        <v>18.754754464285714</v>
      </c>
      <c r="AG549" s="26">
        <v>20479.425096699735</v>
      </c>
      <c r="AH549" s="26">
        <v>41193.447254999999</v>
      </c>
      <c r="AI549" s="26">
        <v>199.85765089439289</v>
      </c>
      <c r="AJ549" s="26">
        <v>413.05178207618837</v>
      </c>
      <c r="AK549" s="26">
        <v>5504.1483767403124</v>
      </c>
      <c r="AL549" s="26">
        <v>20565.329485671889</v>
      </c>
      <c r="AM549" s="26">
        <v>12097.120951015646</v>
      </c>
      <c r="AN549" s="26">
        <v>11985.24082239063</v>
      </c>
      <c r="AO549" s="26">
        <v>44169.054112426085</v>
      </c>
      <c r="AP549" s="26">
        <v>656.53118647943438</v>
      </c>
      <c r="AQ549" s="26">
        <v>46545.602231300087</v>
      </c>
      <c r="AR549" s="26">
        <v>47420.993257110895</v>
      </c>
      <c r="AS549" s="26">
        <v>51534.245827093771</v>
      </c>
      <c r="AT549" s="26">
        <v>25116.915219682887</v>
      </c>
      <c r="AU549" s="26">
        <v>49376.493491781257</v>
      </c>
      <c r="AV549" s="26">
        <v>23869.793326129711</v>
      </c>
      <c r="AW549" s="26">
        <v>7779.6696874218833</v>
      </c>
      <c r="AX549" s="26">
        <v>40149.813167835957</v>
      </c>
      <c r="AY549" s="26">
        <v>40459.522057098431</v>
      </c>
    </row>
    <row r="550" spans="1:51" x14ac:dyDescent="0.25">
      <c r="A550" s="24">
        <v>44615</v>
      </c>
      <c r="B550" s="25">
        <v>21</v>
      </c>
      <c r="C550" s="26">
        <v>29258.043991679908</v>
      </c>
      <c r="D550" s="26">
        <v>40257.3085362251</v>
      </c>
      <c r="E550" s="26">
        <v>15093.131743093771</v>
      </c>
      <c r="F550" s="26">
        <v>55173.117515937498</v>
      </c>
      <c r="G550" s="26">
        <v>31247.477855187928</v>
      </c>
      <c r="H550" s="26">
        <v>6836.3183373906422</v>
      </c>
      <c r="I550" s="26">
        <v>28458.273824507818</v>
      </c>
      <c r="J550" s="26">
        <v>163.78031921386719</v>
      </c>
      <c r="K550" s="26">
        <v>21839.341692745194</v>
      </c>
      <c r="L550" s="26">
        <v>7499.836203459894</v>
      </c>
      <c r="M550" s="26">
        <v>25347.473649355827</v>
      </c>
      <c r="N550" s="26">
        <v>28396.471749375007</v>
      </c>
      <c r="O550" s="26">
        <v>44727.945905590415</v>
      </c>
      <c r="P550" s="26">
        <v>8169.4286171822296</v>
      </c>
      <c r="Q550" s="26">
        <v>33.334216867446898</v>
      </c>
      <c r="R550" s="26">
        <v>6475.6370784648489</v>
      </c>
      <c r="S550" s="26">
        <v>52451.175513786889</v>
      </c>
      <c r="T550" s="26">
        <v>14993.954551734392</v>
      </c>
      <c r="U550" s="26">
        <v>8233.4028537034465</v>
      </c>
      <c r="V550" s="26">
        <v>66288.192511395173</v>
      </c>
      <c r="W550" s="26">
        <v>3857.3229395546996</v>
      </c>
      <c r="X550" s="26">
        <v>7730.2115948191531</v>
      </c>
      <c r="Y550" s="26">
        <v>25508.305521485596</v>
      </c>
      <c r="Z550" s="26">
        <v>236.411273803711</v>
      </c>
      <c r="AA550" s="26">
        <v>25933.543326218762</v>
      </c>
      <c r="AB550" s="26">
        <v>17751.965158105188</v>
      </c>
      <c r="AC550" s="26">
        <v>25098.070709485684</v>
      </c>
      <c r="AD550" s="26">
        <v>40934.565166469132</v>
      </c>
      <c r="AE550" s="26">
        <v>11090.287586234408</v>
      </c>
      <c r="AF550" s="26">
        <v>18.754754464285714</v>
      </c>
      <c r="AG550" s="26">
        <v>22457.091555230985</v>
      </c>
      <c r="AH550" s="26">
        <v>46458.086681031251</v>
      </c>
      <c r="AI550" s="26">
        <v>15.671170409643203</v>
      </c>
      <c r="AJ550" s="26">
        <v>426.22590581171528</v>
      </c>
      <c r="AK550" s="26">
        <v>4986.7548811363677</v>
      </c>
      <c r="AL550" s="26">
        <v>23153.68086825003</v>
      </c>
      <c r="AM550" s="26">
        <v>13706.107480984401</v>
      </c>
      <c r="AN550" s="26">
        <v>12425.8723450625</v>
      </c>
      <c r="AO550" s="26">
        <v>46303.994141644842</v>
      </c>
      <c r="AP550" s="26">
        <v>735.571070671082</v>
      </c>
      <c r="AQ550" s="26">
        <v>44940.566401362608</v>
      </c>
      <c r="AR550" s="26">
        <v>50180.476994860888</v>
      </c>
      <c r="AS550" s="26">
        <v>56981.226918171902</v>
      </c>
      <c r="AT550" s="26">
        <v>25114.999479932856</v>
      </c>
      <c r="AU550" s="26">
        <v>52523.516001078147</v>
      </c>
      <c r="AV550" s="26">
        <v>27207.489780254702</v>
      </c>
      <c r="AW550" s="26">
        <v>10246.657022935546</v>
      </c>
      <c r="AX550" s="26">
        <v>45208.431329703148</v>
      </c>
      <c r="AY550" s="26">
        <v>37473.832477192176</v>
      </c>
    </row>
    <row r="551" spans="1:51" x14ac:dyDescent="0.25">
      <c r="A551" s="24">
        <v>44615</v>
      </c>
      <c r="B551" s="25">
        <v>22</v>
      </c>
      <c r="C551" s="26">
        <v>28646.607071086168</v>
      </c>
      <c r="D551" s="26">
        <v>41258.9796983501</v>
      </c>
      <c r="E551" s="26">
        <v>15926.047221921903</v>
      </c>
      <c r="F551" s="26">
        <v>53084.946847031257</v>
      </c>
      <c r="G551" s="26">
        <v>33705.695884828121</v>
      </c>
      <c r="H551" s="26">
        <v>7041.39744206252</v>
      </c>
      <c r="I551" s="26">
        <v>27390.455969640625</v>
      </c>
      <c r="J551" s="26">
        <v>165.58621597290039</v>
      </c>
      <c r="K551" s="26">
        <v>22470.852048120192</v>
      </c>
      <c r="L551" s="26">
        <v>7534.1456445145986</v>
      </c>
      <c r="M551" s="26">
        <v>25862.047190424495</v>
      </c>
      <c r="N551" s="26">
        <v>28679.974890937512</v>
      </c>
      <c r="O551" s="26">
        <v>44826.198734785714</v>
      </c>
      <c r="P551" s="26">
        <v>9071.9551564414105</v>
      </c>
      <c r="Q551" s="26">
        <v>32.491715154647828</v>
      </c>
      <c r="R551" s="26">
        <v>6927.2616879960997</v>
      </c>
      <c r="S551" s="26">
        <v>55563.167861099399</v>
      </c>
      <c r="T551" s="26">
        <v>14852.068628679703</v>
      </c>
      <c r="U551" s="26">
        <v>8650.8986451878154</v>
      </c>
      <c r="V551" s="26">
        <v>68320.474320457666</v>
      </c>
      <c r="W551" s="26">
        <v>4255.0957035703095</v>
      </c>
      <c r="X551" s="26">
        <v>9252.8901078192084</v>
      </c>
      <c r="Y551" s="26">
        <v>25116.902639739823</v>
      </c>
      <c r="Z551" s="26">
        <v>248.74305908203118</v>
      </c>
      <c r="AA551" s="26">
        <v>27805.328395234403</v>
      </c>
      <c r="AB551" s="26">
        <v>16396.363506792684</v>
      </c>
      <c r="AC551" s="26">
        <v>25566.099054195758</v>
      </c>
      <c r="AD551" s="26">
        <v>42912.214401969133</v>
      </c>
      <c r="AE551" s="26">
        <v>11551.309515328156</v>
      </c>
      <c r="AF551" s="26">
        <v>18.754754464285714</v>
      </c>
      <c r="AG551" s="26">
        <v>23249.787769449737</v>
      </c>
      <c r="AH551" s="26">
        <v>51059.632788187504</v>
      </c>
      <c r="AI551" s="26">
        <v>0</v>
      </c>
      <c r="AJ551" s="26">
        <v>412.50166836466332</v>
      </c>
      <c r="AK551" s="26">
        <v>5009.8764661718706</v>
      </c>
      <c r="AL551" s="26">
        <v>25229.464228218771</v>
      </c>
      <c r="AM551" s="26">
        <v>14355.457895812533</v>
      </c>
      <c r="AN551" s="26">
        <v>12754.464615781251</v>
      </c>
      <c r="AO551" s="26">
        <v>47579.187211082346</v>
      </c>
      <c r="AP551" s="26">
        <v>847.1393737792971</v>
      </c>
      <c r="AQ551" s="26">
        <v>43488.535141003245</v>
      </c>
      <c r="AR551" s="26">
        <v>51931.848422220282</v>
      </c>
      <c r="AS551" s="26">
        <v>60425.010458781268</v>
      </c>
      <c r="AT551" s="26">
        <v>25116.211532057863</v>
      </c>
      <c r="AU551" s="26">
        <v>53215.806310078129</v>
      </c>
      <c r="AV551" s="26">
        <v>30157.721814129698</v>
      </c>
      <c r="AW551" s="26">
        <v>11416.655236433591</v>
      </c>
      <c r="AX551" s="26">
        <v>48199.024008894557</v>
      </c>
      <c r="AY551" s="26">
        <v>35689.356725535952</v>
      </c>
    </row>
    <row r="552" spans="1:51" x14ac:dyDescent="0.25">
      <c r="A552" s="24">
        <v>44615</v>
      </c>
      <c r="B552" s="25">
        <v>23</v>
      </c>
      <c r="C552" s="26">
        <v>26001.855468679911</v>
      </c>
      <c r="D552" s="26">
        <v>38079.125645693843</v>
      </c>
      <c r="E552" s="26">
        <v>14767.307044781272</v>
      </c>
      <c r="F552" s="26">
        <v>48311.194026937505</v>
      </c>
      <c r="G552" s="26">
        <v>29357.246045984371</v>
      </c>
      <c r="H552" s="26">
        <v>7138.8486635156423</v>
      </c>
      <c r="I552" s="26">
        <v>24884.720574226569</v>
      </c>
      <c r="J552" s="26">
        <v>150.41274642944339</v>
      </c>
      <c r="K552" s="26">
        <v>20814.43621615144</v>
      </c>
      <c r="L552" s="26">
        <v>7191.9329799208772</v>
      </c>
      <c r="M552" s="26">
        <v>25102.774633837242</v>
      </c>
      <c r="N552" s="26">
        <v>26287.78813553126</v>
      </c>
      <c r="O552" s="26">
        <v>41169.041700074777</v>
      </c>
      <c r="P552" s="26">
        <v>8640.0092122929836</v>
      </c>
      <c r="Q552" s="26">
        <v>32.392394937515256</v>
      </c>
      <c r="R552" s="26">
        <v>6635.4400211601669</v>
      </c>
      <c r="S552" s="26">
        <v>51997.069347552519</v>
      </c>
      <c r="T552" s="26">
        <v>13782.503400335943</v>
      </c>
      <c r="U552" s="26">
        <v>8079.1024518518861</v>
      </c>
      <c r="V552" s="26">
        <v>63237.366368488925</v>
      </c>
      <c r="W552" s="26">
        <v>3990.1546896406398</v>
      </c>
      <c r="X552" s="26">
        <v>10352.523489819165</v>
      </c>
      <c r="Y552" s="26">
        <v>23552.446672257232</v>
      </c>
      <c r="Z552" s="26">
        <v>216.83993408203122</v>
      </c>
      <c r="AA552" s="26">
        <v>25018.203484656256</v>
      </c>
      <c r="AB552" s="26">
        <v>14910.607363777053</v>
      </c>
      <c r="AC552" s="26">
        <v>24071.406423662913</v>
      </c>
      <c r="AD552" s="26">
        <v>39792.702386750381</v>
      </c>
      <c r="AE552" s="26">
        <v>10954.777548390648</v>
      </c>
      <c r="AF552" s="26">
        <v>18.754754464285714</v>
      </c>
      <c r="AG552" s="26">
        <v>21481.212490637234</v>
      </c>
      <c r="AH552" s="26">
        <v>47529.692724750013</v>
      </c>
      <c r="AI552" s="26">
        <v>0</v>
      </c>
      <c r="AJ552" s="26">
        <v>420.29152470776944</v>
      </c>
      <c r="AK552" s="26">
        <v>4734.8715595312497</v>
      </c>
      <c r="AL552" s="26">
        <v>23357.658120312506</v>
      </c>
      <c r="AM552" s="26">
        <v>13264.677499187539</v>
      </c>
      <c r="AN552" s="26">
        <v>12332.362496609379</v>
      </c>
      <c r="AO552" s="26">
        <v>44819.926021832347</v>
      </c>
      <c r="AP552" s="26">
        <v>797.25302124023392</v>
      </c>
      <c r="AQ552" s="26">
        <v>40305.620054245432</v>
      </c>
      <c r="AR552" s="26">
        <v>48660.448830689013</v>
      </c>
      <c r="AS552" s="26">
        <v>55949.488057828145</v>
      </c>
      <c r="AT552" s="26">
        <v>24057.300674526614</v>
      </c>
      <c r="AU552" s="26">
        <v>48643.575539828133</v>
      </c>
      <c r="AV552" s="26">
        <v>27673.892859504707</v>
      </c>
      <c r="AW552" s="26">
        <v>11597.68875489647</v>
      </c>
      <c r="AX552" s="26">
        <v>45259.880402121118</v>
      </c>
      <c r="AY552" s="26">
        <v>32652.198517989065</v>
      </c>
    </row>
    <row r="553" spans="1:51" x14ac:dyDescent="0.25">
      <c r="A553" s="24">
        <v>44615</v>
      </c>
      <c r="B553" s="25">
        <v>24</v>
      </c>
      <c r="C553" s="26">
        <v>23430.815615898679</v>
      </c>
      <c r="D553" s="26">
        <v>34037.38566510009</v>
      </c>
      <c r="E553" s="26">
        <v>14006.289757937517</v>
      </c>
      <c r="F553" s="26">
        <v>42957.13621954689</v>
      </c>
      <c r="G553" s="26">
        <v>24826.511266437541</v>
      </c>
      <c r="H553" s="26">
        <v>6560.7458298906386</v>
      </c>
      <c r="I553" s="26">
        <v>22211.678947683591</v>
      </c>
      <c r="J553" s="26">
        <v>136.40690803527829</v>
      </c>
      <c r="K553" s="26">
        <v>18495.240569588965</v>
      </c>
      <c r="L553" s="26">
        <v>7295.7755185224232</v>
      </c>
      <c r="M553" s="26">
        <v>23622.259535122957</v>
      </c>
      <c r="N553" s="26">
        <v>23428.375991757821</v>
      </c>
      <c r="O553" s="26">
        <v>36627.771117176337</v>
      </c>
      <c r="P553" s="26">
        <v>8079.2254552207087</v>
      </c>
      <c r="Q553" s="26">
        <v>32.741040206909176</v>
      </c>
      <c r="R553" s="26">
        <v>5957.9425230117267</v>
      </c>
      <c r="S553" s="26">
        <v>46506.747153380653</v>
      </c>
      <c r="T553" s="26">
        <v>12389.655374921889</v>
      </c>
      <c r="U553" s="26">
        <v>7381.2814300862456</v>
      </c>
      <c r="V553" s="26">
        <v>54997.445519488923</v>
      </c>
      <c r="W553" s="26">
        <v>3416.5934655156302</v>
      </c>
      <c r="X553" s="26">
        <v>7401.7628168192387</v>
      </c>
      <c r="Y553" s="26">
        <v>22352.344003710758</v>
      </c>
      <c r="Z553" s="26">
        <v>205.7674325561523</v>
      </c>
      <c r="AA553" s="26">
        <v>21479.86066265628</v>
      </c>
      <c r="AB553" s="26">
        <v>13343.79007928485</v>
      </c>
      <c r="AC553" s="26">
        <v>22236.005399015379</v>
      </c>
      <c r="AD553" s="26">
        <v>35484.74923428164</v>
      </c>
      <c r="AE553" s="26">
        <v>10600.710403203144</v>
      </c>
      <c r="AF553" s="26">
        <v>18.754754464285714</v>
      </c>
      <c r="AG553" s="26">
        <v>18770.316590949737</v>
      </c>
      <c r="AH553" s="26">
        <v>41714.432361718747</v>
      </c>
      <c r="AI553" s="26">
        <v>0</v>
      </c>
      <c r="AJ553" s="26">
        <v>440.32467101227627</v>
      </c>
      <c r="AK553" s="26">
        <v>4244.2482058593805</v>
      </c>
      <c r="AL553" s="26">
        <v>20662.887127437509</v>
      </c>
      <c r="AM553" s="26">
        <v>11277.502334726591</v>
      </c>
      <c r="AN553" s="26">
        <v>11258.296003453139</v>
      </c>
      <c r="AO553" s="26">
        <v>40414.643021582342</v>
      </c>
      <c r="AP553" s="26">
        <v>728.95750427246196</v>
      </c>
      <c r="AQ553" s="26">
        <v>37255.738677300113</v>
      </c>
      <c r="AR553" s="26">
        <v>43959.287446821822</v>
      </c>
      <c r="AS553" s="26">
        <v>49034.478961906265</v>
      </c>
      <c r="AT553" s="26">
        <v>21126.406439995339</v>
      </c>
      <c r="AU553" s="26">
        <v>43454.91870404689</v>
      </c>
      <c r="AV553" s="26">
        <v>19548.758634535952</v>
      </c>
      <c r="AW553" s="26">
        <v>18351.016946798823</v>
      </c>
      <c r="AX553" s="26">
        <v>40352.655211714868</v>
      </c>
      <c r="AY553" s="26">
        <v>30011.308045129703</v>
      </c>
    </row>
    <row r="554" spans="1:51" x14ac:dyDescent="0.25">
      <c r="A554" s="24">
        <v>44616</v>
      </c>
      <c r="B554" s="25">
        <v>1</v>
      </c>
      <c r="C554" s="26">
        <v>21032.340736601822</v>
      </c>
      <c r="D554" s="26">
        <v>30206.623231787613</v>
      </c>
      <c r="E554" s="26">
        <v>11809.030237343779</v>
      </c>
      <c r="F554" s="26">
        <v>37598.363147406257</v>
      </c>
      <c r="G554" s="26">
        <v>22197.376503023435</v>
      </c>
      <c r="H554" s="26">
        <v>6334.4918614843973</v>
      </c>
      <c r="I554" s="26">
        <v>19898.46702964454</v>
      </c>
      <c r="J554" s="26">
        <v>112.23083305358891</v>
      </c>
      <c r="K554" s="26">
        <v>16261.079621526434</v>
      </c>
      <c r="L554" s="26">
        <v>6785.0454702802135</v>
      </c>
      <c r="M554" s="26">
        <v>21562.475033296574</v>
      </c>
      <c r="N554" s="26">
        <v>20816.768916187499</v>
      </c>
      <c r="O554" s="26">
        <v>32594.563305020089</v>
      </c>
      <c r="P554" s="26">
        <v>7297.0827908925839</v>
      </c>
      <c r="Q554" s="26">
        <v>31.998363395690909</v>
      </c>
      <c r="R554" s="26">
        <v>5091.1973493632822</v>
      </c>
      <c r="S554" s="26">
        <v>40251.860495927525</v>
      </c>
      <c r="T554" s="26">
        <v>11406.637001601579</v>
      </c>
      <c r="U554" s="26">
        <v>6809.7482238596958</v>
      </c>
      <c r="V554" s="26">
        <v>50385.339434567053</v>
      </c>
      <c r="W554" s="26">
        <v>2927.7839846250099</v>
      </c>
      <c r="X554" s="26">
        <v>6208.9058888192521</v>
      </c>
      <c r="Y554" s="26">
        <v>20647.471571099672</v>
      </c>
      <c r="Z554" s="26">
        <v>204.86038024902348</v>
      </c>
      <c r="AA554" s="26">
        <v>17292.943603125001</v>
      </c>
      <c r="AB554" s="26">
        <v>12345.487020402043</v>
      </c>
      <c r="AC554" s="26">
        <v>19745.993524944566</v>
      </c>
      <c r="AD554" s="26">
        <v>30606.950380875387</v>
      </c>
      <c r="AE554" s="26">
        <v>9558.0934217265858</v>
      </c>
      <c r="AF554" s="26">
        <v>18.754754464285714</v>
      </c>
      <c r="AG554" s="26">
        <v>16210.303208730986</v>
      </c>
      <c r="AH554" s="26">
        <v>33154.417536437497</v>
      </c>
      <c r="AI554" s="26">
        <v>0</v>
      </c>
      <c r="AJ554" s="26">
        <v>421.8550997509995</v>
      </c>
      <c r="AK554" s="26">
        <v>3990.4857368906301</v>
      </c>
      <c r="AL554" s="26">
        <v>17259.538974437521</v>
      </c>
      <c r="AM554" s="26">
        <v>9093.0512551171996</v>
      </c>
      <c r="AN554" s="26">
        <v>10425.83062650001</v>
      </c>
      <c r="AO554" s="26">
        <v>35940.984823176084</v>
      </c>
      <c r="AP554" s="26">
        <v>674.51129150390591</v>
      </c>
      <c r="AQ554" s="26">
        <v>34200.410043882155</v>
      </c>
      <c r="AR554" s="26">
        <v>38959.4673320562</v>
      </c>
      <c r="AS554" s="26">
        <v>41818.154729828137</v>
      </c>
      <c r="AT554" s="26">
        <v>19113.97352337038</v>
      </c>
      <c r="AU554" s="26">
        <v>38588.487529156264</v>
      </c>
      <c r="AV554" s="26">
        <v>13990.788005004713</v>
      </c>
      <c r="AW554" s="26">
        <v>19136.199389989248</v>
      </c>
      <c r="AX554" s="26">
        <v>34441.32717482814</v>
      </c>
      <c r="AY554" s="26">
        <v>27190.430067239067</v>
      </c>
    </row>
    <row r="555" spans="1:51" x14ac:dyDescent="0.25">
      <c r="A555" s="24">
        <v>44616</v>
      </c>
      <c r="B555" s="25">
        <v>2</v>
      </c>
      <c r="C555" s="26">
        <v>19347.143897961218</v>
      </c>
      <c r="D555" s="26">
        <v>26976.415299318855</v>
      </c>
      <c r="E555" s="26">
        <v>10191.600726750012</v>
      </c>
      <c r="F555" s="26">
        <v>33840.557829578145</v>
      </c>
      <c r="G555" s="26">
        <v>20808.524962999341</v>
      </c>
      <c r="H555" s="26">
        <v>6348.3033887812635</v>
      </c>
      <c r="I555" s="26">
        <v>18084.568320679689</v>
      </c>
      <c r="J555" s="26">
        <v>100.46717834472659</v>
      </c>
      <c r="K555" s="26">
        <v>14444.640158346754</v>
      </c>
      <c r="L555" s="26">
        <v>6842.1375390849162</v>
      </c>
      <c r="M555" s="26">
        <v>19626.363864827395</v>
      </c>
      <c r="N555" s="26">
        <v>18687.435097085941</v>
      </c>
      <c r="O555" s="26">
        <v>29436.64971773887</v>
      </c>
      <c r="P555" s="26">
        <v>6579.088059734383</v>
      </c>
      <c r="Q555" s="26">
        <v>31.668936510086063</v>
      </c>
      <c r="R555" s="26">
        <v>4346.0829962207044</v>
      </c>
      <c r="S555" s="26">
        <v>34550.271130958783</v>
      </c>
      <c r="T555" s="26">
        <v>10513.588541609388</v>
      </c>
      <c r="U555" s="26">
        <v>6359.8036285471853</v>
      </c>
      <c r="V555" s="26">
        <v>45372.773746145183</v>
      </c>
      <c r="W555" s="26">
        <v>2638.4605626718803</v>
      </c>
      <c r="X555" s="26">
        <v>6604.3282868192382</v>
      </c>
      <c r="Y555" s="26">
        <v>19770.606514245341</v>
      </c>
      <c r="Z555" s="26">
        <v>182.22482589721682</v>
      </c>
      <c r="AA555" s="26">
        <v>14332.034639882833</v>
      </c>
      <c r="AB555" s="26">
        <v>11498.42346485517</v>
      </c>
      <c r="AC555" s="26">
        <v>18100.36928738335</v>
      </c>
      <c r="AD555" s="26">
        <v>26215.84126046914</v>
      </c>
      <c r="AE555" s="26">
        <v>8114.0739838515883</v>
      </c>
      <c r="AF555" s="26">
        <v>18.754754464285714</v>
      </c>
      <c r="AG555" s="26">
        <v>13904.198941480983</v>
      </c>
      <c r="AH555" s="26">
        <v>27621.781992250002</v>
      </c>
      <c r="AI555" s="26">
        <v>0</v>
      </c>
      <c r="AJ555" s="26">
        <v>431.43302582229086</v>
      </c>
      <c r="AK555" s="26">
        <v>3689.1189066250099</v>
      </c>
      <c r="AL555" s="26">
        <v>14954.068450062532</v>
      </c>
      <c r="AM555" s="26">
        <v>7166.3204398281396</v>
      </c>
      <c r="AN555" s="26">
        <v>9439.0003742968802</v>
      </c>
      <c r="AO555" s="26">
        <v>31394.260073113597</v>
      </c>
      <c r="AP555" s="26">
        <v>627.17564392089798</v>
      </c>
      <c r="AQ555" s="26">
        <v>31277.896778569651</v>
      </c>
      <c r="AR555" s="26">
        <v>34939.5269854898</v>
      </c>
      <c r="AS555" s="26">
        <v>35881.807559125024</v>
      </c>
      <c r="AT555" s="26">
        <v>19574.38661618287</v>
      </c>
      <c r="AU555" s="26">
        <v>34274.093226140649</v>
      </c>
      <c r="AV555" s="26">
        <v>12392.250391567206</v>
      </c>
      <c r="AW555" s="26">
        <v>14510.437316852542</v>
      </c>
      <c r="AX555" s="26">
        <v>29075.538525595701</v>
      </c>
      <c r="AY555" s="26">
        <v>25309.401669817209</v>
      </c>
    </row>
    <row r="556" spans="1:51" x14ac:dyDescent="0.25">
      <c r="A556" s="24">
        <v>44616</v>
      </c>
      <c r="B556" s="25">
        <v>3</v>
      </c>
      <c r="C556" s="26">
        <v>18115.091726101818</v>
      </c>
      <c r="D556" s="26">
        <v>24979.588731037613</v>
      </c>
      <c r="E556" s="26">
        <v>10229.625588085937</v>
      </c>
      <c r="F556" s="26">
        <v>31582.802806031268</v>
      </c>
      <c r="G556" s="26">
        <v>20175.074155673432</v>
      </c>
      <c r="H556" s="26">
        <v>6488.8089195625198</v>
      </c>
      <c r="I556" s="26">
        <v>16847.10523991799</v>
      </c>
      <c r="J556" s="26">
        <v>94.905488967895508</v>
      </c>
      <c r="K556" s="26">
        <v>13378.795102713935</v>
      </c>
      <c r="L556" s="26">
        <v>6004.247352819295</v>
      </c>
      <c r="M556" s="26">
        <v>19457.091904779681</v>
      </c>
      <c r="N556" s="26">
        <v>17318.489830937509</v>
      </c>
      <c r="O556" s="26">
        <v>27497.15251858261</v>
      </c>
      <c r="P556" s="26">
        <v>6307.8479210078085</v>
      </c>
      <c r="Q556" s="26">
        <v>31.131647764205937</v>
      </c>
      <c r="R556" s="26">
        <v>3971.9858026191419</v>
      </c>
      <c r="S556" s="26">
        <v>31165.029261130636</v>
      </c>
      <c r="T556" s="26">
        <v>9900.5200297890788</v>
      </c>
      <c r="U556" s="26">
        <v>5977.6888480315656</v>
      </c>
      <c r="V556" s="26">
        <v>41823.942641004571</v>
      </c>
      <c r="W556" s="26">
        <v>2406.7138685703148</v>
      </c>
      <c r="X556" s="26">
        <v>7011.9747308192036</v>
      </c>
      <c r="Y556" s="26">
        <v>19278.725893130919</v>
      </c>
      <c r="Z556" s="26">
        <v>190.86926040649408</v>
      </c>
      <c r="AA556" s="26">
        <v>11989.955954351553</v>
      </c>
      <c r="AB556" s="26">
        <v>11069.694828308304</v>
      </c>
      <c r="AC556" s="26">
        <v>16866.124772702882</v>
      </c>
      <c r="AD556" s="26">
        <v>24025.606431000386</v>
      </c>
      <c r="AE556" s="26">
        <v>7881.5684997734552</v>
      </c>
      <c r="AF556" s="26">
        <v>18.754754464285714</v>
      </c>
      <c r="AG556" s="26">
        <v>12834.152150762235</v>
      </c>
      <c r="AH556" s="26">
        <v>26346.47279528125</v>
      </c>
      <c r="AI556" s="26">
        <v>0</v>
      </c>
      <c r="AJ556" s="26">
        <v>398.33631394325903</v>
      </c>
      <c r="AK556" s="26">
        <v>3546.2405297968799</v>
      </c>
      <c r="AL556" s="26">
        <v>13365.045279156271</v>
      </c>
      <c r="AM556" s="26">
        <v>5677.7107812109634</v>
      </c>
      <c r="AN556" s="26">
        <v>8962.800480718759</v>
      </c>
      <c r="AO556" s="26">
        <v>28799.741629551092</v>
      </c>
      <c r="AP556" s="26">
        <v>607.05126953125102</v>
      </c>
      <c r="AQ556" s="26">
        <v>30247.967166886076</v>
      </c>
      <c r="AR556" s="26">
        <v>32242.372878231981</v>
      </c>
      <c r="AS556" s="26">
        <v>32164.49977410939</v>
      </c>
      <c r="AT556" s="26">
        <v>19229.820898901631</v>
      </c>
      <c r="AU556" s="26">
        <v>32159.653895265659</v>
      </c>
      <c r="AV556" s="26">
        <v>11941.339865567203</v>
      </c>
      <c r="AW556" s="26">
        <v>10896.184433000004</v>
      </c>
      <c r="AX556" s="26">
        <v>26072.315549099621</v>
      </c>
      <c r="AY556" s="26">
        <v>24167.354716746901</v>
      </c>
    </row>
    <row r="557" spans="1:51" x14ac:dyDescent="0.25">
      <c r="A557" s="24">
        <v>44616</v>
      </c>
      <c r="B557" s="25">
        <v>4</v>
      </c>
      <c r="C557" s="26">
        <v>17958.898904023685</v>
      </c>
      <c r="D557" s="26">
        <v>23949.348553037606</v>
      </c>
      <c r="E557" s="26">
        <v>9653.3617609297107</v>
      </c>
      <c r="F557" s="26">
        <v>30479.959655328148</v>
      </c>
      <c r="G557" s="26">
        <v>19626.312517250099</v>
      </c>
      <c r="H557" s="26">
        <v>6130.4605684687795</v>
      </c>
      <c r="I557" s="26">
        <v>16282.157849300793</v>
      </c>
      <c r="J557" s="26">
        <v>94.803724288940401</v>
      </c>
      <c r="K557" s="26">
        <v>12727.250855057684</v>
      </c>
      <c r="L557" s="26">
        <v>6436.3183060224173</v>
      </c>
      <c r="M557" s="26">
        <v>18839.277070984761</v>
      </c>
      <c r="N557" s="26">
        <v>16567.44612504687</v>
      </c>
      <c r="O557" s="26">
        <v>26450.808172551362</v>
      </c>
      <c r="P557" s="26">
        <v>6035.3887608925888</v>
      </c>
      <c r="Q557" s="26">
        <v>30.064023983001704</v>
      </c>
      <c r="R557" s="26">
        <v>3778.8114848554687</v>
      </c>
      <c r="S557" s="26">
        <v>29395.267158833794</v>
      </c>
      <c r="T557" s="26">
        <v>9729.7734812812614</v>
      </c>
      <c r="U557" s="26">
        <v>5868.5183071487463</v>
      </c>
      <c r="V557" s="26">
        <v>39513.894499879563</v>
      </c>
      <c r="W557" s="26">
        <v>2250.5159343125001</v>
      </c>
      <c r="X557" s="26">
        <v>5093.2304668191555</v>
      </c>
      <c r="Y557" s="26">
        <v>19552.409868887829</v>
      </c>
      <c r="Z557" s="26">
        <v>203.80421035766614</v>
      </c>
      <c r="AA557" s="26">
        <v>11099.62652297658</v>
      </c>
      <c r="AB557" s="26">
        <v>10949.8420553786</v>
      </c>
      <c r="AC557" s="26">
        <v>16281.646366747864</v>
      </c>
      <c r="AD557" s="26">
        <v>22610.104848344145</v>
      </c>
      <c r="AE557" s="26">
        <v>7639.7594018281561</v>
      </c>
      <c r="AF557" s="26">
        <v>18.754754464285714</v>
      </c>
      <c r="AG557" s="26">
        <v>12054.817173387237</v>
      </c>
      <c r="AH557" s="26">
        <v>25608.935950125</v>
      </c>
      <c r="AI557" s="26">
        <v>0</v>
      </c>
      <c r="AJ557" s="26">
        <v>377.90094426985797</v>
      </c>
      <c r="AK557" s="26">
        <v>3582.8787633359407</v>
      </c>
      <c r="AL557" s="26">
        <v>12337.94129196876</v>
      </c>
      <c r="AM557" s="26">
        <v>4688.1898002812659</v>
      </c>
      <c r="AN557" s="26">
        <v>8902.7414241093793</v>
      </c>
      <c r="AO557" s="26">
        <v>27219.618232926092</v>
      </c>
      <c r="AP557" s="26">
        <v>604.65452575683696</v>
      </c>
      <c r="AQ557" s="26">
        <v>29395.434803573557</v>
      </c>
      <c r="AR557" s="26">
        <v>30769.337989478074</v>
      </c>
      <c r="AS557" s="26">
        <v>30104.512726476587</v>
      </c>
      <c r="AT557" s="26">
        <v>18453.440140214123</v>
      </c>
      <c r="AU557" s="26">
        <v>30719.292432312515</v>
      </c>
      <c r="AV557" s="26">
        <v>12718.439437535944</v>
      </c>
      <c r="AW557" s="26">
        <v>7566.5273564912131</v>
      </c>
      <c r="AX557" s="26">
        <v>23855.753322146509</v>
      </c>
      <c r="AY557" s="26">
        <v>23580.689847379716</v>
      </c>
    </row>
    <row r="558" spans="1:51" x14ac:dyDescent="0.25">
      <c r="A558" s="24">
        <v>44616</v>
      </c>
      <c r="B558" s="25">
        <v>5</v>
      </c>
      <c r="C558" s="26">
        <v>17560.136929976812</v>
      </c>
      <c r="D558" s="26">
        <v>22942.652160068854</v>
      </c>
      <c r="E558" s="26">
        <v>9181.3233091718812</v>
      </c>
      <c r="F558" s="26">
        <v>29654.419673703171</v>
      </c>
      <c r="G558" s="26">
        <v>19244.427245782419</v>
      </c>
      <c r="H558" s="26">
        <v>6655.3656341562692</v>
      </c>
      <c r="I558" s="26">
        <v>16103.316494507819</v>
      </c>
      <c r="J558" s="26">
        <v>88.723384857177692</v>
      </c>
      <c r="K558" s="26">
        <v>12517.999433323303</v>
      </c>
      <c r="L558" s="26">
        <v>5943.3934784208459</v>
      </c>
      <c r="M558" s="26">
        <v>18395.004111669448</v>
      </c>
      <c r="N558" s="26">
        <v>16177.939971242191</v>
      </c>
      <c r="O558" s="26">
        <v>26117.093489356052</v>
      </c>
      <c r="P558" s="26">
        <v>5821.5905739257942</v>
      </c>
      <c r="Q558" s="26">
        <v>29.568356563568109</v>
      </c>
      <c r="R558" s="26">
        <v>3714.8030915761728</v>
      </c>
      <c r="S558" s="26">
        <v>28393.128001865025</v>
      </c>
      <c r="T558" s="26">
        <v>9555.3202343046996</v>
      </c>
      <c r="U558" s="26">
        <v>5768.4392484221853</v>
      </c>
      <c r="V558" s="26">
        <v>37482.956919645199</v>
      </c>
      <c r="W558" s="26">
        <v>2163.1933857460936</v>
      </c>
      <c r="X558" s="26">
        <v>6615.2869118191866</v>
      </c>
      <c r="Y558" s="26">
        <v>19018.91962736765</v>
      </c>
      <c r="Z558" s="26">
        <v>209.55057891845709</v>
      </c>
      <c r="AA558" s="26">
        <v>10276.608473343789</v>
      </c>
      <c r="AB558" s="26">
        <v>10925.380568120801</v>
      </c>
      <c r="AC558" s="26">
        <v>16016.409401453973</v>
      </c>
      <c r="AD558" s="26">
        <v>21745.978029969137</v>
      </c>
      <c r="AE558" s="26">
        <v>7152.3111688594036</v>
      </c>
      <c r="AF558" s="26">
        <v>18.754754464285714</v>
      </c>
      <c r="AG558" s="26">
        <v>11758.965379730986</v>
      </c>
      <c r="AH558" s="26">
        <v>25265.317596999994</v>
      </c>
      <c r="AI558" s="26">
        <v>0</v>
      </c>
      <c r="AJ558" s="26">
        <v>342.23136275723073</v>
      </c>
      <c r="AK558" s="26">
        <v>3469.7702843906304</v>
      </c>
      <c r="AL558" s="26">
        <v>11719.762074210961</v>
      </c>
      <c r="AM558" s="26">
        <v>4691.3033863672235</v>
      </c>
      <c r="AN558" s="26">
        <v>8809.9470675625107</v>
      </c>
      <c r="AO558" s="26">
        <v>26156.589679238594</v>
      </c>
      <c r="AP558" s="26">
        <v>603.05314636230503</v>
      </c>
      <c r="AQ558" s="26">
        <v>28852.060295210296</v>
      </c>
      <c r="AR558" s="26">
        <v>29992.275796673377</v>
      </c>
      <c r="AS558" s="26">
        <v>29004.163560351579</v>
      </c>
      <c r="AT558" s="26">
        <v>18142.440627807868</v>
      </c>
      <c r="AU558" s="26">
        <v>30305.532696937527</v>
      </c>
      <c r="AV558" s="26">
        <v>14039.932596754701</v>
      </c>
      <c r="AW558" s="26">
        <v>5576.8033054238404</v>
      </c>
      <c r="AX558" s="26">
        <v>23245.938996945337</v>
      </c>
      <c r="AY558" s="26">
        <v>23201.653543848424</v>
      </c>
    </row>
    <row r="559" spans="1:51" x14ac:dyDescent="0.25">
      <c r="A559" s="24">
        <v>44616</v>
      </c>
      <c r="B559" s="25">
        <v>6</v>
      </c>
      <c r="C559" s="26">
        <v>16570.911362164305</v>
      </c>
      <c r="D559" s="26">
        <v>24188.964213943851</v>
      </c>
      <c r="E559" s="26">
        <v>9057.6431799218954</v>
      </c>
      <c r="F559" s="26">
        <v>31764.762999578154</v>
      </c>
      <c r="G559" s="26">
        <v>19474.270676272623</v>
      </c>
      <c r="H559" s="26">
        <v>6165.152325156263</v>
      </c>
      <c r="I559" s="26">
        <v>16479.198098035165</v>
      </c>
      <c r="J559" s="26">
        <v>89.9567165374756</v>
      </c>
      <c r="K559" s="26">
        <v>12763.370790682684</v>
      </c>
      <c r="L559" s="26">
        <v>6744.1756544677519</v>
      </c>
      <c r="M559" s="26">
        <v>17552.93733982314</v>
      </c>
      <c r="N559" s="26">
        <v>16506.147616734383</v>
      </c>
      <c r="O559" s="26">
        <v>26542.704597324791</v>
      </c>
      <c r="P559" s="26">
        <v>5868.5442469550853</v>
      </c>
      <c r="Q559" s="26">
        <v>29.335570020675661</v>
      </c>
      <c r="R559" s="26">
        <v>3661.2920982128908</v>
      </c>
      <c r="S559" s="26">
        <v>28987.194797115026</v>
      </c>
      <c r="T559" s="26">
        <v>9616.6637209140808</v>
      </c>
      <c r="U559" s="26">
        <v>5720.0585848050159</v>
      </c>
      <c r="V559" s="26">
        <v>36803.179486785812</v>
      </c>
      <c r="W559" s="26">
        <v>2107.9412419257824</v>
      </c>
      <c r="X559" s="26">
        <v>5503.102144819235</v>
      </c>
      <c r="Y559" s="26">
        <v>20232.791167960193</v>
      </c>
      <c r="Z559" s="26">
        <v>235.84132263183602</v>
      </c>
      <c r="AA559" s="26">
        <v>11010.670828890625</v>
      </c>
      <c r="AB559" s="26">
        <v>10656.955435839547</v>
      </c>
      <c r="AC559" s="26">
        <v>16145.919183076991</v>
      </c>
      <c r="AD559" s="26">
        <v>21925.742350047265</v>
      </c>
      <c r="AE559" s="26">
        <v>7228.3294932343961</v>
      </c>
      <c r="AF559" s="26">
        <v>18.754754464285714</v>
      </c>
      <c r="AG559" s="26">
        <v>11935.953425855987</v>
      </c>
      <c r="AH559" s="26">
        <v>24920.950717343752</v>
      </c>
      <c r="AI559" s="26">
        <v>0</v>
      </c>
      <c r="AJ559" s="26">
        <v>340.03572000609643</v>
      </c>
      <c r="AK559" s="26">
        <v>3517.2884138437603</v>
      </c>
      <c r="AL559" s="26">
        <v>11696.178659671879</v>
      </c>
      <c r="AM559" s="26">
        <v>4567.4929112343971</v>
      </c>
      <c r="AN559" s="26">
        <v>8611.1224267656289</v>
      </c>
      <c r="AO559" s="26">
        <v>25830.546558769842</v>
      </c>
      <c r="AP559" s="26">
        <v>603.85807800293003</v>
      </c>
      <c r="AQ559" s="26">
        <v>28964.205409432932</v>
      </c>
      <c r="AR559" s="26">
        <v>29978.108519009318</v>
      </c>
      <c r="AS559" s="26">
        <v>29525.782736656278</v>
      </c>
      <c r="AT559" s="26">
        <v>17704.695879245322</v>
      </c>
      <c r="AU559" s="26">
        <v>30604.270132515645</v>
      </c>
      <c r="AV559" s="26">
        <v>14666.3762125047</v>
      </c>
      <c r="AW559" s="26">
        <v>5127.591195808599</v>
      </c>
      <c r="AX559" s="26">
        <v>23278.740224361343</v>
      </c>
      <c r="AY559" s="26">
        <v>22869.476671020308</v>
      </c>
    </row>
    <row r="560" spans="1:51" x14ac:dyDescent="0.25">
      <c r="A560" s="24">
        <v>44616</v>
      </c>
      <c r="B560" s="25">
        <v>7</v>
      </c>
      <c r="C560" s="26">
        <v>16835.248247414318</v>
      </c>
      <c r="D560" s="26">
        <v>25918.1354151001</v>
      </c>
      <c r="E560" s="26">
        <v>9481.8262247500115</v>
      </c>
      <c r="F560" s="26">
        <v>34793.419073046884</v>
      </c>
      <c r="G560" s="26">
        <v>19952.041203271277</v>
      </c>
      <c r="H560" s="26">
        <v>5678.2267911250174</v>
      </c>
      <c r="I560" s="26">
        <v>18429.988410957041</v>
      </c>
      <c r="J560" s="26">
        <v>95.647592544555707</v>
      </c>
      <c r="K560" s="26">
        <v>13590.356133112362</v>
      </c>
      <c r="L560" s="26">
        <v>6456.5956330380413</v>
      </c>
      <c r="M560" s="26">
        <v>17823.797277789432</v>
      </c>
      <c r="N560" s="26">
        <v>17381.3145586797</v>
      </c>
      <c r="O560" s="26">
        <v>29532.88601302791</v>
      </c>
      <c r="P560" s="26">
        <v>6126.3534257187421</v>
      </c>
      <c r="Q560" s="26">
        <v>29.993797142028807</v>
      </c>
      <c r="R560" s="26">
        <v>3885.5128499628909</v>
      </c>
      <c r="S560" s="26">
        <v>30832.740853443145</v>
      </c>
      <c r="T560" s="26">
        <v>10111.922066703128</v>
      </c>
      <c r="U560" s="26">
        <v>5894.3497692503051</v>
      </c>
      <c r="V560" s="26">
        <v>39218.494615895201</v>
      </c>
      <c r="W560" s="26">
        <v>2284.9101525859414</v>
      </c>
      <c r="X560" s="26">
        <v>9754.61779781921</v>
      </c>
      <c r="Y560" s="26">
        <v>21991.47694361773</v>
      </c>
      <c r="Z560" s="26">
        <v>250.90971862792981</v>
      </c>
      <c r="AA560" s="26">
        <v>12446.704364015648</v>
      </c>
      <c r="AB560" s="26">
        <v>11446.175584605175</v>
      </c>
      <c r="AC560" s="26">
        <v>16268.63464542972</v>
      </c>
      <c r="AD560" s="26">
        <v>23746.762067000389</v>
      </c>
      <c r="AE560" s="26">
        <v>6759.5064441718741</v>
      </c>
      <c r="AF560" s="26">
        <v>18.754754464285714</v>
      </c>
      <c r="AG560" s="26">
        <v>12971.345437949734</v>
      </c>
      <c r="AH560" s="26">
        <v>26208.823387812503</v>
      </c>
      <c r="AI560" s="26">
        <v>0</v>
      </c>
      <c r="AJ560" s="26">
        <v>368.5633234676036</v>
      </c>
      <c r="AK560" s="26">
        <v>3883.8175111328196</v>
      </c>
      <c r="AL560" s="26">
        <v>12416.911795859402</v>
      </c>
      <c r="AM560" s="26">
        <v>4645.1594421718855</v>
      </c>
      <c r="AN560" s="26">
        <v>8928.4258113906399</v>
      </c>
      <c r="AO560" s="26">
        <v>27550.706600113594</v>
      </c>
      <c r="AP560" s="26">
        <v>626.32431030273506</v>
      </c>
      <c r="AQ560" s="26">
        <v>30546.621286261052</v>
      </c>
      <c r="AR560" s="26">
        <v>31596.219876060117</v>
      </c>
      <c r="AS560" s="26">
        <v>31833.316439375023</v>
      </c>
      <c r="AT560" s="26">
        <v>19645.593970901624</v>
      </c>
      <c r="AU560" s="26">
        <v>32737.722047750027</v>
      </c>
      <c r="AV560" s="26">
        <v>15167.73842266095</v>
      </c>
      <c r="AW560" s="26">
        <v>5288.854739682638</v>
      </c>
      <c r="AX560" s="26">
        <v>24214.738469388692</v>
      </c>
      <c r="AY560" s="26">
        <v>24187.375429957814</v>
      </c>
    </row>
    <row r="561" spans="1:51" x14ac:dyDescent="0.25">
      <c r="A561" s="24">
        <v>44616</v>
      </c>
      <c r="B561" s="25">
        <v>8</v>
      </c>
      <c r="C561" s="26">
        <v>20584.08086860181</v>
      </c>
      <c r="D561" s="26">
        <v>27497.850932443846</v>
      </c>
      <c r="E561" s="26">
        <v>11208.4078989844</v>
      </c>
      <c r="F561" s="26">
        <v>41150.767175625006</v>
      </c>
      <c r="G561" s="26">
        <v>21498.511399756211</v>
      </c>
      <c r="H561" s="26">
        <v>5645.3138557812654</v>
      </c>
      <c r="I561" s="26">
        <v>21776.600271539064</v>
      </c>
      <c r="J561" s="26">
        <v>109.02033042907711</v>
      </c>
      <c r="K561" s="26">
        <v>15231.904347542073</v>
      </c>
      <c r="L561" s="26">
        <v>7392.4350513349345</v>
      </c>
      <c r="M561" s="26">
        <v>19242.271355989178</v>
      </c>
      <c r="N561" s="26">
        <v>17926.85852623438</v>
      </c>
      <c r="O561" s="26">
        <v>34290.541640934163</v>
      </c>
      <c r="P561" s="26">
        <v>6384.8491812689163</v>
      </c>
      <c r="Q561" s="26">
        <v>30.082037853240962</v>
      </c>
      <c r="R561" s="26">
        <v>3819.1475561875004</v>
      </c>
      <c r="S561" s="26">
        <v>32351.640276083781</v>
      </c>
      <c r="T561" s="26">
        <v>10227.852100351582</v>
      </c>
      <c r="U561" s="26">
        <v>6120.798431328436</v>
      </c>
      <c r="V561" s="26">
        <v>42431.461788004555</v>
      </c>
      <c r="W561" s="26">
        <v>2453.1014214843808</v>
      </c>
      <c r="X561" s="26">
        <v>13625.540517022402</v>
      </c>
      <c r="Y561" s="26">
        <v>23348.314891237053</v>
      </c>
      <c r="Z561" s="26">
        <v>257.75492919921879</v>
      </c>
      <c r="AA561" s="26">
        <v>14107.224666187505</v>
      </c>
      <c r="AB561" s="26">
        <v>15431.999186245799</v>
      </c>
      <c r="AC561" s="26">
        <v>18850.707037171469</v>
      </c>
      <c r="AD561" s="26">
        <v>24513.771188437884</v>
      </c>
      <c r="AE561" s="26">
        <v>6773.1961716562746</v>
      </c>
      <c r="AF561" s="26">
        <v>18.754754464285714</v>
      </c>
      <c r="AG561" s="26">
        <v>14492.260970449734</v>
      </c>
      <c r="AH561" s="26">
        <v>25211.344270312504</v>
      </c>
      <c r="AI561" s="26">
        <v>18.099350699210859</v>
      </c>
      <c r="AJ561" s="26">
        <v>409.5517196518403</v>
      </c>
      <c r="AK561" s="26">
        <v>3837.6105982576933</v>
      </c>
      <c r="AL561" s="26">
        <v>12489.48782181252</v>
      </c>
      <c r="AM561" s="26">
        <v>5246.0219264375392</v>
      </c>
      <c r="AN561" s="26">
        <v>9338.6577425156411</v>
      </c>
      <c r="AO561" s="26">
        <v>29865.605188269841</v>
      </c>
      <c r="AP561" s="26">
        <v>594.27474224567425</v>
      </c>
      <c r="AQ561" s="26">
        <v>35816.320865667294</v>
      </c>
      <c r="AR561" s="26">
        <v>34840.629516388224</v>
      </c>
      <c r="AS561" s="26">
        <v>33079.547719281269</v>
      </c>
      <c r="AT561" s="26">
        <v>22397.19729340163</v>
      </c>
      <c r="AU561" s="26">
        <v>36867.086184296888</v>
      </c>
      <c r="AV561" s="26">
        <v>14653.646558442204</v>
      </c>
      <c r="AW561" s="26">
        <v>4241.9066985791032</v>
      </c>
      <c r="AX561" s="26">
        <v>24818.51060623438</v>
      </c>
      <c r="AY561" s="26">
        <v>30076.344478160954</v>
      </c>
    </row>
    <row r="562" spans="1:51" x14ac:dyDescent="0.25">
      <c r="A562" s="24">
        <v>44616</v>
      </c>
      <c r="B562" s="25">
        <v>9</v>
      </c>
      <c r="C562" s="26">
        <v>25329.737036992396</v>
      </c>
      <c r="D562" s="26">
        <v>31678.068341162605</v>
      </c>
      <c r="E562" s="26">
        <v>12198.699507656282</v>
      </c>
      <c r="F562" s="26">
        <v>47215.514663875001</v>
      </c>
      <c r="G562" s="26">
        <v>26116.588691793655</v>
      </c>
      <c r="H562" s="26">
        <v>7692.8333929843957</v>
      </c>
      <c r="I562" s="26">
        <v>26465.447647242192</v>
      </c>
      <c r="J562" s="26">
        <v>120.15613174438471</v>
      </c>
      <c r="K562" s="26">
        <v>17880.682025588947</v>
      </c>
      <c r="L562" s="26">
        <v>8745.6490970146169</v>
      </c>
      <c r="M562" s="26">
        <v>24389.150837578491</v>
      </c>
      <c r="N562" s="26">
        <v>18977.742786992188</v>
      </c>
      <c r="O562" s="26">
        <v>40149.617990231032</v>
      </c>
      <c r="P562" s="26">
        <v>5866.5293546803441</v>
      </c>
      <c r="Q562" s="26">
        <v>31.194814069747935</v>
      </c>
      <c r="R562" s="26">
        <v>3941.411136957031</v>
      </c>
      <c r="S562" s="26">
        <v>37011.008705380649</v>
      </c>
      <c r="T562" s="26">
        <v>11202.971712414095</v>
      </c>
      <c r="U562" s="26">
        <v>6688.5064830784358</v>
      </c>
      <c r="V562" s="26">
        <v>46043.997134238925</v>
      </c>
      <c r="W562" s="26">
        <v>2902.93521823438</v>
      </c>
      <c r="X562" s="26">
        <v>11958.92389405723</v>
      </c>
      <c r="Y562" s="26">
        <v>23054.578922451095</v>
      </c>
      <c r="Z562" s="26">
        <v>253.80417785644531</v>
      </c>
      <c r="AA562" s="26">
        <v>16467.326163781247</v>
      </c>
      <c r="AB562" s="26">
        <v>19510.730515964551</v>
      </c>
      <c r="AC562" s="26">
        <v>20423.352787017429</v>
      </c>
      <c r="AD562" s="26">
        <v>26718.926999844141</v>
      </c>
      <c r="AE562" s="26">
        <v>7307.5128248281289</v>
      </c>
      <c r="AF562" s="26">
        <v>18.754754464285714</v>
      </c>
      <c r="AG562" s="26">
        <v>16302.522691637234</v>
      </c>
      <c r="AH562" s="26">
        <v>26563.502656281253</v>
      </c>
      <c r="AI562" s="26">
        <v>375.0948875469266</v>
      </c>
      <c r="AJ562" s="26">
        <v>486.74433101608048</v>
      </c>
      <c r="AK562" s="26">
        <v>5650.6007129516502</v>
      </c>
      <c r="AL562" s="26">
        <v>12812.679366765638</v>
      </c>
      <c r="AM562" s="26">
        <v>6824.3902917656396</v>
      </c>
      <c r="AN562" s="26">
        <v>9327.9097743125094</v>
      </c>
      <c r="AO562" s="26">
        <v>34219.219326801089</v>
      </c>
      <c r="AP562" s="26">
        <v>748.72730988264027</v>
      </c>
      <c r="AQ562" s="26">
        <v>42821.196701386034</v>
      </c>
      <c r="AR562" s="26">
        <v>41705.469201923377</v>
      </c>
      <c r="AS562" s="26">
        <v>36251.657822453155</v>
      </c>
      <c r="AT562" s="26">
        <v>25170.602205401588</v>
      </c>
      <c r="AU562" s="26">
        <v>42233.495636953121</v>
      </c>
      <c r="AV562" s="26">
        <v>16477.307803223455</v>
      </c>
      <c r="AW562" s="26">
        <v>4100.5214597558579</v>
      </c>
      <c r="AX562" s="26">
        <v>26796.326877449239</v>
      </c>
      <c r="AY562" s="26">
        <v>39458.321016395304</v>
      </c>
    </row>
    <row r="563" spans="1:51" x14ac:dyDescent="0.25">
      <c r="A563" s="24">
        <v>44616</v>
      </c>
      <c r="B563" s="25">
        <v>10</v>
      </c>
      <c r="C563" s="26">
        <v>29118.766841999248</v>
      </c>
      <c r="D563" s="26">
        <v>35855.773792162596</v>
      </c>
      <c r="E563" s="26">
        <v>13371.836145718773</v>
      </c>
      <c r="F563" s="26">
        <v>53801.312106750003</v>
      </c>
      <c r="G563" s="26">
        <v>31506.242326964042</v>
      </c>
      <c r="H563" s="26">
        <v>9717.6852799218977</v>
      </c>
      <c r="I563" s="26">
        <v>30167.409382742182</v>
      </c>
      <c r="J563" s="26">
        <v>135.2390708923339</v>
      </c>
      <c r="K563" s="26">
        <v>20105.767834323324</v>
      </c>
      <c r="L563" s="26">
        <v>9511.0011733349384</v>
      </c>
      <c r="M563" s="26">
        <v>27577.986898276016</v>
      </c>
      <c r="N563" s="26">
        <v>21257.553135015631</v>
      </c>
      <c r="O563" s="26">
        <v>45001.083466598233</v>
      </c>
      <c r="P563" s="26">
        <v>4280.509098928911</v>
      </c>
      <c r="Q563" s="26">
        <v>32.240123228073124</v>
      </c>
      <c r="R563" s="26">
        <v>4426.2394951367205</v>
      </c>
      <c r="S563" s="26">
        <v>41262.201407271263</v>
      </c>
      <c r="T563" s="26">
        <v>12920.868552453143</v>
      </c>
      <c r="U563" s="26">
        <v>7566.6539626175054</v>
      </c>
      <c r="V563" s="26">
        <v>50457.31885639517</v>
      </c>
      <c r="W563" s="26">
        <v>3104.6390843593699</v>
      </c>
      <c r="X563" s="26">
        <v>12688.601569760624</v>
      </c>
      <c r="Y563" s="26">
        <v>22894.512585267003</v>
      </c>
      <c r="Z563" s="26">
        <v>218.4615698242188</v>
      </c>
      <c r="AA563" s="26">
        <v>18961.419761562527</v>
      </c>
      <c r="AB563" s="26">
        <v>21639.874584730176</v>
      </c>
      <c r="AC563" s="26">
        <v>22962.191286024175</v>
      </c>
      <c r="AD563" s="26">
        <v>29446.122912969149</v>
      </c>
      <c r="AE563" s="26">
        <v>7961.1001525937609</v>
      </c>
      <c r="AF563" s="26">
        <v>18.754754464285714</v>
      </c>
      <c r="AG563" s="26">
        <v>18052.354787543485</v>
      </c>
      <c r="AH563" s="26">
        <v>30031.340608249997</v>
      </c>
      <c r="AI563" s="26">
        <v>1028.2240867828377</v>
      </c>
      <c r="AJ563" s="26">
        <v>530.8465446516384</v>
      </c>
      <c r="AK563" s="26">
        <v>7558.0945071019496</v>
      </c>
      <c r="AL563" s="26">
        <v>14205.07368707814</v>
      </c>
      <c r="AM563" s="26">
        <v>8048.6102402344077</v>
      </c>
      <c r="AN563" s="26">
        <v>9845.0371330937505</v>
      </c>
      <c r="AO563" s="26">
        <v>38958.322130301094</v>
      </c>
      <c r="AP563" s="26">
        <v>926.17607116699298</v>
      </c>
      <c r="AQ563" s="26">
        <v>49560.643076253225</v>
      </c>
      <c r="AR563" s="26">
        <v>47380.613369196835</v>
      </c>
      <c r="AS563" s="26">
        <v>40486.210311500035</v>
      </c>
      <c r="AT563" s="26">
        <v>27829.184070714131</v>
      </c>
      <c r="AU563" s="26">
        <v>46703.342918859373</v>
      </c>
      <c r="AV563" s="26">
        <v>18331.125258410953</v>
      </c>
      <c r="AW563" s="26">
        <v>3610.2649323349651</v>
      </c>
      <c r="AX563" s="26">
        <v>29689.893702787132</v>
      </c>
      <c r="AY563" s="26">
        <v>45928.619313723459</v>
      </c>
    </row>
    <row r="564" spans="1:51" x14ac:dyDescent="0.25">
      <c r="A564" s="24">
        <v>44616</v>
      </c>
      <c r="B564" s="25">
        <v>11</v>
      </c>
      <c r="C564" s="26">
        <v>31369.575559185236</v>
      </c>
      <c r="D564" s="26">
        <v>37793.582350850105</v>
      </c>
      <c r="E564" s="26">
        <v>14976.338719531259</v>
      </c>
      <c r="F564" s="26">
        <v>58813.1069804375</v>
      </c>
      <c r="G564" s="26">
        <v>33972.138582170388</v>
      </c>
      <c r="H564" s="26">
        <v>10193.837438625018</v>
      </c>
      <c r="I564" s="26">
        <v>32791.785566585946</v>
      </c>
      <c r="J564" s="26">
        <v>141.8072013854981</v>
      </c>
      <c r="K564" s="26">
        <v>21327.012716104564</v>
      </c>
      <c r="L564" s="26">
        <v>9902.8092891239903</v>
      </c>
      <c r="M564" s="26">
        <v>29079.889641572663</v>
      </c>
      <c r="N564" s="26">
        <v>23380.729182171879</v>
      </c>
      <c r="O564" s="26">
        <v>48636.832213520102</v>
      </c>
      <c r="P564" s="26">
        <v>3375.3088552107056</v>
      </c>
      <c r="Q564" s="26">
        <v>33.038629074096683</v>
      </c>
      <c r="R564" s="26">
        <v>4931.9825596328155</v>
      </c>
      <c r="S564" s="26">
        <v>44414.631943630651</v>
      </c>
      <c r="T564" s="26">
        <v>14643.846751265628</v>
      </c>
      <c r="U564" s="26">
        <v>8812.810623422185</v>
      </c>
      <c r="V564" s="26">
        <v>55247.339076457676</v>
      </c>
      <c r="W564" s="26">
        <v>3456.46406310157</v>
      </c>
      <c r="X564" s="26">
        <v>15262.885421629044</v>
      </c>
      <c r="Y564" s="26">
        <v>22099.139039533096</v>
      </c>
      <c r="Z564" s="26">
        <v>194.25504241943366</v>
      </c>
      <c r="AA564" s="26">
        <v>21505.730894890636</v>
      </c>
      <c r="AB564" s="26">
        <v>22769.610043042674</v>
      </c>
      <c r="AC564" s="26">
        <v>25760.523127502645</v>
      </c>
      <c r="AD564" s="26">
        <v>32430.106583594144</v>
      </c>
      <c r="AE564" s="26">
        <v>8277.2518322187934</v>
      </c>
      <c r="AF564" s="26">
        <v>18.754754464285714</v>
      </c>
      <c r="AG564" s="26">
        <v>19216.774549605987</v>
      </c>
      <c r="AH564" s="26">
        <v>32990.719033687492</v>
      </c>
      <c r="AI564" s="26">
        <v>1591.0535781557746</v>
      </c>
      <c r="AJ564" s="26">
        <v>539.6100578710375</v>
      </c>
      <c r="AK564" s="26">
        <v>7944.9033362066275</v>
      </c>
      <c r="AL564" s="26">
        <v>15201.945262875019</v>
      </c>
      <c r="AM564" s="26">
        <v>9382.652061875011</v>
      </c>
      <c r="AN564" s="26">
        <v>10701.613618000021</v>
      </c>
      <c r="AO564" s="26">
        <v>42856.09989198859</v>
      </c>
      <c r="AP564" s="26">
        <v>902.57339477539017</v>
      </c>
      <c r="AQ564" s="26">
        <v>53842.670478581364</v>
      </c>
      <c r="AR564" s="26">
        <v>50978.704577376528</v>
      </c>
      <c r="AS564" s="26">
        <v>43426.615269812522</v>
      </c>
      <c r="AT564" s="26">
        <v>29294.565499620345</v>
      </c>
      <c r="AU564" s="26">
        <v>49158.764804843748</v>
      </c>
      <c r="AV564" s="26">
        <v>19288.911261504698</v>
      </c>
      <c r="AW564" s="26">
        <v>6815.4282000407802</v>
      </c>
      <c r="AX564" s="26">
        <v>32596.451838410168</v>
      </c>
      <c r="AY564" s="26">
        <v>49681.388994504669</v>
      </c>
    </row>
    <row r="565" spans="1:51" x14ac:dyDescent="0.25">
      <c r="A565" s="24">
        <v>44616</v>
      </c>
      <c r="B565" s="25">
        <v>12</v>
      </c>
      <c r="C565" s="26">
        <v>32939.509372110377</v>
      </c>
      <c r="D565" s="26">
        <v>39705.23610900635</v>
      </c>
      <c r="E565" s="26">
        <v>15799.462499531261</v>
      </c>
      <c r="F565" s="26">
        <v>58368.995360843757</v>
      </c>
      <c r="G565" s="26">
        <v>35886.459525439655</v>
      </c>
      <c r="H565" s="26">
        <v>10585.60498546877</v>
      </c>
      <c r="I565" s="26">
        <v>34488.694768875001</v>
      </c>
      <c r="J565" s="26">
        <v>139.64573669433588</v>
      </c>
      <c r="K565" s="26">
        <v>22028.808560245179</v>
      </c>
      <c r="L565" s="26">
        <v>10087.805716999015</v>
      </c>
      <c r="M565" s="26">
        <v>31189.234140417364</v>
      </c>
      <c r="N565" s="26">
        <v>25168.19382386719</v>
      </c>
      <c r="O565" s="26">
        <v>50690.303087160712</v>
      </c>
      <c r="P565" s="26">
        <v>3506.3831363306927</v>
      </c>
      <c r="Q565" s="26">
        <v>33.464470035552978</v>
      </c>
      <c r="R565" s="26">
        <v>5263.2097381953135</v>
      </c>
      <c r="S565" s="26">
        <v>46701.179534255643</v>
      </c>
      <c r="T565" s="26">
        <v>15874.519000000018</v>
      </c>
      <c r="U565" s="26">
        <v>9802.5033267346844</v>
      </c>
      <c r="V565" s="26">
        <v>58422.81865389517</v>
      </c>
      <c r="W565" s="26">
        <v>3762.8200632343801</v>
      </c>
      <c r="X565" s="26">
        <v>14488.241604120984</v>
      </c>
      <c r="Y565" s="26">
        <v>22874.077571972135</v>
      </c>
      <c r="Z565" s="26">
        <v>200.05795745849608</v>
      </c>
      <c r="AA565" s="26">
        <v>23110.806508437519</v>
      </c>
      <c r="AB565" s="26">
        <v>23417.854390058299</v>
      </c>
      <c r="AC565" s="26">
        <v>27633.90891988335</v>
      </c>
      <c r="AD565" s="26">
        <v>34902.231771437895</v>
      </c>
      <c r="AE565" s="26">
        <v>8287.9997691406315</v>
      </c>
      <c r="AF565" s="26">
        <v>18.754754464285714</v>
      </c>
      <c r="AG565" s="26">
        <v>20128.619508168485</v>
      </c>
      <c r="AH565" s="26">
        <v>34696.900514937501</v>
      </c>
      <c r="AI565" s="26">
        <v>1983.5583500787552</v>
      </c>
      <c r="AJ565" s="26">
        <v>446.53545519268914</v>
      </c>
      <c r="AK565" s="26">
        <v>8005.7948817826991</v>
      </c>
      <c r="AL565" s="26">
        <v>16871.409863562509</v>
      </c>
      <c r="AM565" s="26">
        <v>10307.120514953131</v>
      </c>
      <c r="AN565" s="26">
        <v>11303.20454365626</v>
      </c>
      <c r="AO565" s="26">
        <v>45436.625035988596</v>
      </c>
      <c r="AP565" s="26">
        <v>866.97991943359284</v>
      </c>
      <c r="AQ565" s="26">
        <v>56122.061589690726</v>
      </c>
      <c r="AR565" s="26">
        <v>53087.975295618708</v>
      </c>
      <c r="AS565" s="26">
        <v>46220.668873578143</v>
      </c>
      <c r="AT565" s="26">
        <v>30244.794370276592</v>
      </c>
      <c r="AU565" s="26">
        <v>50901.572587968752</v>
      </c>
      <c r="AV565" s="26">
        <v>19415.071034723445</v>
      </c>
      <c r="AW565" s="26">
        <v>8432.7885368347324</v>
      </c>
      <c r="AX565" s="26">
        <v>34496.767794390646</v>
      </c>
      <c r="AY565" s="26">
        <v>52195.686648020281</v>
      </c>
    </row>
    <row r="566" spans="1:51" x14ac:dyDescent="0.25">
      <c r="A566" s="24">
        <v>44616</v>
      </c>
      <c r="B566" s="25">
        <v>13</v>
      </c>
      <c r="C566" s="26">
        <v>34401.66140780846</v>
      </c>
      <c r="D566" s="26">
        <v>40901.4085487251</v>
      </c>
      <c r="E566" s="26">
        <v>17694.143700203142</v>
      </c>
      <c r="F566" s="26">
        <v>63675.253762249995</v>
      </c>
      <c r="G566" s="26">
        <v>37180.821620931631</v>
      </c>
      <c r="H566" s="26">
        <v>10749.041708765641</v>
      </c>
      <c r="I566" s="26">
        <v>35956.783067273449</v>
      </c>
      <c r="J566" s="26">
        <v>145.95317077636719</v>
      </c>
      <c r="K566" s="26">
        <v>22801.982688510812</v>
      </c>
      <c r="L566" s="26">
        <v>10402.595740428689</v>
      </c>
      <c r="M566" s="26">
        <v>31556.167254355827</v>
      </c>
      <c r="N566" s="26">
        <v>26773.661387531261</v>
      </c>
      <c r="O566" s="26">
        <v>53062.018879238836</v>
      </c>
      <c r="P566" s="26">
        <v>3988.6438052466192</v>
      </c>
      <c r="Q566" s="26">
        <v>34.17080367851257</v>
      </c>
      <c r="R566" s="26">
        <v>5594.2067070898429</v>
      </c>
      <c r="S566" s="26">
        <v>48986.412493911906</v>
      </c>
      <c r="T566" s="26">
        <v>16898.181469531271</v>
      </c>
      <c r="U566" s="26">
        <v>10350.399688750325</v>
      </c>
      <c r="V566" s="26">
        <v>61329.002386988926</v>
      </c>
      <c r="W566" s="26">
        <v>4021.9164619296907</v>
      </c>
      <c r="X566" s="26">
        <v>13722.347581303309</v>
      </c>
      <c r="Y566" s="26">
        <v>24460.855153699496</v>
      </c>
      <c r="Z566" s="26">
        <v>243.08509948730469</v>
      </c>
      <c r="AA566" s="26">
        <v>24264.722059656262</v>
      </c>
      <c r="AB566" s="26">
        <v>23964.724826589543</v>
      </c>
      <c r="AC566" s="26">
        <v>28872.294684273314</v>
      </c>
      <c r="AD566" s="26">
        <v>36979.321002781639</v>
      </c>
      <c r="AE566" s="26">
        <v>8846.833897891649</v>
      </c>
      <c r="AF566" s="26">
        <v>18.754754464285714</v>
      </c>
      <c r="AG566" s="26">
        <v>21275.576974137235</v>
      </c>
      <c r="AH566" s="26">
        <v>36937.140054281263</v>
      </c>
      <c r="AI566" s="26">
        <v>2362.8181583179389</v>
      </c>
      <c r="AJ566" s="26">
        <v>694.9331588582321</v>
      </c>
      <c r="AK566" s="26">
        <v>8343.9391300951702</v>
      </c>
      <c r="AL566" s="26">
        <v>18195.370013484389</v>
      </c>
      <c r="AM566" s="26">
        <v>11998.339937937502</v>
      </c>
      <c r="AN566" s="26">
        <v>11842.105232625021</v>
      </c>
      <c r="AO566" s="26">
        <v>48304.24215489484</v>
      </c>
      <c r="AP566" s="26">
        <v>809.94178771972804</v>
      </c>
      <c r="AQ566" s="26">
        <v>58330.370294565757</v>
      </c>
      <c r="AR566" s="26">
        <v>55232.756012462451</v>
      </c>
      <c r="AS566" s="26">
        <v>48936.143776953133</v>
      </c>
      <c r="AT566" s="26">
        <v>30893.886009932867</v>
      </c>
      <c r="AU566" s="26">
        <v>53674.067711625015</v>
      </c>
      <c r="AV566" s="26">
        <v>16394.334657504696</v>
      </c>
      <c r="AW566" s="26">
        <v>9254.2619773864844</v>
      </c>
      <c r="AX566" s="26">
        <v>36525.056231601571</v>
      </c>
      <c r="AY566" s="26">
        <v>53460.898846082819</v>
      </c>
    </row>
    <row r="567" spans="1:51" x14ac:dyDescent="0.25">
      <c r="A567" s="24">
        <v>44616</v>
      </c>
      <c r="B567" s="25">
        <v>14</v>
      </c>
      <c r="C567" s="26">
        <v>35151.918363087651</v>
      </c>
      <c r="D567" s="26">
        <v>41800.638049412613</v>
      </c>
      <c r="E567" s="26">
        <v>18652.10558987502</v>
      </c>
      <c r="F567" s="26">
        <v>66554.23580374998</v>
      </c>
      <c r="G567" s="26">
        <v>35505.528584570333</v>
      </c>
      <c r="H567" s="26">
        <v>9942.4131689218993</v>
      </c>
      <c r="I567" s="26">
        <v>37112.060146335934</v>
      </c>
      <c r="J567" s="26">
        <v>147.89915466308599</v>
      </c>
      <c r="K567" s="26">
        <v>23160.591705807681</v>
      </c>
      <c r="L567" s="26">
        <v>10016.017791561497</v>
      </c>
      <c r="M567" s="26">
        <v>31384.204851512077</v>
      </c>
      <c r="N567" s="26">
        <v>27587.106499515627</v>
      </c>
      <c r="O567" s="26">
        <v>54735.599696941958</v>
      </c>
      <c r="P567" s="26">
        <v>4205.2423103657229</v>
      </c>
      <c r="Q567" s="26">
        <v>33.705011054992681</v>
      </c>
      <c r="R567" s="26">
        <v>5992.2972031406371</v>
      </c>
      <c r="S567" s="26">
        <v>51032.15479405252</v>
      </c>
      <c r="T567" s="26">
        <v>17387.028221687528</v>
      </c>
      <c r="U567" s="26">
        <v>10592.027403578446</v>
      </c>
      <c r="V567" s="26">
        <v>64921.383838363923</v>
      </c>
      <c r="W567" s="26">
        <v>4449.2970278046905</v>
      </c>
      <c r="X567" s="26">
        <v>19124.632996407214</v>
      </c>
      <c r="Y567" s="26">
        <v>25108.290318633433</v>
      </c>
      <c r="Z567" s="26">
        <v>225.17796264648439</v>
      </c>
      <c r="AA567" s="26">
        <v>24574.062406242192</v>
      </c>
      <c r="AB567" s="26">
        <v>24795.96386632392</v>
      </c>
      <c r="AC567" s="26">
        <v>29371.105949643326</v>
      </c>
      <c r="AD567" s="26">
        <v>39512.45567181291</v>
      </c>
      <c r="AE567" s="26">
        <v>9304.5055311562828</v>
      </c>
      <c r="AF567" s="26">
        <v>18.754754464285714</v>
      </c>
      <c r="AG567" s="26">
        <v>22358.514091105986</v>
      </c>
      <c r="AH567" s="26">
        <v>38962.278238312501</v>
      </c>
      <c r="AI567" s="26">
        <v>2296.9102165215036</v>
      </c>
      <c r="AJ567" s="26">
        <v>639.43183587378451</v>
      </c>
      <c r="AK567" s="26">
        <v>7801.1744771631656</v>
      </c>
      <c r="AL567" s="26">
        <v>19400.811348390649</v>
      </c>
      <c r="AM567" s="26">
        <v>12925.102751218774</v>
      </c>
      <c r="AN567" s="26">
        <v>11881.88434679688</v>
      </c>
      <c r="AO567" s="26">
        <v>50061.970394894837</v>
      </c>
      <c r="AP567" s="26">
        <v>829.46502685546875</v>
      </c>
      <c r="AQ567" s="26">
        <v>60129.635488034488</v>
      </c>
      <c r="AR567" s="26">
        <v>55756.025480024953</v>
      </c>
      <c r="AS567" s="26">
        <v>50751.733225140648</v>
      </c>
      <c r="AT567" s="26">
        <v>31500.638042307841</v>
      </c>
      <c r="AU567" s="26">
        <v>56008.512074171878</v>
      </c>
      <c r="AV567" s="26">
        <v>17815.050581754713</v>
      </c>
      <c r="AW567" s="26">
        <v>9803.6610771179294</v>
      </c>
      <c r="AX567" s="26">
        <v>39128.996944007828</v>
      </c>
      <c r="AY567" s="26">
        <v>54783.858925457818</v>
      </c>
    </row>
    <row r="568" spans="1:51" x14ac:dyDescent="0.25">
      <c r="A568" s="24">
        <v>44616</v>
      </c>
      <c r="B568" s="25">
        <v>15</v>
      </c>
      <c r="C568" s="26">
        <v>34862.208540468608</v>
      </c>
      <c r="D568" s="26">
        <v>42306.34637563135</v>
      </c>
      <c r="E568" s="26">
        <v>17896.561583468781</v>
      </c>
      <c r="F568" s="26">
        <v>65071.816669062493</v>
      </c>
      <c r="G568" s="26">
        <v>36877.295711659688</v>
      </c>
      <c r="H568" s="26">
        <v>10507.273107843761</v>
      </c>
      <c r="I568" s="26">
        <v>37102.247113093756</v>
      </c>
      <c r="J568" s="26">
        <v>148.60789108276373</v>
      </c>
      <c r="K568" s="26">
        <v>23573.678503182706</v>
      </c>
      <c r="L568" s="26">
        <v>10384.17138669429</v>
      </c>
      <c r="M568" s="26">
        <v>33048.00492811155</v>
      </c>
      <c r="N568" s="26">
        <v>27855.637787062507</v>
      </c>
      <c r="O568" s="26">
        <v>54459.487547926343</v>
      </c>
      <c r="P568" s="26">
        <v>4423.8684557462675</v>
      </c>
      <c r="Q568" s="26">
        <v>34.64503210258485</v>
      </c>
      <c r="R568" s="26">
        <v>5955.5178163711062</v>
      </c>
      <c r="S568" s="26">
        <v>52258.531638380628</v>
      </c>
      <c r="T568" s="26">
        <v>17354.34106534376</v>
      </c>
      <c r="U568" s="26">
        <v>10455.362259078445</v>
      </c>
      <c r="V568" s="26">
        <v>61094.858926634428</v>
      </c>
      <c r="W568" s="26">
        <v>4556.3843093437508</v>
      </c>
      <c r="X568" s="26">
        <v>17836.194306244528</v>
      </c>
      <c r="Y568" s="26">
        <v>26032.562868867695</v>
      </c>
      <c r="Z568" s="26">
        <v>231.15244110107429</v>
      </c>
      <c r="AA568" s="26">
        <v>25304.792492406257</v>
      </c>
      <c r="AB568" s="26">
        <v>24666.279201636411</v>
      </c>
      <c r="AC568" s="26">
        <v>29345.439230090153</v>
      </c>
      <c r="AD568" s="26">
        <v>39861.274791375399</v>
      </c>
      <c r="AE568" s="26">
        <v>9325.7860777187543</v>
      </c>
      <c r="AF568" s="26">
        <v>18.754754464285714</v>
      </c>
      <c r="AG568" s="26">
        <v>22367.748069199733</v>
      </c>
      <c r="AH568" s="26">
        <v>38925.305265718736</v>
      </c>
      <c r="AI568" s="26">
        <v>1927.482219861454</v>
      </c>
      <c r="AJ568" s="26">
        <v>555.12551025264224</v>
      </c>
      <c r="AK568" s="26">
        <v>8291.1179179828396</v>
      </c>
      <c r="AL568" s="26">
        <v>20287.31719962502</v>
      </c>
      <c r="AM568" s="26">
        <v>13449.346522125021</v>
      </c>
      <c r="AN568" s="26">
        <v>12189.08027681251</v>
      </c>
      <c r="AO568" s="26">
        <v>51460.522840832346</v>
      </c>
      <c r="AP568" s="26">
        <v>835.96154785156295</v>
      </c>
      <c r="AQ568" s="26">
        <v>60324.054323065749</v>
      </c>
      <c r="AR568" s="26">
        <v>56917.046607259326</v>
      </c>
      <c r="AS568" s="26">
        <v>51782.615467671902</v>
      </c>
      <c r="AT568" s="26">
        <v>32023.415333401623</v>
      </c>
      <c r="AU568" s="26">
        <v>55794.880275640651</v>
      </c>
      <c r="AV568" s="26">
        <v>18586.275402004718</v>
      </c>
      <c r="AW568" s="26">
        <v>11971.638883877795</v>
      </c>
      <c r="AX568" s="26">
        <v>39765.745008570353</v>
      </c>
      <c r="AY568" s="26">
        <v>54981.361145989016</v>
      </c>
    </row>
    <row r="569" spans="1:51" x14ac:dyDescent="0.25">
      <c r="A569" s="24">
        <v>44616</v>
      </c>
      <c r="B569" s="25">
        <v>16</v>
      </c>
      <c r="C569" s="26">
        <v>34215.547089068285</v>
      </c>
      <c r="D569" s="26">
        <v>43167.095333537611</v>
      </c>
      <c r="E569" s="26">
        <v>21735.448877968745</v>
      </c>
      <c r="F569" s="26">
        <v>63959.348793906247</v>
      </c>
      <c r="G569" s="26">
        <v>37324.282615329095</v>
      </c>
      <c r="H569" s="26">
        <v>11097.080541578147</v>
      </c>
      <c r="I569" s="26">
        <v>36974.429814562514</v>
      </c>
      <c r="J569" s="26">
        <v>142.7855491638183</v>
      </c>
      <c r="K569" s="26">
        <v>23669.585135948313</v>
      </c>
      <c r="L569" s="26">
        <v>11049.991838084945</v>
      </c>
      <c r="M569" s="26">
        <v>35926.560333207381</v>
      </c>
      <c r="N569" s="26">
        <v>28213.28596684376</v>
      </c>
      <c r="O569" s="26">
        <v>53800.342516145094</v>
      </c>
      <c r="P569" s="26">
        <v>4544.728676261032</v>
      </c>
      <c r="Q569" s="26">
        <v>35.340648771285998</v>
      </c>
      <c r="R569" s="26">
        <v>5813.8538018867293</v>
      </c>
      <c r="S569" s="26">
        <v>52006.036595583762</v>
      </c>
      <c r="T569" s="26">
        <v>17048.644867046911</v>
      </c>
      <c r="U569" s="26">
        <v>10050.770072640946</v>
      </c>
      <c r="V569" s="26">
        <v>49598.853742832674</v>
      </c>
      <c r="W569" s="26">
        <v>4514.3524787812603</v>
      </c>
      <c r="X569" s="26">
        <v>15217.935917514042</v>
      </c>
      <c r="Y569" s="26">
        <v>27439.910236566338</v>
      </c>
      <c r="Z569" s="26">
        <v>226.08127593994141</v>
      </c>
      <c r="AA569" s="26">
        <v>24700.695796328138</v>
      </c>
      <c r="AB569" s="26">
        <v>24492.656060933296</v>
      </c>
      <c r="AC569" s="26">
        <v>28370.334563911172</v>
      </c>
      <c r="AD569" s="26">
        <v>39477.612308875396</v>
      </c>
      <c r="AE569" s="26">
        <v>10598.526190968763</v>
      </c>
      <c r="AF569" s="26">
        <v>18.754754464285714</v>
      </c>
      <c r="AG569" s="26">
        <v>22182.585804230985</v>
      </c>
      <c r="AH569" s="26">
        <v>39106.878421343754</v>
      </c>
      <c r="AI569" s="26">
        <v>1929.9924495604362</v>
      </c>
      <c r="AJ569" s="26">
        <v>568.72358901264192</v>
      </c>
      <c r="AK569" s="26">
        <v>8349.714568317977</v>
      </c>
      <c r="AL569" s="26">
        <v>20009.408060578138</v>
      </c>
      <c r="AM569" s="26">
        <v>13856.551432453134</v>
      </c>
      <c r="AN569" s="26">
        <v>12272.895562062511</v>
      </c>
      <c r="AO569" s="26">
        <v>52037.550737769838</v>
      </c>
      <c r="AP569" s="26">
        <v>887.22189331054688</v>
      </c>
      <c r="AQ569" s="26">
        <v>60827.609585940721</v>
      </c>
      <c r="AR569" s="26">
        <v>57550.775908946795</v>
      </c>
      <c r="AS569" s="26">
        <v>52203.089184906275</v>
      </c>
      <c r="AT569" s="26">
        <v>31069.036206870347</v>
      </c>
      <c r="AU569" s="26">
        <v>54889.796900687528</v>
      </c>
      <c r="AV569" s="26">
        <v>19175.746645160958</v>
      </c>
      <c r="AW569" s="26">
        <v>10044.77764282227</v>
      </c>
      <c r="AX569" s="26">
        <v>39890.997469847694</v>
      </c>
      <c r="AY569" s="26">
        <v>55250.539804145286</v>
      </c>
    </row>
    <row r="570" spans="1:51" x14ac:dyDescent="0.25">
      <c r="A570" s="24">
        <v>44616</v>
      </c>
      <c r="B570" s="25">
        <v>17</v>
      </c>
      <c r="C570" s="26">
        <v>33411.401483114059</v>
      </c>
      <c r="D570" s="26">
        <v>43652.955007100092</v>
      </c>
      <c r="E570" s="26">
        <v>22362.559461062519</v>
      </c>
      <c r="F570" s="26">
        <v>63289.286049624992</v>
      </c>
      <c r="G570" s="26">
        <v>35011.673054326013</v>
      </c>
      <c r="H570" s="26">
        <v>11116.443853781271</v>
      </c>
      <c r="I570" s="26">
        <v>36291.343015945335</v>
      </c>
      <c r="J570" s="26">
        <v>143.2349739074707</v>
      </c>
      <c r="K570" s="26">
        <v>23549.860766073303</v>
      </c>
      <c r="L570" s="26">
        <v>10669.548807959942</v>
      </c>
      <c r="M570" s="26">
        <v>38308.310283795705</v>
      </c>
      <c r="N570" s="26">
        <v>28701.926073593757</v>
      </c>
      <c r="O570" s="26">
        <v>53026.103186676344</v>
      </c>
      <c r="P570" s="26">
        <v>4317.674456114637</v>
      </c>
      <c r="Q570" s="26">
        <v>35.605163143157938</v>
      </c>
      <c r="R570" s="26">
        <v>5661.4172237773455</v>
      </c>
      <c r="S570" s="26">
        <v>51371.985359130638</v>
      </c>
      <c r="T570" s="26">
        <v>16467.695186187528</v>
      </c>
      <c r="U570" s="26">
        <v>9568.6774826878263</v>
      </c>
      <c r="V570" s="26">
        <v>56329.793947656894</v>
      </c>
      <c r="W570" s="26">
        <v>4264.02259154688</v>
      </c>
      <c r="X570" s="26">
        <v>11826.010429078588</v>
      </c>
      <c r="Y570" s="26">
        <v>26962.737691274269</v>
      </c>
      <c r="Z570" s="26">
        <v>226.95497711181639</v>
      </c>
      <c r="AA570" s="26">
        <v>23701.785631617189</v>
      </c>
      <c r="AB570" s="26">
        <v>24402.694770808295</v>
      </c>
      <c r="AC570" s="26">
        <v>27842.902546856913</v>
      </c>
      <c r="AD570" s="26">
        <v>38476.902902656642</v>
      </c>
      <c r="AE570" s="26">
        <v>11675.612032938623</v>
      </c>
      <c r="AF570" s="26">
        <v>18.754754464285714</v>
      </c>
      <c r="AG570" s="26">
        <v>21957.178132074732</v>
      </c>
      <c r="AH570" s="26">
        <v>40489.671124937508</v>
      </c>
      <c r="AI570" s="26">
        <v>1956.621927195248</v>
      </c>
      <c r="AJ570" s="26">
        <v>608.82713032753713</v>
      </c>
      <c r="AK570" s="26">
        <v>8467.8858507768491</v>
      </c>
      <c r="AL570" s="26">
        <v>19642.004520765637</v>
      </c>
      <c r="AM570" s="26">
        <v>14547.858384593772</v>
      </c>
      <c r="AN570" s="26">
        <v>12502.486570828141</v>
      </c>
      <c r="AO570" s="26">
        <v>51574.198505519846</v>
      </c>
      <c r="AP570" s="26">
        <v>890.96511840820108</v>
      </c>
      <c r="AQ570" s="26">
        <v>60531.18287034698</v>
      </c>
      <c r="AR570" s="26">
        <v>57209.294481970268</v>
      </c>
      <c r="AS570" s="26">
        <v>52213.887988390634</v>
      </c>
      <c r="AT570" s="26">
        <v>30892.347315651627</v>
      </c>
      <c r="AU570" s="26">
        <v>54142.06966593751</v>
      </c>
      <c r="AV570" s="26">
        <v>19362.925466504694</v>
      </c>
      <c r="AW570" s="26">
        <v>10515.264941406263</v>
      </c>
      <c r="AX570" s="26">
        <v>39861.590152417994</v>
      </c>
      <c r="AY570" s="26">
        <v>55136.132387364065</v>
      </c>
    </row>
    <row r="571" spans="1:51" x14ac:dyDescent="0.25">
      <c r="A571" s="24">
        <v>44616</v>
      </c>
      <c r="B571" s="25">
        <v>18</v>
      </c>
      <c r="C571" s="26">
        <v>32865.165437706404</v>
      </c>
      <c r="D571" s="26">
        <v>41246.282334068848</v>
      </c>
      <c r="E571" s="26">
        <v>19546.249382078153</v>
      </c>
      <c r="F571" s="26">
        <v>62483.944067500008</v>
      </c>
      <c r="G571" s="26">
        <v>31863.845743400652</v>
      </c>
      <c r="H571" s="26">
        <v>10675.398808593776</v>
      </c>
      <c r="I571" s="26">
        <v>35297.527493054702</v>
      </c>
      <c r="J571" s="26">
        <v>146.37219619750971</v>
      </c>
      <c r="K571" s="26">
        <v>22509.111710745194</v>
      </c>
      <c r="L571" s="26">
        <v>10394.098779084929</v>
      </c>
      <c r="M571" s="26">
        <v>35215.808611407148</v>
      </c>
      <c r="N571" s="26">
        <v>28647.482732218759</v>
      </c>
      <c r="O571" s="26">
        <v>51089.786044191977</v>
      </c>
      <c r="P571" s="26">
        <v>4884.621184720575</v>
      </c>
      <c r="Q571" s="26">
        <v>35.394125135421717</v>
      </c>
      <c r="R571" s="26">
        <v>5848.6976378281233</v>
      </c>
      <c r="S571" s="26">
        <v>50216.777083036897</v>
      </c>
      <c r="T571" s="26">
        <v>15557.015099937522</v>
      </c>
      <c r="U571" s="26">
        <v>8656.3375925784458</v>
      </c>
      <c r="V571" s="26">
        <v>58357.130397738925</v>
      </c>
      <c r="W571" s="26">
        <v>3999.3641143671894</v>
      </c>
      <c r="X571" s="26">
        <v>8337.1510321246988</v>
      </c>
      <c r="Y571" s="26">
        <v>26487.481224051899</v>
      </c>
      <c r="Z571" s="26">
        <v>212.80266189575204</v>
      </c>
      <c r="AA571" s="26">
        <v>22600.990239320308</v>
      </c>
      <c r="AB571" s="26">
        <v>23675.724114277047</v>
      </c>
      <c r="AC571" s="26">
        <v>27128.905665218605</v>
      </c>
      <c r="AD571" s="26">
        <v>38144.87384156289</v>
      </c>
      <c r="AE571" s="26">
        <v>11631.886888133027</v>
      </c>
      <c r="AF571" s="26">
        <v>18.754754464285714</v>
      </c>
      <c r="AG571" s="26">
        <v>21371.200613449735</v>
      </c>
      <c r="AH571" s="26">
        <v>41250.875003062501</v>
      </c>
      <c r="AI571" s="26">
        <v>1334.5880678733706</v>
      </c>
      <c r="AJ571" s="26">
        <v>695.74137690487396</v>
      </c>
      <c r="AK571" s="26">
        <v>8057.3556992497679</v>
      </c>
      <c r="AL571" s="26">
        <v>19748.09464920314</v>
      </c>
      <c r="AM571" s="26">
        <v>14414.020472671895</v>
      </c>
      <c r="AN571" s="26">
        <v>12132.686241843759</v>
      </c>
      <c r="AO571" s="26">
        <v>50664.535985582348</v>
      </c>
      <c r="AP571" s="26">
        <v>840.61158752441406</v>
      </c>
      <c r="AQ571" s="26">
        <v>59097.009940721968</v>
      </c>
      <c r="AR571" s="26">
        <v>54481.637877978079</v>
      </c>
      <c r="AS571" s="26">
        <v>51384.55488068753</v>
      </c>
      <c r="AT571" s="26">
        <v>27202.217548151577</v>
      </c>
      <c r="AU571" s="26">
        <v>53021.60436714063</v>
      </c>
      <c r="AV571" s="26">
        <v>20861.194529629694</v>
      </c>
      <c r="AW571" s="26">
        <v>7855.9334594726661</v>
      </c>
      <c r="AX571" s="26">
        <v>39735.566950918001</v>
      </c>
      <c r="AY571" s="26">
        <v>53965.380064739074</v>
      </c>
    </row>
    <row r="572" spans="1:51" x14ac:dyDescent="0.25">
      <c r="A572" s="24">
        <v>44616</v>
      </c>
      <c r="B572" s="25">
        <v>19</v>
      </c>
      <c r="C572" s="26">
        <v>31282.514140389809</v>
      </c>
      <c r="D572" s="26">
        <v>38461.461442256346</v>
      </c>
      <c r="E572" s="26">
        <v>17431.920442984381</v>
      </c>
      <c r="F572" s="26">
        <v>60064.316397812494</v>
      </c>
      <c r="G572" s="26">
        <v>27880.990044148857</v>
      </c>
      <c r="H572" s="26">
        <v>8458.8398512343992</v>
      </c>
      <c r="I572" s="26">
        <v>32944.970030828161</v>
      </c>
      <c r="J572" s="26">
        <v>154.43276214599609</v>
      </c>
      <c r="K572" s="26">
        <v>21129.164163354573</v>
      </c>
      <c r="L572" s="26">
        <v>8856.6935902724254</v>
      </c>
      <c r="M572" s="26">
        <v>31326.444648077515</v>
      </c>
      <c r="N572" s="26">
        <v>27465.660833671889</v>
      </c>
      <c r="O572" s="26">
        <v>47269.503372566971</v>
      </c>
      <c r="P572" s="26">
        <v>5648.7998454912304</v>
      </c>
      <c r="Q572" s="26">
        <v>35.859061477661115</v>
      </c>
      <c r="R572" s="26">
        <v>5779.9968075937604</v>
      </c>
      <c r="S572" s="26">
        <v>48630.594211927513</v>
      </c>
      <c r="T572" s="26">
        <v>14373.513618250021</v>
      </c>
      <c r="U572" s="26">
        <v>7708.4832230940656</v>
      </c>
      <c r="V572" s="26">
        <v>58338.579516551428</v>
      </c>
      <c r="W572" s="26">
        <v>3766.5187281953195</v>
      </c>
      <c r="X572" s="26">
        <v>10113.972519059589</v>
      </c>
      <c r="Y572" s="26">
        <v>22360.728211124107</v>
      </c>
      <c r="Z572" s="26">
        <v>240.44619766235348</v>
      </c>
      <c r="AA572" s="26">
        <v>22157.360893695342</v>
      </c>
      <c r="AB572" s="26">
        <v>20896.139196198925</v>
      </c>
      <c r="AC572" s="26">
        <v>25275.82745763395</v>
      </c>
      <c r="AD572" s="26">
        <v>37470.253121594142</v>
      </c>
      <c r="AE572" s="26">
        <v>11453.822906328149</v>
      </c>
      <c r="AF572" s="26">
        <v>18.754754464285714</v>
      </c>
      <c r="AG572" s="26">
        <v>20836.275714043488</v>
      </c>
      <c r="AH572" s="26">
        <v>42178.975296156248</v>
      </c>
      <c r="AI572" s="26">
        <v>691.46151616776501</v>
      </c>
      <c r="AJ572" s="26">
        <v>487.04845577755202</v>
      </c>
      <c r="AK572" s="26">
        <v>7314.7882306054044</v>
      </c>
      <c r="AL572" s="26">
        <v>20881.611803609398</v>
      </c>
      <c r="AM572" s="26">
        <v>12928.319215109386</v>
      </c>
      <c r="AN572" s="26">
        <v>11878.86028359376</v>
      </c>
      <c r="AO572" s="26">
        <v>48042.18155255109</v>
      </c>
      <c r="AP572" s="26">
        <v>691.45715332031318</v>
      </c>
      <c r="AQ572" s="26">
        <v>54643.625863893845</v>
      </c>
      <c r="AR572" s="26">
        <v>49654.579670243715</v>
      </c>
      <c r="AS572" s="26">
        <v>50927.386670890643</v>
      </c>
      <c r="AT572" s="26">
        <v>26114.676982057841</v>
      </c>
      <c r="AU572" s="26">
        <v>50312.558203750013</v>
      </c>
      <c r="AV572" s="26">
        <v>21677.396996785956</v>
      </c>
      <c r="AW572" s="26">
        <v>9163.1796199202527</v>
      </c>
      <c r="AX572" s="26">
        <v>39633.392293781275</v>
      </c>
      <c r="AY572" s="26">
        <v>49580.164037692157</v>
      </c>
    </row>
    <row r="573" spans="1:51" x14ac:dyDescent="0.25">
      <c r="A573" s="24">
        <v>44616</v>
      </c>
      <c r="B573" s="25">
        <v>20</v>
      </c>
      <c r="C573" s="26">
        <v>29016.067610914273</v>
      </c>
      <c r="D573" s="26">
        <v>38371.449265725096</v>
      </c>
      <c r="E573" s="26">
        <v>16784.440589875012</v>
      </c>
      <c r="F573" s="26">
        <v>56907.06462859374</v>
      </c>
      <c r="G573" s="26">
        <v>26885.098121491304</v>
      </c>
      <c r="H573" s="26">
        <v>6705.925500554712</v>
      </c>
      <c r="I573" s="26">
        <v>30691.729085484385</v>
      </c>
      <c r="J573" s="26">
        <v>164.95112228393549</v>
      </c>
      <c r="K573" s="26">
        <v>20737.672032167062</v>
      </c>
      <c r="L573" s="26">
        <v>9103.28925136619</v>
      </c>
      <c r="M573" s="26">
        <v>29429.540012667698</v>
      </c>
      <c r="N573" s="26">
        <v>26449.439124531258</v>
      </c>
      <c r="O573" s="26">
        <v>44493.881473723231</v>
      </c>
      <c r="P573" s="26">
        <v>7271.0954534643197</v>
      </c>
      <c r="Q573" s="26">
        <v>34.475824024200463</v>
      </c>
      <c r="R573" s="26">
        <v>5770.0108887773404</v>
      </c>
      <c r="S573" s="26">
        <v>49202.675937318156</v>
      </c>
      <c r="T573" s="26">
        <v>13771.185392421899</v>
      </c>
      <c r="U573" s="26">
        <v>7072.425094117506</v>
      </c>
      <c r="V573" s="26">
        <v>59259.073308520179</v>
      </c>
      <c r="W573" s="26">
        <v>3656.8563704296903</v>
      </c>
      <c r="X573" s="26">
        <v>14198.731108899576</v>
      </c>
      <c r="Y573" s="26">
        <v>20376.093523076837</v>
      </c>
      <c r="Z573" s="26">
        <v>260.99186630249028</v>
      </c>
      <c r="AA573" s="26">
        <v>22846.372539578148</v>
      </c>
      <c r="AB573" s="26">
        <v>19242.194565464568</v>
      </c>
      <c r="AC573" s="26">
        <v>24115.897523717136</v>
      </c>
      <c r="AD573" s="26">
        <v>37052.307291594145</v>
      </c>
      <c r="AE573" s="26">
        <v>10981.588630250029</v>
      </c>
      <c r="AF573" s="26">
        <v>18.754754464285714</v>
      </c>
      <c r="AG573" s="26">
        <v>21036.876381980983</v>
      </c>
      <c r="AH573" s="26">
        <v>44096.978709968753</v>
      </c>
      <c r="AI573" s="26">
        <v>148.3389980810104</v>
      </c>
      <c r="AJ573" s="26">
        <v>417.225319352219</v>
      </c>
      <c r="AK573" s="26">
        <v>5995.0658063539386</v>
      </c>
      <c r="AL573" s="26">
        <v>21817.26574471877</v>
      </c>
      <c r="AM573" s="26">
        <v>12976.045500218774</v>
      </c>
      <c r="AN573" s="26">
        <v>12168.089508125011</v>
      </c>
      <c r="AO573" s="26">
        <v>46038.267687676089</v>
      </c>
      <c r="AP573" s="26">
        <v>652.91532945632969</v>
      </c>
      <c r="AQ573" s="26">
        <v>48392.114311307902</v>
      </c>
      <c r="AR573" s="26">
        <v>48399.523034564016</v>
      </c>
      <c r="AS573" s="26">
        <v>52487.221530734394</v>
      </c>
      <c r="AT573" s="26">
        <v>24997.087325682842</v>
      </c>
      <c r="AU573" s="26">
        <v>49618.457267328129</v>
      </c>
      <c r="AV573" s="26">
        <v>23754.579460598456</v>
      </c>
      <c r="AW573" s="26">
        <v>9621.0313660087977</v>
      </c>
      <c r="AX573" s="26">
        <v>40870.175340617214</v>
      </c>
      <c r="AY573" s="26">
        <v>42432.041202489032</v>
      </c>
    </row>
    <row r="574" spans="1:51" x14ac:dyDescent="0.25">
      <c r="A574" s="24">
        <v>44616</v>
      </c>
      <c r="B574" s="25">
        <v>21</v>
      </c>
      <c r="C574" s="26">
        <v>28842.349679836156</v>
      </c>
      <c r="D574" s="26">
        <v>39946.171570068858</v>
      </c>
      <c r="E574" s="26">
        <v>18203.716522718772</v>
      </c>
      <c r="F574" s="26">
        <v>54827.553495406246</v>
      </c>
      <c r="G574" s="26">
        <v>28002.545595685093</v>
      </c>
      <c r="H574" s="26">
        <v>6295.9312913125223</v>
      </c>
      <c r="I574" s="26">
        <v>28670.239650000021</v>
      </c>
      <c r="J574" s="26">
        <v>166.23082733154311</v>
      </c>
      <c r="K574" s="26">
        <v>21815.032196245204</v>
      </c>
      <c r="L574" s="26">
        <v>8406.9424054208448</v>
      </c>
      <c r="M574" s="26">
        <v>30499.626425472423</v>
      </c>
      <c r="N574" s="26">
        <v>28149.515392812507</v>
      </c>
      <c r="O574" s="26">
        <v>45112.001337973226</v>
      </c>
      <c r="P574" s="26">
        <v>8754.3424613022416</v>
      </c>
      <c r="Q574" s="26">
        <v>34.437329217910758</v>
      </c>
      <c r="R574" s="26">
        <v>6418.1592160078171</v>
      </c>
      <c r="S574" s="26">
        <v>53004.805606552516</v>
      </c>
      <c r="T574" s="26">
        <v>14711.08629607814</v>
      </c>
      <c r="U574" s="26">
        <v>7768.603709875315</v>
      </c>
      <c r="V574" s="26">
        <v>63945.533741207677</v>
      </c>
      <c r="W574" s="26">
        <v>3844.1530559140697</v>
      </c>
      <c r="X574" s="26">
        <v>13311.147869278317</v>
      </c>
      <c r="Y574" s="26">
        <v>19595.246645717209</v>
      </c>
      <c r="Z574" s="26">
        <v>294.4941804504395</v>
      </c>
      <c r="AA574" s="26">
        <v>24788.163073718781</v>
      </c>
      <c r="AB574" s="26">
        <v>17852.914767667666</v>
      </c>
      <c r="AC574" s="26">
        <v>23909.154738505211</v>
      </c>
      <c r="AD574" s="26">
        <v>40785.194556562885</v>
      </c>
      <c r="AE574" s="26">
        <v>11837.014988031284</v>
      </c>
      <c r="AF574" s="26">
        <v>18.754754464285714</v>
      </c>
      <c r="AG574" s="26">
        <v>22906.467731387234</v>
      </c>
      <c r="AH574" s="26">
        <v>47710.690696500002</v>
      </c>
      <c r="AI574" s="26">
        <v>7.5989239458396476</v>
      </c>
      <c r="AJ574" s="26">
        <v>399.04243463527996</v>
      </c>
      <c r="AK574" s="26">
        <v>5309.8182457003404</v>
      </c>
      <c r="AL574" s="26">
        <v>23847.131804359389</v>
      </c>
      <c r="AM574" s="26">
        <v>14156.501041468766</v>
      </c>
      <c r="AN574" s="26">
        <v>12405.526421468761</v>
      </c>
      <c r="AO574" s="26">
        <v>47279.306488613591</v>
      </c>
      <c r="AP574" s="26">
        <v>704.7409883737563</v>
      </c>
      <c r="AQ574" s="26">
        <v>46085.629361057901</v>
      </c>
      <c r="AR574" s="26">
        <v>50344.896163032776</v>
      </c>
      <c r="AS574" s="26">
        <v>56985.158735515637</v>
      </c>
      <c r="AT574" s="26">
        <v>25039.887835307854</v>
      </c>
      <c r="AU574" s="26">
        <v>52223.686169109387</v>
      </c>
      <c r="AV574" s="26">
        <v>26879.631231848449</v>
      </c>
      <c r="AW574" s="26">
        <v>11649.139815245131</v>
      </c>
      <c r="AX574" s="26">
        <v>45105.884772460959</v>
      </c>
      <c r="AY574" s="26">
        <v>38591.59111598906</v>
      </c>
    </row>
    <row r="575" spans="1:51" x14ac:dyDescent="0.25">
      <c r="A575" s="24">
        <v>44616</v>
      </c>
      <c r="B575" s="25">
        <v>22</v>
      </c>
      <c r="C575" s="26">
        <v>29268.666150039273</v>
      </c>
      <c r="D575" s="26">
        <v>41663.850173100102</v>
      </c>
      <c r="E575" s="26">
        <v>19225.831797156276</v>
      </c>
      <c r="F575" s="26">
        <v>54546.488907812498</v>
      </c>
      <c r="G575" s="26">
        <v>30059.395825968742</v>
      </c>
      <c r="H575" s="26">
        <v>7091.583232328152</v>
      </c>
      <c r="I575" s="26">
        <v>28079.718506652349</v>
      </c>
      <c r="J575" s="26">
        <v>172.43948745727539</v>
      </c>
      <c r="K575" s="26">
        <v>22735.863829401442</v>
      </c>
      <c r="L575" s="26">
        <v>8378.6585012802298</v>
      </c>
      <c r="M575" s="26">
        <v>32018.310748877404</v>
      </c>
      <c r="N575" s="26">
        <v>29338.018953093761</v>
      </c>
      <c r="O575" s="26">
        <v>45614.107121754474</v>
      </c>
      <c r="P575" s="26">
        <v>9188.4761134648452</v>
      </c>
      <c r="Q575" s="26">
        <v>33.855814132690433</v>
      </c>
      <c r="R575" s="26">
        <v>7172.0341458671946</v>
      </c>
      <c r="S575" s="26">
        <v>56764.818079302509</v>
      </c>
      <c r="T575" s="26">
        <v>15565.659808726572</v>
      </c>
      <c r="U575" s="26">
        <v>8908.3464566878156</v>
      </c>
      <c r="V575" s="26">
        <v>67978.196104488918</v>
      </c>
      <c r="W575" s="26">
        <v>4330.9554757656297</v>
      </c>
      <c r="X575" s="26">
        <v>11799.247470819219</v>
      </c>
      <c r="Y575" s="26">
        <v>18553.962012297081</v>
      </c>
      <c r="Z575" s="26">
        <v>282.35127777099609</v>
      </c>
      <c r="AA575" s="26">
        <v>27246.947513046915</v>
      </c>
      <c r="AB575" s="26">
        <v>16726.89888943332</v>
      </c>
      <c r="AC575" s="26">
        <v>25947.972627272378</v>
      </c>
      <c r="AD575" s="26">
        <v>44238.141384125389</v>
      </c>
      <c r="AE575" s="26">
        <v>12857.628744750025</v>
      </c>
      <c r="AF575" s="26">
        <v>18.754754464285714</v>
      </c>
      <c r="AG575" s="26">
        <v>24082.453818449736</v>
      </c>
      <c r="AH575" s="26">
        <v>52159.035870499996</v>
      </c>
      <c r="AI575" s="26">
        <v>0</v>
      </c>
      <c r="AJ575" s="26">
        <v>419.13783895985387</v>
      </c>
      <c r="AK575" s="26">
        <v>5349.82685628126</v>
      </c>
      <c r="AL575" s="26">
        <v>25492.261494015649</v>
      </c>
      <c r="AM575" s="26">
        <v>15314.711553703131</v>
      </c>
      <c r="AN575" s="26">
        <v>12573.897294734379</v>
      </c>
      <c r="AO575" s="26">
        <v>49474.420210894845</v>
      </c>
      <c r="AP575" s="26">
        <v>798.78283691406307</v>
      </c>
      <c r="AQ575" s="26">
        <v>45154.200074440712</v>
      </c>
      <c r="AR575" s="26">
        <v>53096.660673220278</v>
      </c>
      <c r="AS575" s="26">
        <v>60562.773793296888</v>
      </c>
      <c r="AT575" s="26">
        <v>23449.5617980891</v>
      </c>
      <c r="AU575" s="26">
        <v>54229.309135546893</v>
      </c>
      <c r="AV575" s="26">
        <v>30483.594015379709</v>
      </c>
      <c r="AW575" s="26">
        <v>12931.732610294433</v>
      </c>
      <c r="AX575" s="26">
        <v>49263.362972597664</v>
      </c>
      <c r="AY575" s="26">
        <v>36919.84753230153</v>
      </c>
    </row>
    <row r="576" spans="1:51" x14ac:dyDescent="0.25">
      <c r="A576" s="24">
        <v>44616</v>
      </c>
      <c r="B576" s="25">
        <v>23</v>
      </c>
      <c r="C576" s="26">
        <v>26499.827225617391</v>
      </c>
      <c r="D576" s="26">
        <v>39215.511431631356</v>
      </c>
      <c r="E576" s="26">
        <v>17634.093292312518</v>
      </c>
      <c r="F576" s="26">
        <v>49547.353049156256</v>
      </c>
      <c r="G576" s="26">
        <v>28013.792164718758</v>
      </c>
      <c r="H576" s="26">
        <v>7178.0126916093996</v>
      </c>
      <c r="I576" s="26">
        <v>25856.324992289072</v>
      </c>
      <c r="J576" s="26">
        <v>157.80422973632818</v>
      </c>
      <c r="K576" s="26">
        <v>21325.52537416706</v>
      </c>
      <c r="L576" s="26">
        <v>7610.9063993818127</v>
      </c>
      <c r="M576" s="26">
        <v>30864.942893271662</v>
      </c>
      <c r="N576" s="26">
        <v>27439.80232935938</v>
      </c>
      <c r="O576" s="26">
        <v>42254.708936027906</v>
      </c>
      <c r="P576" s="26">
        <v>8851.2871750625036</v>
      </c>
      <c r="Q576" s="26">
        <v>32.146854177474971</v>
      </c>
      <c r="R576" s="26">
        <v>6745.3172062851572</v>
      </c>
      <c r="S576" s="26">
        <v>53576.116798974399</v>
      </c>
      <c r="T576" s="26">
        <v>14314.748491218759</v>
      </c>
      <c r="U576" s="26">
        <v>8299.8833842659569</v>
      </c>
      <c r="V576" s="26">
        <v>63445.202259863923</v>
      </c>
      <c r="W576" s="26">
        <v>4086.1481510468693</v>
      </c>
      <c r="X576" s="26">
        <v>14314.13021781918</v>
      </c>
      <c r="Y576" s="26">
        <v>17630.776116344685</v>
      </c>
      <c r="Z576" s="26">
        <v>228.4581317138672</v>
      </c>
      <c r="AA576" s="26">
        <v>24903.715549898468</v>
      </c>
      <c r="AB576" s="26">
        <v>15347.240812745809</v>
      </c>
      <c r="AC576" s="26">
        <v>24433.529730542148</v>
      </c>
      <c r="AD576" s="26">
        <v>41522.729063500388</v>
      </c>
      <c r="AE576" s="26">
        <v>11894.781905546908</v>
      </c>
      <c r="AF576" s="26">
        <v>18.754754464285714</v>
      </c>
      <c r="AG576" s="26">
        <v>22619.586875137233</v>
      </c>
      <c r="AH576" s="26">
        <v>49256.906860218747</v>
      </c>
      <c r="AI576" s="26">
        <v>0</v>
      </c>
      <c r="AJ576" s="26">
        <v>396.08699925079259</v>
      </c>
      <c r="AK576" s="26">
        <v>4853.7851175859505</v>
      </c>
      <c r="AL576" s="26">
        <v>24219.082669562511</v>
      </c>
      <c r="AM576" s="26">
        <v>14261.149947468759</v>
      </c>
      <c r="AN576" s="26">
        <v>11792.99016518751</v>
      </c>
      <c r="AO576" s="26">
        <v>46708.38504923859</v>
      </c>
      <c r="AP576" s="26">
        <v>764.40142822265602</v>
      </c>
      <c r="AQ576" s="26">
        <v>42031.91070846418</v>
      </c>
      <c r="AR576" s="26">
        <v>50018.750873189012</v>
      </c>
      <c r="AS576" s="26">
        <v>57324.312217859399</v>
      </c>
      <c r="AT576" s="26">
        <v>23940.385670182866</v>
      </c>
      <c r="AU576" s="26">
        <v>50118.808453812511</v>
      </c>
      <c r="AV576" s="26">
        <v>28031.985025817205</v>
      </c>
      <c r="AW576" s="26">
        <v>13048.329176020517</v>
      </c>
      <c r="AX576" s="26">
        <v>46727.313000605493</v>
      </c>
      <c r="AY576" s="26">
        <v>33660.786181301562</v>
      </c>
    </row>
    <row r="577" spans="1:51" x14ac:dyDescent="0.25">
      <c r="A577" s="24">
        <v>44616</v>
      </c>
      <c r="B577" s="25">
        <v>24</v>
      </c>
      <c r="C577" s="26">
        <v>24044.232682539296</v>
      </c>
      <c r="D577" s="26">
        <v>35479.328877412598</v>
      </c>
      <c r="E577" s="26">
        <v>15632.643626578143</v>
      </c>
      <c r="F577" s="26">
        <v>44163.169819765637</v>
      </c>
      <c r="G577" s="26">
        <v>24510.38540037502</v>
      </c>
      <c r="H577" s="26">
        <v>7397.4807869843944</v>
      </c>
      <c r="I577" s="26">
        <v>23189.249540824225</v>
      </c>
      <c r="J577" s="26">
        <v>138.60057067871091</v>
      </c>
      <c r="K577" s="26">
        <v>19304.722976885823</v>
      </c>
      <c r="L577" s="26">
        <v>7811.0969413036619</v>
      </c>
      <c r="M577" s="26">
        <v>29364.991993508178</v>
      </c>
      <c r="N577" s="26">
        <v>24699.084800468758</v>
      </c>
      <c r="O577" s="26">
        <v>37820.915966973225</v>
      </c>
      <c r="P577" s="26">
        <v>8060.9512883046918</v>
      </c>
      <c r="Q577" s="26">
        <v>31.86650701332093</v>
      </c>
      <c r="R577" s="26">
        <v>6104.7170684218781</v>
      </c>
      <c r="S577" s="26">
        <v>48092.373068990019</v>
      </c>
      <c r="T577" s="26">
        <v>13074.578052640662</v>
      </c>
      <c r="U577" s="26">
        <v>7645.1668924690766</v>
      </c>
      <c r="V577" s="26">
        <v>55389.291219379549</v>
      </c>
      <c r="W577" s="26">
        <v>3546.3324811250104</v>
      </c>
      <c r="X577" s="26">
        <v>12749.295436819193</v>
      </c>
      <c r="Y577" s="26">
        <v>16667.66429424478</v>
      </c>
      <c r="Z577" s="26">
        <v>219.0425985717774</v>
      </c>
      <c r="AA577" s="26">
        <v>22646.187862437531</v>
      </c>
      <c r="AB577" s="26">
        <v>14071.461105331749</v>
      </c>
      <c r="AC577" s="26">
        <v>22367.831375236325</v>
      </c>
      <c r="AD577" s="26">
        <v>36893.873347031637</v>
      </c>
      <c r="AE577" s="26">
        <v>10080.125225953159</v>
      </c>
      <c r="AF577" s="26">
        <v>18.754754464285714</v>
      </c>
      <c r="AG577" s="26">
        <v>19938.565958199739</v>
      </c>
      <c r="AH577" s="26">
        <v>42933.283770625007</v>
      </c>
      <c r="AI577" s="26">
        <v>0</v>
      </c>
      <c r="AJ577" s="26">
        <v>378.86236022062371</v>
      </c>
      <c r="AK577" s="26">
        <v>4644.6181931015708</v>
      </c>
      <c r="AL577" s="26">
        <v>21940.610683750019</v>
      </c>
      <c r="AM577" s="26">
        <v>12305.138899781281</v>
      </c>
      <c r="AN577" s="26">
        <v>11144.15743339063</v>
      </c>
      <c r="AO577" s="26">
        <v>42610.797237301093</v>
      </c>
      <c r="AP577" s="26">
        <v>728.62217712402298</v>
      </c>
      <c r="AQ577" s="26">
        <v>38378.638897276687</v>
      </c>
      <c r="AR577" s="26">
        <v>45444.006738360898</v>
      </c>
      <c r="AS577" s="26">
        <v>50981.516266671897</v>
      </c>
      <c r="AT577" s="26">
        <v>23337.865421745362</v>
      </c>
      <c r="AU577" s="26">
        <v>45149.566486140633</v>
      </c>
      <c r="AV577" s="26">
        <v>21050.743391785938</v>
      </c>
      <c r="AW577" s="26">
        <v>19370.567822297853</v>
      </c>
      <c r="AX577" s="26">
        <v>41880.108211261737</v>
      </c>
      <c r="AY577" s="26">
        <v>30858.653039551573</v>
      </c>
    </row>
    <row r="578" spans="1:51" x14ac:dyDescent="0.25">
      <c r="A578" s="24">
        <v>44617</v>
      </c>
      <c r="B578" s="25">
        <v>1</v>
      </c>
      <c r="C578" s="26">
        <v>21749.459764320585</v>
      </c>
      <c r="D578" s="26">
        <v>31534.092097162607</v>
      </c>
      <c r="E578" s="26">
        <v>13649.578948515655</v>
      </c>
      <c r="F578" s="26">
        <v>38656.910443234388</v>
      </c>
      <c r="G578" s="26">
        <v>21404.912371937502</v>
      </c>
      <c r="H578" s="26">
        <v>5429.151454000008</v>
      </c>
      <c r="I578" s="26">
        <v>20825.775685539073</v>
      </c>
      <c r="J578" s="26">
        <v>116.06595993042001</v>
      </c>
      <c r="K578" s="26">
        <v>16945.567934432704</v>
      </c>
      <c r="L578" s="26">
        <v>7528.0912583349291</v>
      </c>
      <c r="M578" s="26">
        <v>27298.290872475707</v>
      </c>
      <c r="N578" s="26">
        <v>21545.2238521172</v>
      </c>
      <c r="O578" s="26">
        <v>33667.888835754478</v>
      </c>
      <c r="P578" s="26">
        <v>7332.1528984101715</v>
      </c>
      <c r="Q578" s="26">
        <v>31.671626478195179</v>
      </c>
      <c r="R578" s="26">
        <v>5298.0926684414062</v>
      </c>
      <c r="S578" s="26">
        <v>41825.2429896619</v>
      </c>
      <c r="T578" s="26">
        <v>12027.441129835948</v>
      </c>
      <c r="U578" s="26">
        <v>7032.5152944456258</v>
      </c>
      <c r="V578" s="26">
        <v>51048.999612317057</v>
      </c>
      <c r="W578" s="26">
        <v>2972.8229062968803</v>
      </c>
      <c r="X578" s="26">
        <v>10814.21661881921</v>
      </c>
      <c r="Y578" s="26">
        <v>15503.003892083179</v>
      </c>
      <c r="Z578" s="26">
        <v>228.44669097900379</v>
      </c>
      <c r="AA578" s="26">
        <v>19097.812016257838</v>
      </c>
      <c r="AB578" s="26">
        <v>12928.708266628599</v>
      </c>
      <c r="AC578" s="26">
        <v>20029.788586480896</v>
      </c>
      <c r="AD578" s="26">
        <v>32070.701792812892</v>
      </c>
      <c r="AE578" s="26">
        <v>9137.8170606406402</v>
      </c>
      <c r="AF578" s="26">
        <v>18.754754464285714</v>
      </c>
      <c r="AG578" s="26">
        <v>17304.233787324734</v>
      </c>
      <c r="AH578" s="26">
        <v>34510.502167156257</v>
      </c>
      <c r="AI578" s="26">
        <v>0</v>
      </c>
      <c r="AJ578" s="26">
        <v>379.75464880940797</v>
      </c>
      <c r="AK578" s="26">
        <v>4343.8452208125</v>
      </c>
      <c r="AL578" s="26">
        <v>18519.052013843771</v>
      </c>
      <c r="AM578" s="26">
        <v>10209.879735062526</v>
      </c>
      <c r="AN578" s="26">
        <v>10361.51960720313</v>
      </c>
      <c r="AO578" s="26">
        <v>37868.680148176092</v>
      </c>
      <c r="AP578" s="26">
        <v>674.27659606933707</v>
      </c>
      <c r="AQ578" s="26">
        <v>35102.48365408137</v>
      </c>
      <c r="AR578" s="26">
        <v>40571.485129735862</v>
      </c>
      <c r="AS578" s="26">
        <v>43782.551592171891</v>
      </c>
      <c r="AT578" s="26">
        <v>20169.377503557815</v>
      </c>
      <c r="AU578" s="26">
        <v>39993.909585484391</v>
      </c>
      <c r="AV578" s="26">
        <v>13712.619954285969</v>
      </c>
      <c r="AW578" s="26">
        <v>20618.569167239744</v>
      </c>
      <c r="AX578" s="26">
        <v>36069.892533605474</v>
      </c>
      <c r="AY578" s="26">
        <v>28154.938164192194</v>
      </c>
    </row>
    <row r="579" spans="1:51" x14ac:dyDescent="0.25">
      <c r="A579" s="24">
        <v>44617</v>
      </c>
      <c r="B579" s="25">
        <v>2</v>
      </c>
      <c r="C579" s="26">
        <v>20012.168322476795</v>
      </c>
      <c r="D579" s="26">
        <v>28226.417232725104</v>
      </c>
      <c r="E579" s="26">
        <v>12082.326305812519</v>
      </c>
      <c r="F579" s="26">
        <v>34742.650563781266</v>
      </c>
      <c r="G579" s="26">
        <v>18520.20335901565</v>
      </c>
      <c r="H579" s="26">
        <v>6000.8134420156448</v>
      </c>
      <c r="I579" s="26">
        <v>18886.034984761718</v>
      </c>
      <c r="J579" s="26">
        <v>103.1300430297852</v>
      </c>
      <c r="K579" s="26">
        <v>15089.606225823323</v>
      </c>
      <c r="L579" s="26">
        <v>6871.2338260849383</v>
      </c>
      <c r="M579" s="26">
        <v>25843.407456148059</v>
      </c>
      <c r="N579" s="26">
        <v>19368.693862437511</v>
      </c>
      <c r="O579" s="26">
        <v>30325.533100746667</v>
      </c>
      <c r="P579" s="26">
        <v>6830.3524376992118</v>
      </c>
      <c r="Q579" s="26">
        <v>30.852343614578253</v>
      </c>
      <c r="R579" s="26">
        <v>4552.2306138007816</v>
      </c>
      <c r="S579" s="26">
        <v>35985.064113615037</v>
      </c>
      <c r="T579" s="26">
        <v>11050.259111929698</v>
      </c>
      <c r="U579" s="26">
        <v>6465.9791710003256</v>
      </c>
      <c r="V579" s="26">
        <v>45566.017792410799</v>
      </c>
      <c r="W579" s="26">
        <v>2582.22987783594</v>
      </c>
      <c r="X579" s="26">
        <v>10704.225759819226</v>
      </c>
      <c r="Y579" s="26">
        <v>14675.135153804918</v>
      </c>
      <c r="Z579" s="26">
        <v>210.31201019287107</v>
      </c>
      <c r="AA579" s="26">
        <v>15765.687399945307</v>
      </c>
      <c r="AB579" s="26">
        <v>12135.392184909861</v>
      </c>
      <c r="AC579" s="26">
        <v>18232.925328245488</v>
      </c>
      <c r="AD579" s="26">
        <v>27678.935731219135</v>
      </c>
      <c r="AE579" s="26">
        <v>7788.9810205000213</v>
      </c>
      <c r="AF579" s="26">
        <v>18.754754464285714</v>
      </c>
      <c r="AG579" s="26">
        <v>14825.848395074734</v>
      </c>
      <c r="AH579" s="26">
        <v>29866.143516718737</v>
      </c>
      <c r="AI579" s="26">
        <v>0</v>
      </c>
      <c r="AJ579" s="26">
        <v>386.44261843627527</v>
      </c>
      <c r="AK579" s="26">
        <v>4019.7509347500099</v>
      </c>
      <c r="AL579" s="26">
        <v>15636.541330250031</v>
      </c>
      <c r="AM579" s="26">
        <v>7826.5686763359681</v>
      </c>
      <c r="AN579" s="26">
        <v>9417.870956203129</v>
      </c>
      <c r="AO579" s="26">
        <v>33445.442347894845</v>
      </c>
      <c r="AP579" s="26">
        <v>621.82415771484409</v>
      </c>
      <c r="AQ579" s="26">
        <v>32658.468704018858</v>
      </c>
      <c r="AR579" s="26">
        <v>36138.252002595254</v>
      </c>
      <c r="AS579" s="26">
        <v>37634.941031515657</v>
      </c>
      <c r="AT579" s="26">
        <v>19827.635019151625</v>
      </c>
      <c r="AU579" s="26">
        <v>35537.80331984377</v>
      </c>
      <c r="AV579" s="26">
        <v>13051.116480098462</v>
      </c>
      <c r="AW579" s="26">
        <v>14740.004045074713</v>
      </c>
      <c r="AX579" s="26">
        <v>30773.675234650418</v>
      </c>
      <c r="AY579" s="26">
        <v>26186.203026629704</v>
      </c>
    </row>
    <row r="580" spans="1:51" x14ac:dyDescent="0.25">
      <c r="A580" s="24">
        <v>44617</v>
      </c>
      <c r="B580" s="25">
        <v>3</v>
      </c>
      <c r="C580" s="26">
        <v>18970.227079008062</v>
      </c>
      <c r="D580" s="26">
        <v>25562.660810006349</v>
      </c>
      <c r="E580" s="26">
        <v>9971.1807128828259</v>
      </c>
      <c r="F580" s="26">
        <v>32113.542613968766</v>
      </c>
      <c r="G580" s="26">
        <v>16134.287665156266</v>
      </c>
      <c r="H580" s="26">
        <v>6220.8961035781467</v>
      </c>
      <c r="I580" s="26">
        <v>17630.99380401563</v>
      </c>
      <c r="J580" s="26">
        <v>95.501039505004798</v>
      </c>
      <c r="K580" s="26">
        <v>13806.250000690503</v>
      </c>
      <c r="L580" s="26">
        <v>7116.5453081864844</v>
      </c>
      <c r="M580" s="26">
        <v>24441.380677284738</v>
      </c>
      <c r="N580" s="26">
        <v>18048.413039218769</v>
      </c>
      <c r="O580" s="26">
        <v>28343.459599746664</v>
      </c>
      <c r="P580" s="26">
        <v>6297.0183621210963</v>
      </c>
      <c r="Q580" s="26">
        <v>30.181773593902591</v>
      </c>
      <c r="R580" s="26">
        <v>4115.6137061679692</v>
      </c>
      <c r="S580" s="26">
        <v>32259.824331161908</v>
      </c>
      <c r="T580" s="26">
        <v>10492.617476351592</v>
      </c>
      <c r="U580" s="26">
        <v>6070.0492903362547</v>
      </c>
      <c r="V580" s="26">
        <v>42237.955858660818</v>
      </c>
      <c r="W580" s="26">
        <v>2387.4628051015602</v>
      </c>
      <c r="X580" s="26">
        <v>11876.61735481922</v>
      </c>
      <c r="Y580" s="26">
        <v>14429.349812730707</v>
      </c>
      <c r="Z580" s="26">
        <v>221.57675216674812</v>
      </c>
      <c r="AA580" s="26">
        <v>13105.533251851562</v>
      </c>
      <c r="AB580" s="26">
        <v>11655.455585058287</v>
      </c>
      <c r="AC580" s="26">
        <v>16808.189618037235</v>
      </c>
      <c r="AD580" s="26">
        <v>24801.990597781638</v>
      </c>
      <c r="AE580" s="26">
        <v>7503.4755966172188</v>
      </c>
      <c r="AF580" s="26">
        <v>18.754754464285714</v>
      </c>
      <c r="AG580" s="26">
        <v>13399.498415762235</v>
      </c>
      <c r="AH580" s="26">
        <v>28567.56453534375</v>
      </c>
      <c r="AI580" s="26">
        <v>0</v>
      </c>
      <c r="AJ580" s="26">
        <v>384.22296954181547</v>
      </c>
      <c r="AK580" s="26">
        <v>3868.9809542656303</v>
      </c>
      <c r="AL580" s="26">
        <v>13708.899771343771</v>
      </c>
      <c r="AM580" s="26">
        <v>6145.7672296797309</v>
      </c>
      <c r="AN580" s="26">
        <v>9157.7726834062596</v>
      </c>
      <c r="AO580" s="26">
        <v>30280.875656051096</v>
      </c>
      <c r="AP580" s="26">
        <v>608.25389099121094</v>
      </c>
      <c r="AQ580" s="26">
        <v>30845.399201460274</v>
      </c>
      <c r="AR580" s="26">
        <v>33143.441385282757</v>
      </c>
      <c r="AS580" s="26">
        <v>33204.407231359393</v>
      </c>
      <c r="AT580" s="26">
        <v>19406.294675557871</v>
      </c>
      <c r="AU580" s="26">
        <v>33137.672312937531</v>
      </c>
      <c r="AV580" s="26">
        <v>12957.741600910947</v>
      </c>
      <c r="AW580" s="26">
        <v>11710.714798735373</v>
      </c>
      <c r="AX580" s="26">
        <v>27127.7443684258</v>
      </c>
      <c r="AY580" s="26">
        <v>24823.164479739058</v>
      </c>
    </row>
    <row r="581" spans="1:51" x14ac:dyDescent="0.25">
      <c r="A581" s="24">
        <v>44617</v>
      </c>
      <c r="B581" s="25">
        <v>4</v>
      </c>
      <c r="C581" s="26">
        <v>18326.288740883065</v>
      </c>
      <c r="D581" s="26">
        <v>24087.023376568854</v>
      </c>
      <c r="E581" s="26">
        <v>10220.896812031271</v>
      </c>
      <c r="F581" s="26">
        <v>30864.517802828152</v>
      </c>
      <c r="G581" s="26">
        <v>15445.065384437556</v>
      </c>
      <c r="H581" s="26">
        <v>6038.3164578750166</v>
      </c>
      <c r="I581" s="26">
        <v>17067.646389558617</v>
      </c>
      <c r="J581" s="26">
        <v>89.589902877807702</v>
      </c>
      <c r="K581" s="26">
        <v>13158.895992549862</v>
      </c>
      <c r="L581" s="26">
        <v>6697.6354023661834</v>
      </c>
      <c r="M581" s="26">
        <v>23861.425035246473</v>
      </c>
      <c r="N581" s="26">
        <v>17000.000023921883</v>
      </c>
      <c r="O581" s="26">
        <v>27145.243677668532</v>
      </c>
      <c r="P581" s="26">
        <v>6117.0588840547025</v>
      </c>
      <c r="Q581" s="26">
        <v>30.079867710113529</v>
      </c>
      <c r="R581" s="26">
        <v>3808.9235952714862</v>
      </c>
      <c r="S581" s="26">
        <v>30207.067218333777</v>
      </c>
      <c r="T581" s="26">
        <v>10227.560380304702</v>
      </c>
      <c r="U581" s="26">
        <v>5984.8748259690556</v>
      </c>
      <c r="V581" s="26">
        <v>40121.642207082703</v>
      </c>
      <c r="W581" s="26">
        <v>2216.45764154689</v>
      </c>
      <c r="X581" s="26">
        <v>9356.76842781917</v>
      </c>
      <c r="Y581" s="26">
        <v>14658.90474331979</v>
      </c>
      <c r="Z581" s="26">
        <v>197.36834091186529</v>
      </c>
      <c r="AA581" s="26">
        <v>11869.272232906289</v>
      </c>
      <c r="AB581" s="26">
        <v>11515.07453402704</v>
      </c>
      <c r="AC581" s="26">
        <v>16323.797629913672</v>
      </c>
      <c r="AD581" s="26">
        <v>23306.960657000407</v>
      </c>
      <c r="AE581" s="26">
        <v>6609.3956758672157</v>
      </c>
      <c r="AF581" s="26">
        <v>18.754754464285714</v>
      </c>
      <c r="AG581" s="26">
        <v>12479.324541012236</v>
      </c>
      <c r="AH581" s="26">
        <v>26319.646901531254</v>
      </c>
      <c r="AI581" s="26">
        <v>0</v>
      </c>
      <c r="AJ581" s="26">
        <v>390.41492899493107</v>
      </c>
      <c r="AK581" s="26">
        <v>3802.6380033593805</v>
      </c>
      <c r="AL581" s="26">
        <v>12690.098256312531</v>
      </c>
      <c r="AM581" s="26">
        <v>5140.3983920859537</v>
      </c>
      <c r="AN581" s="26">
        <v>9074.9365751718797</v>
      </c>
      <c r="AO581" s="26">
        <v>28458.14023786359</v>
      </c>
      <c r="AP581" s="26">
        <v>586.76411437988304</v>
      </c>
      <c r="AQ581" s="26">
        <v>29901.327733741524</v>
      </c>
      <c r="AR581" s="26">
        <v>31331.619546271042</v>
      </c>
      <c r="AS581" s="26">
        <v>31059.202234640641</v>
      </c>
      <c r="AT581" s="26">
        <v>18331.222074807833</v>
      </c>
      <c r="AU581" s="26">
        <v>31507.995027125042</v>
      </c>
      <c r="AV581" s="26">
        <v>12448.397506598438</v>
      </c>
      <c r="AW581" s="26">
        <v>11020.729791495121</v>
      </c>
      <c r="AX581" s="26">
        <v>24597.539045716818</v>
      </c>
      <c r="AY581" s="26">
        <v>24151.790900848471</v>
      </c>
    </row>
    <row r="582" spans="1:51" x14ac:dyDescent="0.25">
      <c r="A582" s="24">
        <v>44617</v>
      </c>
      <c r="B582" s="25">
        <v>5</v>
      </c>
      <c r="C582" s="26">
        <v>17996.653833414304</v>
      </c>
      <c r="D582" s="26">
        <v>23056.694493068851</v>
      </c>
      <c r="E582" s="26">
        <v>9997.5466962109531</v>
      </c>
      <c r="F582" s="26">
        <v>29975.635272921914</v>
      </c>
      <c r="G582" s="26">
        <v>15215.098028765628</v>
      </c>
      <c r="H582" s="26">
        <v>5891.0364792187647</v>
      </c>
      <c r="I582" s="26">
        <v>16773.760190347668</v>
      </c>
      <c r="J582" s="26">
        <v>89.519922256469698</v>
      </c>
      <c r="K582" s="26">
        <v>12766.298238440495</v>
      </c>
      <c r="L582" s="26">
        <v>6585.8923051161692</v>
      </c>
      <c r="M582" s="26">
        <v>23641.87763423867</v>
      </c>
      <c r="N582" s="26">
        <v>16684.013646031261</v>
      </c>
      <c r="O582" s="26">
        <v>26855.752577004503</v>
      </c>
      <c r="P582" s="26">
        <v>5983.3252942070412</v>
      </c>
      <c r="Q582" s="26">
        <v>29.405248437881472</v>
      </c>
      <c r="R582" s="26">
        <v>3713.4920067148441</v>
      </c>
      <c r="S582" s="26">
        <v>28964.748344161908</v>
      </c>
      <c r="T582" s="26">
        <v>9988.6866163906288</v>
      </c>
      <c r="U582" s="26">
        <v>5890.3389615003161</v>
      </c>
      <c r="V582" s="26">
        <v>38659.406941176443</v>
      </c>
      <c r="W582" s="26">
        <v>2060.85259825</v>
      </c>
      <c r="X582" s="26">
        <v>9033.3196918192371</v>
      </c>
      <c r="Y582" s="26">
        <v>14895.855520046822</v>
      </c>
      <c r="Z582" s="26">
        <v>201.6471569824219</v>
      </c>
      <c r="AA582" s="26">
        <v>11002.426815976583</v>
      </c>
      <c r="AB582" s="26">
        <v>11380.75004835517</v>
      </c>
      <c r="AC582" s="26">
        <v>16139.541690751115</v>
      </c>
      <c r="AD582" s="26">
        <v>22692.229933266026</v>
      </c>
      <c r="AE582" s="26">
        <v>7434.1846940547075</v>
      </c>
      <c r="AF582" s="26">
        <v>18.754754464285714</v>
      </c>
      <c r="AG582" s="26">
        <v>12083.505618574736</v>
      </c>
      <c r="AH582" s="26">
        <v>25525.242393343749</v>
      </c>
      <c r="AI582" s="26">
        <v>0</v>
      </c>
      <c r="AJ582" s="26">
        <v>392.99661139297888</v>
      </c>
      <c r="AK582" s="26">
        <v>3891.61169788282</v>
      </c>
      <c r="AL582" s="26">
        <v>12412.884884507821</v>
      </c>
      <c r="AM582" s="26">
        <v>4829.2884770390738</v>
      </c>
      <c r="AN582" s="26">
        <v>8768.4869836875096</v>
      </c>
      <c r="AO582" s="26">
        <v>27322.647497457343</v>
      </c>
      <c r="AP582" s="26">
        <v>585.30357360839798</v>
      </c>
      <c r="AQ582" s="26">
        <v>29266.327949057944</v>
      </c>
      <c r="AR582" s="26">
        <v>30447.515511833542</v>
      </c>
      <c r="AS582" s="26">
        <v>29893.962460312534</v>
      </c>
      <c r="AT582" s="26">
        <v>17149.599106776601</v>
      </c>
      <c r="AU582" s="26">
        <v>31041.024137140656</v>
      </c>
      <c r="AV582" s="26">
        <v>14324.345021004694</v>
      </c>
      <c r="AW582" s="26">
        <v>7962.5691606899454</v>
      </c>
      <c r="AX582" s="26">
        <v>23875.838377789089</v>
      </c>
      <c r="AY582" s="26">
        <v>23503.079106207817</v>
      </c>
    </row>
    <row r="583" spans="1:51" x14ac:dyDescent="0.25">
      <c r="A583" s="24">
        <v>44617</v>
      </c>
      <c r="B583" s="25">
        <v>6</v>
      </c>
      <c r="C583" s="26">
        <v>17096.337356476819</v>
      </c>
      <c r="D583" s="26">
        <v>24159.982743475106</v>
      </c>
      <c r="E583" s="26">
        <v>9439.5291356015696</v>
      </c>
      <c r="F583" s="26">
        <v>32066.238830656275</v>
      </c>
      <c r="G583" s="26">
        <v>15813.970243546866</v>
      </c>
      <c r="H583" s="26">
        <v>5924.7990028750173</v>
      </c>
      <c r="I583" s="26">
        <v>16901.459014207052</v>
      </c>
      <c r="J583" s="26">
        <v>87.947721481323299</v>
      </c>
      <c r="K583" s="26">
        <v>12994.032409042064</v>
      </c>
      <c r="L583" s="26">
        <v>6378.3614286396023</v>
      </c>
      <c r="M583" s="26">
        <v>23607.592161525492</v>
      </c>
      <c r="N583" s="26">
        <v>16982.778882921888</v>
      </c>
      <c r="O583" s="26">
        <v>27149.801431863863</v>
      </c>
      <c r="P583" s="26">
        <v>5952.568451699216</v>
      </c>
      <c r="Q583" s="26">
        <v>29.243825958251939</v>
      </c>
      <c r="R583" s="26">
        <v>3743.1389774335939</v>
      </c>
      <c r="S583" s="26">
        <v>29264.480776458775</v>
      </c>
      <c r="T583" s="26">
        <v>10116.45937866406</v>
      </c>
      <c r="U583" s="26">
        <v>5930.8979890471855</v>
      </c>
      <c r="V583" s="26">
        <v>37750.722385004563</v>
      </c>
      <c r="W583" s="26">
        <v>2033.8473351015621</v>
      </c>
      <c r="X583" s="26">
        <v>8758.5339448192444</v>
      </c>
      <c r="Y583" s="26">
        <v>15805.020208134076</v>
      </c>
      <c r="Z583" s="26">
        <v>230.51527297973621</v>
      </c>
      <c r="AA583" s="26">
        <v>11502.539983453118</v>
      </c>
      <c r="AB583" s="26">
        <v>11220.472015308278</v>
      </c>
      <c r="AC583" s="26">
        <v>16176.258744839783</v>
      </c>
      <c r="AD583" s="26">
        <v>22613.255428453529</v>
      </c>
      <c r="AE583" s="26">
        <v>7192.0359491250174</v>
      </c>
      <c r="AF583" s="26">
        <v>18.754754464285714</v>
      </c>
      <c r="AG583" s="26">
        <v>12273.561330387236</v>
      </c>
      <c r="AH583" s="26">
        <v>25703.442727281246</v>
      </c>
      <c r="AI583" s="26">
        <v>0</v>
      </c>
      <c r="AJ583" s="26">
        <v>379.85658154200132</v>
      </c>
      <c r="AK583" s="26">
        <v>3580.2565555156398</v>
      </c>
      <c r="AL583" s="26">
        <v>12258.396130203151</v>
      </c>
      <c r="AM583" s="26">
        <v>4927.4851287187785</v>
      </c>
      <c r="AN583" s="26">
        <v>8551.3587073437702</v>
      </c>
      <c r="AO583" s="26">
        <v>27122.413620426094</v>
      </c>
      <c r="AP583" s="26">
        <v>578.43991088867199</v>
      </c>
      <c r="AQ583" s="26">
        <v>29352.637773913422</v>
      </c>
      <c r="AR583" s="26">
        <v>30480.536839353052</v>
      </c>
      <c r="AS583" s="26">
        <v>30136.560953687524</v>
      </c>
      <c r="AT583" s="26">
        <v>18804.363481651599</v>
      </c>
      <c r="AU583" s="26">
        <v>31324.738015687533</v>
      </c>
      <c r="AV583" s="26">
        <v>15020.532049317211</v>
      </c>
      <c r="AW583" s="26">
        <v>7218.4410082690592</v>
      </c>
      <c r="AX583" s="26">
        <v>23900.201106628934</v>
      </c>
      <c r="AY583" s="26">
        <v>23430.275398098445</v>
      </c>
    </row>
    <row r="584" spans="1:51" x14ac:dyDescent="0.25">
      <c r="A584" s="24">
        <v>44617</v>
      </c>
      <c r="B584" s="25">
        <v>7</v>
      </c>
      <c r="C584" s="26">
        <v>17237.481583883084</v>
      </c>
      <c r="D584" s="26">
        <v>25553.551398475094</v>
      </c>
      <c r="E584" s="26">
        <v>9033.7945773125193</v>
      </c>
      <c r="F584" s="26">
        <v>34999.846747765638</v>
      </c>
      <c r="G584" s="26">
        <v>16027.0066387813</v>
      </c>
      <c r="H584" s="26">
        <v>5292.5807788281636</v>
      </c>
      <c r="I584" s="26">
        <v>18756.219060894535</v>
      </c>
      <c r="J584" s="26">
        <v>97.542152404785099</v>
      </c>
      <c r="K584" s="26">
        <v>13904.657835565493</v>
      </c>
      <c r="L584" s="26">
        <v>6701.1241569208705</v>
      </c>
      <c r="M584" s="26">
        <v>23714.924096813877</v>
      </c>
      <c r="N584" s="26">
        <v>17848.723037281252</v>
      </c>
      <c r="O584" s="26">
        <v>29834.19345923105</v>
      </c>
      <c r="P584" s="26">
        <v>6156.5398834687512</v>
      </c>
      <c r="Q584" s="26">
        <v>29.167651411056511</v>
      </c>
      <c r="R584" s="26">
        <v>3955.486490654298</v>
      </c>
      <c r="S584" s="26">
        <v>30985.077436646265</v>
      </c>
      <c r="T584" s="26">
        <v>10520.737919765632</v>
      </c>
      <c r="U584" s="26">
        <v>6133.8847625471853</v>
      </c>
      <c r="V584" s="26">
        <v>39436.454028910819</v>
      </c>
      <c r="W584" s="26">
        <v>2060.2434198242158</v>
      </c>
      <c r="X584" s="26">
        <v>13661.655157819179</v>
      </c>
      <c r="Y584" s="26">
        <v>17133.200959405862</v>
      </c>
      <c r="Z584" s="26">
        <v>242.60803146362312</v>
      </c>
      <c r="AA584" s="26">
        <v>13097.691957499996</v>
      </c>
      <c r="AB584" s="26">
        <v>12057.954259441105</v>
      </c>
      <c r="AC584" s="26">
        <v>16650.674543546153</v>
      </c>
      <c r="AD584" s="26">
        <v>24429.100229219133</v>
      </c>
      <c r="AE584" s="26">
        <v>6753.9489006015647</v>
      </c>
      <c r="AF584" s="26">
        <v>18.754754464285714</v>
      </c>
      <c r="AG584" s="26">
        <v>13444.441015355986</v>
      </c>
      <c r="AH584" s="26">
        <v>27231.118303437506</v>
      </c>
      <c r="AI584" s="26">
        <v>0</v>
      </c>
      <c r="AJ584" s="26">
        <v>340.3043455647009</v>
      </c>
      <c r="AK584" s="26">
        <v>3980.2095096797002</v>
      </c>
      <c r="AL584" s="26">
        <v>12590.851952468771</v>
      </c>
      <c r="AM584" s="26">
        <v>5168.3958179062674</v>
      </c>
      <c r="AN584" s="26">
        <v>8632.1979965312603</v>
      </c>
      <c r="AO584" s="26">
        <v>28613.240879551093</v>
      </c>
      <c r="AP584" s="26">
        <v>591.01686096191406</v>
      </c>
      <c r="AQ584" s="26">
        <v>31026.882977636062</v>
      </c>
      <c r="AR584" s="26">
        <v>31963.292115712447</v>
      </c>
      <c r="AS584" s="26">
        <v>32525.431813250019</v>
      </c>
      <c r="AT584" s="26">
        <v>20136.224132839132</v>
      </c>
      <c r="AU584" s="26">
        <v>33088.471957984402</v>
      </c>
      <c r="AV584" s="26">
        <v>15866.024410504702</v>
      </c>
      <c r="AW584" s="26">
        <v>7344.0720949863371</v>
      </c>
      <c r="AX584" s="26">
        <v>24801.325960248065</v>
      </c>
      <c r="AY584" s="26">
        <v>24730.210494723429</v>
      </c>
    </row>
    <row r="585" spans="1:51" x14ac:dyDescent="0.25">
      <c r="A585" s="24">
        <v>44617</v>
      </c>
      <c r="B585" s="25">
        <v>8</v>
      </c>
      <c r="C585" s="26">
        <v>21088.791321164306</v>
      </c>
      <c r="D585" s="26">
        <v>27524.346462162608</v>
      </c>
      <c r="E585" s="26">
        <v>10547.133728656274</v>
      </c>
      <c r="F585" s="26">
        <v>41243.619577812497</v>
      </c>
      <c r="G585" s="26">
        <v>17694.860557318923</v>
      </c>
      <c r="H585" s="26">
        <v>5478.4061363125293</v>
      </c>
      <c r="I585" s="26">
        <v>21722.498318917995</v>
      </c>
      <c r="J585" s="26">
        <v>106.01664733886719</v>
      </c>
      <c r="K585" s="26">
        <v>15443.517264667074</v>
      </c>
      <c r="L585" s="26">
        <v>6860.4174262646075</v>
      </c>
      <c r="M585" s="26">
        <v>26021.092024025776</v>
      </c>
      <c r="N585" s="26">
        <v>17945.475037335949</v>
      </c>
      <c r="O585" s="26">
        <v>34224.141457707592</v>
      </c>
      <c r="P585" s="26">
        <v>6235.3984359208907</v>
      </c>
      <c r="Q585" s="26">
        <v>30.046021047592166</v>
      </c>
      <c r="R585" s="26">
        <v>3867.0264503300787</v>
      </c>
      <c r="S585" s="26">
        <v>32661.425039349389</v>
      </c>
      <c r="T585" s="26">
        <v>10354.287146593759</v>
      </c>
      <c r="U585" s="26">
        <v>6170.5071362112558</v>
      </c>
      <c r="V585" s="26">
        <v>41874.724326192067</v>
      </c>
      <c r="W585" s="26">
        <v>2317.7252548906299</v>
      </c>
      <c r="X585" s="26">
        <v>16133.383286432465</v>
      </c>
      <c r="Y585" s="26">
        <v>18610.933674552936</v>
      </c>
      <c r="Z585" s="26">
        <v>234.45634658813472</v>
      </c>
      <c r="AA585" s="26">
        <v>13963.08973728126</v>
      </c>
      <c r="AB585" s="26">
        <v>15731.761805027061</v>
      </c>
      <c r="AC585" s="26">
        <v>18281.164169155527</v>
      </c>
      <c r="AD585" s="26">
        <v>24828.715225219144</v>
      </c>
      <c r="AE585" s="26">
        <v>6781.7315345000279</v>
      </c>
      <c r="AF585" s="26">
        <v>18.754754464285714</v>
      </c>
      <c r="AG585" s="26">
        <v>14806.493492355987</v>
      </c>
      <c r="AH585" s="26">
        <v>25860.370209531255</v>
      </c>
      <c r="AI585" s="26">
        <v>14.303008741785154</v>
      </c>
      <c r="AJ585" s="26">
        <v>335.76268750329291</v>
      </c>
      <c r="AK585" s="26">
        <v>3981.6104995385226</v>
      </c>
      <c r="AL585" s="26">
        <v>12758.209511750019</v>
      </c>
      <c r="AM585" s="26">
        <v>5247.3673978203333</v>
      </c>
      <c r="AN585" s="26">
        <v>9205.1820106250107</v>
      </c>
      <c r="AO585" s="26">
        <v>30368.984673457344</v>
      </c>
      <c r="AP585" s="26">
        <v>574.41297435760509</v>
      </c>
      <c r="AQ585" s="26">
        <v>35925.921994268872</v>
      </c>
      <c r="AR585" s="26">
        <v>34963.289288552289</v>
      </c>
      <c r="AS585" s="26">
        <v>33221.08200592189</v>
      </c>
      <c r="AT585" s="26">
        <v>22178.726834120353</v>
      </c>
      <c r="AU585" s="26">
        <v>36842.078077046899</v>
      </c>
      <c r="AV585" s="26">
        <v>15028.96120791095</v>
      </c>
      <c r="AW585" s="26">
        <v>6115.1967040756936</v>
      </c>
      <c r="AX585" s="26">
        <v>25128.764481830094</v>
      </c>
      <c r="AY585" s="26">
        <v>30005.581692989064</v>
      </c>
    </row>
    <row r="586" spans="1:51" x14ac:dyDescent="0.25">
      <c r="A586" s="24">
        <v>44617</v>
      </c>
      <c r="B586" s="25">
        <v>9</v>
      </c>
      <c r="C586" s="26">
        <v>25833.362547586148</v>
      </c>
      <c r="D586" s="26">
        <v>31825.509003318864</v>
      </c>
      <c r="E586" s="26">
        <v>12275.82263882814</v>
      </c>
      <c r="F586" s="26">
        <v>47597.134175406245</v>
      </c>
      <c r="G586" s="26">
        <v>23599.031701919834</v>
      </c>
      <c r="H586" s="26">
        <v>7420.3337961719008</v>
      </c>
      <c r="I586" s="26">
        <v>26717.185372257845</v>
      </c>
      <c r="J586" s="26">
        <v>126.9419670104981</v>
      </c>
      <c r="K586" s="26">
        <v>18212.923649620185</v>
      </c>
      <c r="L586" s="26">
        <v>8237.4837228271099</v>
      </c>
      <c r="M586" s="26">
        <v>31232.261010633178</v>
      </c>
      <c r="N586" s="26">
        <v>19080.569152976568</v>
      </c>
      <c r="O586" s="26">
        <v>40222.336970723212</v>
      </c>
      <c r="P586" s="26">
        <v>6067.8895504720831</v>
      </c>
      <c r="Q586" s="26">
        <v>30.679078714370721</v>
      </c>
      <c r="R586" s="26">
        <v>4084.5732022988295</v>
      </c>
      <c r="S586" s="26">
        <v>37313.47038624002</v>
      </c>
      <c r="T586" s="26">
        <v>11382.652022500011</v>
      </c>
      <c r="U586" s="26">
        <v>6703.2637031878157</v>
      </c>
      <c r="V586" s="26">
        <v>46088.159442988923</v>
      </c>
      <c r="W586" s="26">
        <v>3079.34197344531</v>
      </c>
      <c r="X586" s="26">
        <v>14695.036335827152</v>
      </c>
      <c r="Y586" s="26">
        <v>19118.338351794107</v>
      </c>
      <c r="Z586" s="26">
        <v>259.4868092346191</v>
      </c>
      <c r="AA586" s="26">
        <v>16041.090015882824</v>
      </c>
      <c r="AB586" s="26">
        <v>19718.747749370785</v>
      </c>
      <c r="AC586" s="26">
        <v>20629.992631296154</v>
      </c>
      <c r="AD586" s="26">
        <v>26559.37953706289</v>
      </c>
      <c r="AE586" s="26">
        <v>7703.8549654531635</v>
      </c>
      <c r="AF586" s="26">
        <v>18.754754464285714</v>
      </c>
      <c r="AG586" s="26">
        <v>16714.759518855986</v>
      </c>
      <c r="AH586" s="26">
        <v>27389.030486062496</v>
      </c>
      <c r="AI586" s="26">
        <v>350.11267913135822</v>
      </c>
      <c r="AJ586" s="26">
        <v>388.45517072874549</v>
      </c>
      <c r="AK586" s="26">
        <v>5742.4514875786144</v>
      </c>
      <c r="AL586" s="26">
        <v>13428.437952984401</v>
      </c>
      <c r="AM586" s="26">
        <v>7074.9363008750324</v>
      </c>
      <c r="AN586" s="26">
        <v>9490.5169975781391</v>
      </c>
      <c r="AO586" s="26">
        <v>34607.416371894848</v>
      </c>
      <c r="AP586" s="26">
        <v>744.20670986175469</v>
      </c>
      <c r="AQ586" s="26">
        <v>43424.870925448515</v>
      </c>
      <c r="AR586" s="26">
        <v>41513.572789255413</v>
      </c>
      <c r="AS586" s="26">
        <v>36820.017920125021</v>
      </c>
      <c r="AT586" s="26">
        <v>26067.293335245355</v>
      </c>
      <c r="AU586" s="26">
        <v>42356.891511812508</v>
      </c>
      <c r="AV586" s="26">
        <v>16826.821026910962</v>
      </c>
      <c r="AW586" s="26">
        <v>5572.2232402006939</v>
      </c>
      <c r="AX586" s="26">
        <v>26810.305050810566</v>
      </c>
      <c r="AY586" s="26">
        <v>39407.501641520335</v>
      </c>
    </row>
    <row r="587" spans="1:51" x14ac:dyDescent="0.25">
      <c r="A587" s="24">
        <v>44617</v>
      </c>
      <c r="B587" s="25">
        <v>10</v>
      </c>
      <c r="C587" s="26">
        <v>29449.017541532659</v>
      </c>
      <c r="D587" s="26">
        <v>35883.132276881355</v>
      </c>
      <c r="E587" s="26">
        <v>13712.279133859387</v>
      </c>
      <c r="F587" s="26">
        <v>54303.194704593756</v>
      </c>
      <c r="G587" s="26">
        <v>28597.249910207523</v>
      </c>
      <c r="H587" s="26">
        <v>9118.3161071875129</v>
      </c>
      <c r="I587" s="26">
        <v>30776.510762281265</v>
      </c>
      <c r="J587" s="26">
        <v>142.1679878234863</v>
      </c>
      <c r="K587" s="26">
        <v>20331.237210057694</v>
      </c>
      <c r="L587" s="26">
        <v>9000.5970248817921</v>
      </c>
      <c r="M587" s="26">
        <v>34205.426828146636</v>
      </c>
      <c r="N587" s="26">
        <v>21749.590920312508</v>
      </c>
      <c r="O587" s="26">
        <v>45432.660285285725</v>
      </c>
      <c r="P587" s="26">
        <v>4727.8653853292726</v>
      </c>
      <c r="Q587" s="26">
        <v>31.493595674514768</v>
      </c>
      <c r="R587" s="26">
        <v>4532.5727907890632</v>
      </c>
      <c r="S587" s="26">
        <v>41859.828617677529</v>
      </c>
      <c r="T587" s="26">
        <v>13402.868728093772</v>
      </c>
      <c r="U587" s="26">
        <v>7705.5727383128251</v>
      </c>
      <c r="V587" s="26">
        <v>51131.851004738928</v>
      </c>
      <c r="W587" s="26">
        <v>3537.8503985625207</v>
      </c>
      <c r="X587" s="26">
        <v>17117.421857889913</v>
      </c>
      <c r="Y587" s="26">
        <v>19741.345177907184</v>
      </c>
      <c r="Z587" s="26">
        <v>239.33417480468748</v>
      </c>
      <c r="AA587" s="26">
        <v>18798.073281078163</v>
      </c>
      <c r="AB587" s="26">
        <v>22063.079292714559</v>
      </c>
      <c r="AC587" s="26">
        <v>23341.50443465553</v>
      </c>
      <c r="AD587" s="26">
        <v>30038.960191719143</v>
      </c>
      <c r="AE587" s="26">
        <v>8603.4502527500154</v>
      </c>
      <c r="AF587" s="26">
        <v>18.754754464285714</v>
      </c>
      <c r="AG587" s="26">
        <v>18691.676933605984</v>
      </c>
      <c r="AH587" s="26">
        <v>30809.795061124991</v>
      </c>
      <c r="AI587" s="26">
        <v>1006.1761921449057</v>
      </c>
      <c r="AJ587" s="26">
        <v>467.05240033225226</v>
      </c>
      <c r="AK587" s="26">
        <v>7466.1940842611803</v>
      </c>
      <c r="AL587" s="26">
        <v>14921.401513171893</v>
      </c>
      <c r="AM587" s="26">
        <v>8600.8830944999972</v>
      </c>
      <c r="AN587" s="26">
        <v>9888.7287126093906</v>
      </c>
      <c r="AO587" s="26">
        <v>39880.719804082342</v>
      </c>
      <c r="AP587" s="26">
        <v>935.32762145996094</v>
      </c>
      <c r="AQ587" s="26">
        <v>50179.893202050123</v>
      </c>
      <c r="AR587" s="26">
        <v>47343.542738868717</v>
      </c>
      <c r="AS587" s="26">
        <v>40705.362122921892</v>
      </c>
      <c r="AT587" s="26">
        <v>28835.337408307867</v>
      </c>
      <c r="AU587" s="26">
        <v>47073.786873625002</v>
      </c>
      <c r="AV587" s="26">
        <v>18877.750013629713</v>
      </c>
      <c r="AW587" s="26">
        <v>6302.6655833286286</v>
      </c>
      <c r="AX587" s="26">
        <v>30317.757494556663</v>
      </c>
      <c r="AY587" s="26">
        <v>46092.313531410953</v>
      </c>
    </row>
    <row r="588" spans="1:51" x14ac:dyDescent="0.25">
      <c r="A588" s="24">
        <v>44617</v>
      </c>
      <c r="B588" s="25">
        <v>11</v>
      </c>
      <c r="C588" s="26">
        <v>31786.477085068283</v>
      </c>
      <c r="D588" s="26">
        <v>37932.124270662593</v>
      </c>
      <c r="E588" s="26">
        <v>15591.209191031261</v>
      </c>
      <c r="F588" s="26">
        <v>59096.380523843749</v>
      </c>
      <c r="G588" s="26">
        <v>31363.595525360874</v>
      </c>
      <c r="H588" s="26">
        <v>9310.0376995156366</v>
      </c>
      <c r="I588" s="26">
        <v>33845.717863460944</v>
      </c>
      <c r="J588" s="26">
        <v>153.5098495483399</v>
      </c>
      <c r="K588" s="26">
        <v>21485.914851026442</v>
      </c>
      <c r="L588" s="26">
        <v>9332.9876034990248</v>
      </c>
      <c r="M588" s="26">
        <v>36291.341420621473</v>
      </c>
      <c r="N588" s="26">
        <v>24344.239381367199</v>
      </c>
      <c r="O588" s="26">
        <v>49018.457285832585</v>
      </c>
      <c r="P588" s="26">
        <v>4198.1967337219685</v>
      </c>
      <c r="Q588" s="26">
        <v>31.682145784378051</v>
      </c>
      <c r="R588" s="26">
        <v>5040.6742216796874</v>
      </c>
      <c r="S588" s="26">
        <v>45095.388784302515</v>
      </c>
      <c r="T588" s="26">
        <v>15105.53378896876</v>
      </c>
      <c r="U588" s="26">
        <v>8801.0113448909451</v>
      </c>
      <c r="V588" s="26">
        <v>55786.173543863915</v>
      </c>
      <c r="W588" s="26">
        <v>3991.5621125390689</v>
      </c>
      <c r="X588" s="26">
        <v>17419.35245451935</v>
      </c>
      <c r="Y588" s="26">
        <v>21934.404464557691</v>
      </c>
      <c r="Z588" s="26">
        <v>215.69467163085943</v>
      </c>
      <c r="AA588" s="26">
        <v>21430.37454431249</v>
      </c>
      <c r="AB588" s="26">
        <v>22988.085799589542</v>
      </c>
      <c r="AC588" s="26">
        <v>25665.971447608641</v>
      </c>
      <c r="AD588" s="26">
        <v>33384.451725625389</v>
      </c>
      <c r="AE588" s="26">
        <v>8519.9404798125252</v>
      </c>
      <c r="AF588" s="26">
        <v>18.754754464285714</v>
      </c>
      <c r="AG588" s="26">
        <v>19872.234473012235</v>
      </c>
      <c r="AH588" s="26">
        <v>33461.452997999993</v>
      </c>
      <c r="AI588" s="26">
        <v>1605.7757447680663</v>
      </c>
      <c r="AJ588" s="26">
        <v>535.09231193506048</v>
      </c>
      <c r="AK588" s="26">
        <v>8064.8342080763487</v>
      </c>
      <c r="AL588" s="26">
        <v>16269.2552831094</v>
      </c>
      <c r="AM588" s="26">
        <v>9419.1167559531459</v>
      </c>
      <c r="AN588" s="26">
        <v>10799.103080828139</v>
      </c>
      <c r="AO588" s="26">
        <v>43702.455372051088</v>
      </c>
      <c r="AP588" s="26">
        <v>952.98403930664097</v>
      </c>
      <c r="AQ588" s="26">
        <v>54979.945295706348</v>
      </c>
      <c r="AR588" s="26">
        <v>50817.00831332965</v>
      </c>
      <c r="AS588" s="26">
        <v>43984.539924375036</v>
      </c>
      <c r="AT588" s="26">
        <v>29611.376117464111</v>
      </c>
      <c r="AU588" s="26">
        <v>49574.780792265628</v>
      </c>
      <c r="AV588" s="26">
        <v>20523.290354723445</v>
      </c>
      <c r="AW588" s="26">
        <v>7093.8671691757863</v>
      </c>
      <c r="AX588" s="26">
        <v>33006.664091150393</v>
      </c>
      <c r="AY588" s="26">
        <v>50347.417020004708</v>
      </c>
    </row>
    <row r="589" spans="1:51" x14ac:dyDescent="0.25">
      <c r="A589" s="24">
        <v>44617</v>
      </c>
      <c r="B589" s="25">
        <v>12</v>
      </c>
      <c r="C589" s="26">
        <v>33442.691614808668</v>
      </c>
      <c r="D589" s="26">
        <v>40029.599676912607</v>
      </c>
      <c r="E589" s="26">
        <v>16818.292217593778</v>
      </c>
      <c r="F589" s="26">
        <v>62858.423328250006</v>
      </c>
      <c r="G589" s="26">
        <v>32122.957462747148</v>
      </c>
      <c r="H589" s="26">
        <v>9823.5920152187846</v>
      </c>
      <c r="I589" s="26">
        <v>35299.447674328148</v>
      </c>
      <c r="J589" s="26">
        <v>147.2017326354981</v>
      </c>
      <c r="K589" s="26">
        <v>22433.809379573322</v>
      </c>
      <c r="L589" s="26">
        <v>9318.1401695380682</v>
      </c>
      <c r="M589" s="26">
        <v>37710.819495242562</v>
      </c>
      <c r="N589" s="26">
        <v>26582.819579375009</v>
      </c>
      <c r="O589" s="26">
        <v>51555.556502926345</v>
      </c>
      <c r="P589" s="26">
        <v>4357.9184220042562</v>
      </c>
      <c r="Q589" s="26">
        <v>31.734434457778931</v>
      </c>
      <c r="R589" s="26">
        <v>5412.4210262578144</v>
      </c>
      <c r="S589" s="26">
        <v>47482.918036411895</v>
      </c>
      <c r="T589" s="26">
        <v>16623.707047078151</v>
      </c>
      <c r="U589" s="26">
        <v>9734.7191929690653</v>
      </c>
      <c r="V589" s="26">
        <v>59528.22103102017</v>
      </c>
      <c r="W589" s="26">
        <v>4207.6606198671898</v>
      </c>
      <c r="X589" s="26">
        <v>14929.878174421696</v>
      </c>
      <c r="Y589" s="26">
        <v>24583.256174757727</v>
      </c>
      <c r="Z589" s="26">
        <v>204.11182189941405</v>
      </c>
      <c r="AA589" s="26">
        <v>23048.642921796891</v>
      </c>
      <c r="AB589" s="26">
        <v>23556.94413085518</v>
      </c>
      <c r="AC589" s="26">
        <v>28063.272824702377</v>
      </c>
      <c r="AD589" s="26">
        <v>35758.618913062877</v>
      </c>
      <c r="AE589" s="26">
        <v>8793.7510604531308</v>
      </c>
      <c r="AF589" s="26">
        <v>18.754754464285714</v>
      </c>
      <c r="AG589" s="26">
        <v>20868.254377012236</v>
      </c>
      <c r="AH589" s="26">
        <v>35211.205460062483</v>
      </c>
      <c r="AI589" s="26">
        <v>2054.3547004674488</v>
      </c>
      <c r="AJ589" s="26">
        <v>569.52785715097195</v>
      </c>
      <c r="AK589" s="26">
        <v>8452.3415196509886</v>
      </c>
      <c r="AL589" s="26">
        <v>17437.80416301564</v>
      </c>
      <c r="AM589" s="26">
        <v>10991.30070240625</v>
      </c>
      <c r="AN589" s="26">
        <v>11540.70397821876</v>
      </c>
      <c r="AO589" s="26">
        <v>46626.177787113586</v>
      </c>
      <c r="AP589" s="26">
        <v>998.02198791503906</v>
      </c>
      <c r="AQ589" s="26">
        <v>57929.183902628218</v>
      </c>
      <c r="AR589" s="26">
        <v>54045.806086345256</v>
      </c>
      <c r="AS589" s="26">
        <v>46992.658924718766</v>
      </c>
      <c r="AT589" s="26">
        <v>30833.785344276628</v>
      </c>
      <c r="AU589" s="26">
        <v>51724.707692546872</v>
      </c>
      <c r="AV589" s="26">
        <v>21339.776732785958</v>
      </c>
      <c r="AW589" s="26">
        <v>7896.5498530976602</v>
      </c>
      <c r="AX589" s="26">
        <v>35116.113077650414</v>
      </c>
      <c r="AY589" s="26">
        <v>52966.400278332789</v>
      </c>
    </row>
    <row r="590" spans="1:51" x14ac:dyDescent="0.25">
      <c r="A590" s="24">
        <v>44617</v>
      </c>
      <c r="B590" s="25">
        <v>13</v>
      </c>
      <c r="C590" s="26">
        <v>35390.270795037897</v>
      </c>
      <c r="D590" s="26">
        <v>42355.841312287601</v>
      </c>
      <c r="E590" s="26">
        <v>18052.747914078143</v>
      </c>
      <c r="F590" s="26">
        <v>66723.495139468752</v>
      </c>
      <c r="G590" s="26">
        <v>33496.913161981807</v>
      </c>
      <c r="H590" s="26">
        <v>10142.587038062524</v>
      </c>
      <c r="I590" s="26">
        <v>36910.959246429695</v>
      </c>
      <c r="J590" s="26">
        <v>145.836296081543</v>
      </c>
      <c r="K590" s="26">
        <v>23253.240783948324</v>
      </c>
      <c r="L590" s="26">
        <v>9595.7578265224311</v>
      </c>
      <c r="M590" s="26">
        <v>37989.23681036412</v>
      </c>
      <c r="N590" s="26">
        <v>28336.143369140638</v>
      </c>
      <c r="O590" s="26">
        <v>53758.939212770099</v>
      </c>
      <c r="P590" s="26">
        <v>4637.6461450240549</v>
      </c>
      <c r="Q590" s="26">
        <v>32.436616230010983</v>
      </c>
      <c r="R590" s="26">
        <v>5816.4193144218862</v>
      </c>
      <c r="S590" s="26">
        <v>49760.635644005648</v>
      </c>
      <c r="T590" s="26">
        <v>17708.12539534377</v>
      </c>
      <c r="U590" s="26">
        <v>10429.159103625316</v>
      </c>
      <c r="V590" s="26">
        <v>62899.965814457675</v>
      </c>
      <c r="W590" s="26">
        <v>4086.50712593752</v>
      </c>
      <c r="X590" s="26">
        <v>16266.043284461928</v>
      </c>
      <c r="Y590" s="26">
        <v>26070.58267924338</v>
      </c>
      <c r="Z590" s="26">
        <v>226.20137786865232</v>
      </c>
      <c r="AA590" s="26">
        <v>24461.273442265632</v>
      </c>
      <c r="AB590" s="26">
        <v>24529.698051667667</v>
      </c>
      <c r="AC590" s="26">
        <v>29591.836301108633</v>
      </c>
      <c r="AD590" s="26">
        <v>38477.39205446915</v>
      </c>
      <c r="AE590" s="26">
        <v>9123.2903407656413</v>
      </c>
      <c r="AF590" s="26">
        <v>18.754754464285714</v>
      </c>
      <c r="AG590" s="26">
        <v>22128.280274668483</v>
      </c>
      <c r="AH590" s="26">
        <v>38180.463017031245</v>
      </c>
      <c r="AI590" s="26">
        <v>2381.6771070235973</v>
      </c>
      <c r="AJ590" s="26">
        <v>690.46891309717716</v>
      </c>
      <c r="AK590" s="26">
        <v>8293.3299425002642</v>
      </c>
      <c r="AL590" s="26">
        <v>19201.32724339065</v>
      </c>
      <c r="AM590" s="26">
        <v>12753.452594156262</v>
      </c>
      <c r="AN590" s="26">
        <v>12371.722465531249</v>
      </c>
      <c r="AO590" s="26">
        <v>49522.339983894839</v>
      </c>
      <c r="AP590" s="26">
        <v>966.00653076171989</v>
      </c>
      <c r="AQ590" s="26">
        <v>60551.084146128225</v>
      </c>
      <c r="AR590" s="26">
        <v>56372.013830103075</v>
      </c>
      <c r="AS590" s="26">
        <v>49788.190216296891</v>
      </c>
      <c r="AT590" s="26">
        <v>31439.615489339103</v>
      </c>
      <c r="AU590" s="26">
        <v>54804.489236312504</v>
      </c>
      <c r="AV590" s="26">
        <v>22008.835560098465</v>
      </c>
      <c r="AW590" s="26">
        <v>8238.8475544223729</v>
      </c>
      <c r="AX590" s="26">
        <v>37914.881906605493</v>
      </c>
      <c r="AY590" s="26">
        <v>54847.944322457814</v>
      </c>
    </row>
    <row r="591" spans="1:51" x14ac:dyDescent="0.25">
      <c r="A591" s="24">
        <v>44617</v>
      </c>
      <c r="B591" s="25">
        <v>14</v>
      </c>
      <c r="C591" s="26">
        <v>36048.841458585557</v>
      </c>
      <c r="D591" s="26">
        <v>43408.470171975088</v>
      </c>
      <c r="E591" s="26">
        <v>18366.15022412502</v>
      </c>
      <c r="F591" s="26">
        <v>69377.836967531242</v>
      </c>
      <c r="G591" s="26">
        <v>33395.904234916328</v>
      </c>
      <c r="H591" s="26">
        <v>9590.676782875018</v>
      </c>
      <c r="I591" s="26">
        <v>38446.732494664087</v>
      </c>
      <c r="J591" s="26">
        <v>149.3285942077637</v>
      </c>
      <c r="K591" s="26">
        <v>23760.839907182693</v>
      </c>
      <c r="L591" s="26">
        <v>10053.245096272447</v>
      </c>
      <c r="M591" s="26">
        <v>37970.006406215231</v>
      </c>
      <c r="N591" s="26">
        <v>29335.939197984389</v>
      </c>
      <c r="O591" s="26">
        <v>55361.012338785717</v>
      </c>
      <c r="P591" s="26">
        <v>4934.491583340674</v>
      </c>
      <c r="Q591" s="26">
        <v>32.377095428466788</v>
      </c>
      <c r="R591" s="26">
        <v>6256.8760310000116</v>
      </c>
      <c r="S591" s="26">
        <v>52564.63059408377</v>
      </c>
      <c r="T591" s="26">
        <v>18127.911768875012</v>
      </c>
      <c r="U591" s="26">
        <v>10624.655311844066</v>
      </c>
      <c r="V591" s="26">
        <v>67532.257235426427</v>
      </c>
      <c r="W591" s="26">
        <v>4225.4085891484401</v>
      </c>
      <c r="X591" s="26">
        <v>16456.297175913533</v>
      </c>
      <c r="Y591" s="26">
        <v>27205.476577096873</v>
      </c>
      <c r="Z591" s="26">
        <v>248.45033294677739</v>
      </c>
      <c r="AA591" s="26">
        <v>25615.164574578128</v>
      </c>
      <c r="AB591" s="26">
        <v>25238.289781761414</v>
      </c>
      <c r="AC591" s="26">
        <v>30242.93210710862</v>
      </c>
      <c r="AD591" s="26">
        <v>41348.237648000402</v>
      </c>
      <c r="AE591" s="26">
        <v>10157.871670765655</v>
      </c>
      <c r="AF591" s="26">
        <v>18.754754464285714</v>
      </c>
      <c r="AG591" s="26">
        <v>23102.246176824734</v>
      </c>
      <c r="AH591" s="26">
        <v>41063.13369734375</v>
      </c>
      <c r="AI591" s="26">
        <v>2490.3548575413183</v>
      </c>
      <c r="AJ591" s="26">
        <v>696.28322861016659</v>
      </c>
      <c r="AK591" s="26">
        <v>8520.7637281445732</v>
      </c>
      <c r="AL591" s="26">
        <v>20917.064604671901</v>
      </c>
      <c r="AM591" s="26">
        <v>14153.97562426562</v>
      </c>
      <c r="AN591" s="26">
        <v>12547.44630484375</v>
      </c>
      <c r="AO591" s="26">
        <v>52046.946316457339</v>
      </c>
      <c r="AP591" s="26">
        <v>959.87905883789119</v>
      </c>
      <c r="AQ591" s="26">
        <v>62472.172673456342</v>
      </c>
      <c r="AR591" s="26">
        <v>57228.980599579641</v>
      </c>
      <c r="AS591" s="26">
        <v>52526.485125171894</v>
      </c>
      <c r="AT591" s="26">
        <v>32673.736928182858</v>
      </c>
      <c r="AU591" s="26">
        <v>57324.08392262501</v>
      </c>
      <c r="AV591" s="26">
        <v>22404.686923754707</v>
      </c>
      <c r="AW591" s="26">
        <v>10366.384513330571</v>
      </c>
      <c r="AX591" s="26">
        <v>40948.025701523453</v>
      </c>
      <c r="AY591" s="26">
        <v>56955.723051614048</v>
      </c>
    </row>
    <row r="592" spans="1:51" x14ac:dyDescent="0.25">
      <c r="A592" s="24">
        <v>44617</v>
      </c>
      <c r="B592" s="25">
        <v>15</v>
      </c>
      <c r="C592" s="26">
        <v>35405.56551582479</v>
      </c>
      <c r="D592" s="26">
        <v>44905.686048100099</v>
      </c>
      <c r="E592" s="26">
        <v>18732.867417609403</v>
      </c>
      <c r="F592" s="26">
        <v>68636.296640687506</v>
      </c>
      <c r="G592" s="26">
        <v>34676.099669427225</v>
      </c>
      <c r="H592" s="26">
        <v>10764.7604487344</v>
      </c>
      <c r="I592" s="26">
        <v>38732.000445968763</v>
      </c>
      <c r="J592" s="26">
        <v>152.0248641967774</v>
      </c>
      <c r="K592" s="26">
        <v>24394.236790198313</v>
      </c>
      <c r="L592" s="26">
        <v>9887.7999228115132</v>
      </c>
      <c r="M592" s="26">
        <v>40106.56966059556</v>
      </c>
      <c r="N592" s="26">
        <v>29455.410986859388</v>
      </c>
      <c r="O592" s="26">
        <v>55597.210123676341</v>
      </c>
      <c r="P592" s="26">
        <v>5089.4856507099694</v>
      </c>
      <c r="Q592" s="26">
        <v>32.755979707717891</v>
      </c>
      <c r="R592" s="26">
        <v>6426.9288820546963</v>
      </c>
      <c r="S592" s="26">
        <v>54021.277513005632</v>
      </c>
      <c r="T592" s="26">
        <v>17884.887067546901</v>
      </c>
      <c r="U592" s="26">
        <v>10458.861198328446</v>
      </c>
      <c r="V592" s="26">
        <v>69066.269599613923</v>
      </c>
      <c r="W592" s="26">
        <v>4258.8865271406303</v>
      </c>
      <c r="X592" s="26">
        <v>15470.258464072542</v>
      </c>
      <c r="Y592" s="26">
        <v>28061.553242132861</v>
      </c>
      <c r="Z592" s="26">
        <v>264.59263214111331</v>
      </c>
      <c r="AA592" s="26">
        <v>27239.251738140636</v>
      </c>
      <c r="AB592" s="26">
        <v>25319.367496511404</v>
      </c>
      <c r="AC592" s="26">
        <v>29983.954686629422</v>
      </c>
      <c r="AD592" s="26">
        <v>42194.585216062886</v>
      </c>
      <c r="AE592" s="26">
        <v>9823.8548691875203</v>
      </c>
      <c r="AF592" s="26">
        <v>18.754754464285714</v>
      </c>
      <c r="AG592" s="26">
        <v>23487.484718293486</v>
      </c>
      <c r="AH592" s="26">
        <v>41806.996787718745</v>
      </c>
      <c r="AI592" s="26">
        <v>2433.1156234113346</v>
      </c>
      <c r="AJ592" s="26">
        <v>682.76247494333097</v>
      </c>
      <c r="AK592" s="26">
        <v>8543.5186970885297</v>
      </c>
      <c r="AL592" s="26">
        <v>21627.218382906278</v>
      </c>
      <c r="AM592" s="26">
        <v>14799.597068796902</v>
      </c>
      <c r="AN592" s="26">
        <v>12083.064941968751</v>
      </c>
      <c r="AO592" s="26">
        <v>53681.070255113598</v>
      </c>
      <c r="AP592" s="26">
        <v>886.17977905273403</v>
      </c>
      <c r="AQ592" s="26">
        <v>63098.407543081354</v>
      </c>
      <c r="AR592" s="26">
        <v>59117.865843157771</v>
      </c>
      <c r="AS592" s="26">
        <v>54195.803075468764</v>
      </c>
      <c r="AT592" s="26">
        <v>33599.539851339105</v>
      </c>
      <c r="AU592" s="26">
        <v>58028.919099062499</v>
      </c>
      <c r="AV592" s="26">
        <v>22865.075666879711</v>
      </c>
      <c r="AW592" s="26">
        <v>11852.612908926763</v>
      </c>
      <c r="AX592" s="26">
        <v>41823.360846750009</v>
      </c>
      <c r="AY592" s="26">
        <v>56839.99034158275</v>
      </c>
    </row>
    <row r="593" spans="1:51" x14ac:dyDescent="0.25">
      <c r="A593" s="24">
        <v>44617</v>
      </c>
      <c r="B593" s="25">
        <v>16</v>
      </c>
      <c r="C593" s="26">
        <v>35077.086635855114</v>
      </c>
      <c r="D593" s="26">
        <v>44864.830529600113</v>
      </c>
      <c r="E593" s="26">
        <v>19057.37880034378</v>
      </c>
      <c r="F593" s="26">
        <v>67524.342174500009</v>
      </c>
      <c r="G593" s="26">
        <v>36359.97412054395</v>
      </c>
      <c r="H593" s="26">
        <v>10999.763124937503</v>
      </c>
      <c r="I593" s="26">
        <v>38448.507351421867</v>
      </c>
      <c r="J593" s="26">
        <v>149.13690948486331</v>
      </c>
      <c r="K593" s="26">
        <v>24898.964373432682</v>
      </c>
      <c r="L593" s="26">
        <v>10486.752016147409</v>
      </c>
      <c r="M593" s="26">
        <v>40314.392969613022</v>
      </c>
      <c r="N593" s="26">
        <v>30221.97630771876</v>
      </c>
      <c r="O593" s="26">
        <v>55105.531863504468</v>
      </c>
      <c r="P593" s="26">
        <v>5390.869862324118</v>
      </c>
      <c r="Q593" s="26">
        <v>33.332488323211678</v>
      </c>
      <c r="R593" s="26">
        <v>6505.9424252968729</v>
      </c>
      <c r="S593" s="26">
        <v>54327.359700193134</v>
      </c>
      <c r="T593" s="26">
        <v>17646.780964515623</v>
      </c>
      <c r="U593" s="26">
        <v>10136.196700047196</v>
      </c>
      <c r="V593" s="26">
        <v>68514.659060863924</v>
      </c>
      <c r="W593" s="26">
        <v>4289.8878591953198</v>
      </c>
      <c r="X593" s="26">
        <v>11106.40071406573</v>
      </c>
      <c r="Y593" s="26">
        <v>28884.765084065701</v>
      </c>
      <c r="Z593" s="26">
        <v>245.59170623779303</v>
      </c>
      <c r="AA593" s="26">
        <v>27340.215141671866</v>
      </c>
      <c r="AB593" s="26">
        <v>25027.153549698913</v>
      </c>
      <c r="AC593" s="26">
        <v>29549.436807304337</v>
      </c>
      <c r="AD593" s="26">
        <v>42264.848431031656</v>
      </c>
      <c r="AE593" s="26">
        <v>10002.129705828129</v>
      </c>
      <c r="AF593" s="26">
        <v>18.754754464285714</v>
      </c>
      <c r="AG593" s="26">
        <v>23058.170076574737</v>
      </c>
      <c r="AH593" s="26">
        <v>42431.120958500011</v>
      </c>
      <c r="AI593" s="26">
        <v>2216.2142256963257</v>
      </c>
      <c r="AJ593" s="26">
        <v>547.57896440279353</v>
      </c>
      <c r="AK593" s="26">
        <v>8798.2905929804001</v>
      </c>
      <c r="AL593" s="26">
        <v>21929.361703656261</v>
      </c>
      <c r="AM593" s="26">
        <v>15985.974220468772</v>
      </c>
      <c r="AN593" s="26">
        <v>12656.659476968751</v>
      </c>
      <c r="AO593" s="26">
        <v>54420.654973144839</v>
      </c>
      <c r="AP593" s="26">
        <v>863.49234008789108</v>
      </c>
      <c r="AQ593" s="26">
        <v>63723.925107003219</v>
      </c>
      <c r="AR593" s="26">
        <v>59740.505114103093</v>
      </c>
      <c r="AS593" s="26">
        <v>54185.463992421901</v>
      </c>
      <c r="AT593" s="26">
        <v>31653.141373307848</v>
      </c>
      <c r="AU593" s="26">
        <v>57294.711505625004</v>
      </c>
      <c r="AV593" s="26">
        <v>24442.686137598459</v>
      </c>
      <c r="AW593" s="26">
        <v>11256.227440812016</v>
      </c>
      <c r="AX593" s="26">
        <v>42123.317109355485</v>
      </c>
      <c r="AY593" s="26">
        <v>56758.183407332806</v>
      </c>
    </row>
    <row r="594" spans="1:51" x14ac:dyDescent="0.25">
      <c r="A594" s="24">
        <v>44617</v>
      </c>
      <c r="B594" s="25">
        <v>17</v>
      </c>
      <c r="C594" s="26">
        <v>34077.747918201334</v>
      </c>
      <c r="D594" s="26">
        <v>43974.560406631361</v>
      </c>
      <c r="E594" s="26">
        <v>18476.566373406258</v>
      </c>
      <c r="F594" s="26">
        <v>65972.006369750015</v>
      </c>
      <c r="G594" s="26">
        <v>35201.47419161311</v>
      </c>
      <c r="H594" s="26">
        <v>10777.999525468767</v>
      </c>
      <c r="I594" s="26">
        <v>37729.18702435938</v>
      </c>
      <c r="J594" s="26">
        <v>156.9976539611817</v>
      </c>
      <c r="K594" s="26">
        <v>24116.80014668269</v>
      </c>
      <c r="L594" s="26">
        <v>10005.433632420889</v>
      </c>
      <c r="M594" s="26">
        <v>38628.97998459122</v>
      </c>
      <c r="N594" s="26">
        <v>30779.981732796881</v>
      </c>
      <c r="O594" s="26">
        <v>53448.392667723223</v>
      </c>
      <c r="P594" s="26">
        <v>5628.5864742797439</v>
      </c>
      <c r="Q594" s="26">
        <v>33.48216259002686</v>
      </c>
      <c r="R594" s="26">
        <v>6570.4928949765645</v>
      </c>
      <c r="S594" s="26">
        <v>53786.523214755623</v>
      </c>
      <c r="T594" s="26">
        <v>17247.877609468756</v>
      </c>
      <c r="U594" s="26">
        <v>9499.9338148596962</v>
      </c>
      <c r="V594" s="26">
        <v>67861.907378301432</v>
      </c>
      <c r="W594" s="26">
        <v>4181.4972293437595</v>
      </c>
      <c r="X594" s="26">
        <v>9351.1314239891726</v>
      </c>
      <c r="Y594" s="26">
        <v>28225.132552230734</v>
      </c>
      <c r="Z594" s="26">
        <v>276.04623947143551</v>
      </c>
      <c r="AA594" s="26">
        <v>26428.458149187511</v>
      </c>
      <c r="AB594" s="26">
        <v>24607.287044902037</v>
      </c>
      <c r="AC594" s="26">
        <v>28753.913162599045</v>
      </c>
      <c r="AD594" s="26">
        <v>42114.997552219138</v>
      </c>
      <c r="AE594" s="26">
        <v>10053.710431452362</v>
      </c>
      <c r="AF594" s="26">
        <v>18.754754464285714</v>
      </c>
      <c r="AG594" s="26">
        <v>22634.269665512234</v>
      </c>
      <c r="AH594" s="26">
        <v>43284.146808687496</v>
      </c>
      <c r="AI594" s="26">
        <v>1838.1809710507921</v>
      </c>
      <c r="AJ594" s="26">
        <v>487.13152155417652</v>
      </c>
      <c r="AK594" s="26">
        <v>8358.4618424407054</v>
      </c>
      <c r="AL594" s="26">
        <v>21679.814572734391</v>
      </c>
      <c r="AM594" s="26">
        <v>15279.051187218765</v>
      </c>
      <c r="AN594" s="26">
        <v>12964.04590485938</v>
      </c>
      <c r="AO594" s="26">
        <v>53855.363561769831</v>
      </c>
      <c r="AP594" s="26">
        <v>765.072998046875</v>
      </c>
      <c r="AQ594" s="26">
        <v>62699.636390378211</v>
      </c>
      <c r="AR594" s="26">
        <v>58553.509574571821</v>
      </c>
      <c r="AS594" s="26">
        <v>53885.033350531274</v>
      </c>
      <c r="AT594" s="26">
        <v>27968.292894432845</v>
      </c>
      <c r="AU594" s="26">
        <v>56285.421269031256</v>
      </c>
      <c r="AV594" s="26">
        <v>24339.283525192226</v>
      </c>
      <c r="AW594" s="26">
        <v>10415.811888766128</v>
      </c>
      <c r="AX594" s="26">
        <v>42809.879494882836</v>
      </c>
      <c r="AY594" s="26">
        <v>55945.189606989014</v>
      </c>
    </row>
    <row r="595" spans="1:51" x14ac:dyDescent="0.25">
      <c r="A595" s="24">
        <v>44617</v>
      </c>
      <c r="B595" s="25">
        <v>18</v>
      </c>
      <c r="C595" s="26">
        <v>33586.754673883035</v>
      </c>
      <c r="D595" s="26">
        <v>42103.021091162598</v>
      </c>
      <c r="E595" s="26">
        <v>17152.594161734403</v>
      </c>
      <c r="F595" s="26">
        <v>64860.917667593756</v>
      </c>
      <c r="G595" s="26">
        <v>32622.042356089838</v>
      </c>
      <c r="H595" s="26">
        <v>9786.3889216406369</v>
      </c>
      <c r="I595" s="26">
        <v>36220.797341226586</v>
      </c>
      <c r="J595" s="26">
        <v>162.12069320678711</v>
      </c>
      <c r="K595" s="26">
        <v>22989.267666323325</v>
      </c>
      <c r="L595" s="26">
        <v>9775.5745489599103</v>
      </c>
      <c r="M595" s="26">
        <v>34030.030951201537</v>
      </c>
      <c r="N595" s="26">
        <v>30433.857491421881</v>
      </c>
      <c r="O595" s="26">
        <v>50783.391149926349</v>
      </c>
      <c r="P595" s="26">
        <v>5811.3319359479128</v>
      </c>
      <c r="Q595" s="26">
        <v>32.732230098724358</v>
      </c>
      <c r="R595" s="26">
        <v>6595.3666260664177</v>
      </c>
      <c r="S595" s="26">
        <v>52303.296095630634</v>
      </c>
      <c r="T595" s="26">
        <v>16377.952887156282</v>
      </c>
      <c r="U595" s="26">
        <v>8720.9480981097058</v>
      </c>
      <c r="V595" s="26">
        <v>65772.940901988914</v>
      </c>
      <c r="W595" s="26">
        <v>4041.3927447187498</v>
      </c>
      <c r="X595" s="26">
        <v>8395.8208893733336</v>
      </c>
      <c r="Y595" s="26">
        <v>26884.196045138429</v>
      </c>
      <c r="Z595" s="26">
        <v>305.49819274902336</v>
      </c>
      <c r="AA595" s="26">
        <v>25060.873514656272</v>
      </c>
      <c r="AB595" s="26">
        <v>22268.920178902048</v>
      </c>
      <c r="AC595" s="26">
        <v>27538.148469287346</v>
      </c>
      <c r="AD595" s="26">
        <v>41990.710438406648</v>
      </c>
      <c r="AE595" s="26">
        <v>10028.410435190272</v>
      </c>
      <c r="AF595" s="26">
        <v>18.754754464285714</v>
      </c>
      <c r="AG595" s="26">
        <v>22043.159452699736</v>
      </c>
      <c r="AH595" s="26">
        <v>44462.756294312501</v>
      </c>
      <c r="AI595" s="26">
        <v>1313.3016942382724</v>
      </c>
      <c r="AJ595" s="26">
        <v>296.10188787956861</v>
      </c>
      <c r="AK595" s="26">
        <v>8218.9151830249102</v>
      </c>
      <c r="AL595" s="26">
        <v>21889.133612093781</v>
      </c>
      <c r="AM595" s="26">
        <v>14715.105371500022</v>
      </c>
      <c r="AN595" s="26">
        <v>13352.908082546879</v>
      </c>
      <c r="AO595" s="26">
        <v>52159.305202707343</v>
      </c>
      <c r="AP595" s="26">
        <v>725.8808441162098</v>
      </c>
      <c r="AQ595" s="26">
        <v>59902.520523362604</v>
      </c>
      <c r="AR595" s="26">
        <v>55169.258557189009</v>
      </c>
      <c r="AS595" s="26">
        <v>53150.049402671895</v>
      </c>
      <c r="AT595" s="26">
        <v>27186.593882307829</v>
      </c>
      <c r="AU595" s="26">
        <v>54304.848222046872</v>
      </c>
      <c r="AV595" s="26">
        <v>25328.477020879705</v>
      </c>
      <c r="AW595" s="26">
        <v>9146.357262700938</v>
      </c>
      <c r="AX595" s="26">
        <v>42751.807764246128</v>
      </c>
      <c r="AY595" s="26">
        <v>54383.187541192179</v>
      </c>
    </row>
    <row r="596" spans="1:51" x14ac:dyDescent="0.25">
      <c r="A596" s="24">
        <v>44617</v>
      </c>
      <c r="B596" s="25">
        <v>19</v>
      </c>
      <c r="C596" s="26">
        <v>31470.528606258042</v>
      </c>
      <c r="D596" s="26">
        <v>39170.571994443846</v>
      </c>
      <c r="E596" s="26">
        <v>15904.012630640651</v>
      </c>
      <c r="F596" s="26">
        <v>62380.137011593761</v>
      </c>
      <c r="G596" s="26">
        <v>27311.174501909078</v>
      </c>
      <c r="H596" s="26">
        <v>8543.5246996172118</v>
      </c>
      <c r="I596" s="26">
        <v>33377.930665781263</v>
      </c>
      <c r="J596" s="26">
        <v>169.3488311767579</v>
      </c>
      <c r="K596" s="26">
        <v>21294.234872292069</v>
      </c>
      <c r="L596" s="26">
        <v>9073.2200859208515</v>
      </c>
      <c r="M596" s="26">
        <v>33063.74354261945</v>
      </c>
      <c r="N596" s="26">
        <v>29132.048407640632</v>
      </c>
      <c r="O596" s="26">
        <v>47397.752302363842</v>
      </c>
      <c r="P596" s="26">
        <v>6079.4142706958492</v>
      </c>
      <c r="Q596" s="26">
        <v>33.3981982383728</v>
      </c>
      <c r="R596" s="26">
        <v>6505.2573185078209</v>
      </c>
      <c r="S596" s="26">
        <v>50788.071484568136</v>
      </c>
      <c r="T596" s="26">
        <v>15084.49308887502</v>
      </c>
      <c r="U596" s="26">
        <v>7725.7150281253253</v>
      </c>
      <c r="V596" s="26">
        <v>64138.346589551424</v>
      </c>
      <c r="W596" s="26">
        <v>3747.9184703593896</v>
      </c>
      <c r="X596" s="26">
        <v>9843.4658294406909</v>
      </c>
      <c r="Y596" s="26">
        <v>23682.482044219516</v>
      </c>
      <c r="Z596" s="26">
        <v>280.08550445556625</v>
      </c>
      <c r="AA596" s="26">
        <v>24801.333774015635</v>
      </c>
      <c r="AB596" s="26">
        <v>19745.012383777048</v>
      </c>
      <c r="AC596" s="26">
        <v>25997.277997386605</v>
      </c>
      <c r="AD596" s="26">
        <v>40250.565094219157</v>
      </c>
      <c r="AE596" s="26">
        <v>10088.691941468776</v>
      </c>
      <c r="AF596" s="26">
        <v>18.754754464285714</v>
      </c>
      <c r="AG596" s="26">
        <v>21229.455748762237</v>
      </c>
      <c r="AH596" s="26">
        <v>45202.343426343759</v>
      </c>
      <c r="AI596" s="26">
        <v>695.78360136664026</v>
      </c>
      <c r="AJ596" s="26">
        <v>363.40153734920193</v>
      </c>
      <c r="AK596" s="26">
        <v>7455.9682287626038</v>
      </c>
      <c r="AL596" s="26">
        <v>22025.41581521877</v>
      </c>
      <c r="AM596" s="26">
        <v>14354.428249421901</v>
      </c>
      <c r="AN596" s="26">
        <v>12898.16703050001</v>
      </c>
      <c r="AO596" s="26">
        <v>49456.435972176092</v>
      </c>
      <c r="AP596" s="26">
        <v>696.96226501464878</v>
      </c>
      <c r="AQ596" s="26">
        <v>55173.401670401661</v>
      </c>
      <c r="AR596" s="26">
        <v>50575.371163735887</v>
      </c>
      <c r="AS596" s="26">
        <v>52824.673567437523</v>
      </c>
      <c r="AT596" s="26">
        <v>26037.561223276582</v>
      </c>
      <c r="AU596" s="26">
        <v>51915.193748718768</v>
      </c>
      <c r="AV596" s="26">
        <v>25759.301925348453</v>
      </c>
      <c r="AW596" s="26">
        <v>12266.136438113297</v>
      </c>
      <c r="AX596" s="26">
        <v>42288.578492066437</v>
      </c>
      <c r="AY596" s="26">
        <v>48792.862833457839</v>
      </c>
    </row>
    <row r="597" spans="1:51" x14ac:dyDescent="0.25">
      <c r="A597" s="24">
        <v>44617</v>
      </c>
      <c r="B597" s="25">
        <v>20</v>
      </c>
      <c r="C597" s="26">
        <v>28921.16159913304</v>
      </c>
      <c r="D597" s="26">
        <v>38109.410394693856</v>
      </c>
      <c r="E597" s="26">
        <v>15348.561040546892</v>
      </c>
      <c r="F597" s="26">
        <v>58062.846919562508</v>
      </c>
      <c r="G597" s="26">
        <v>25153.975445774369</v>
      </c>
      <c r="H597" s="26">
        <v>7146.2382981875153</v>
      </c>
      <c r="I597" s="26">
        <v>30713.208578609385</v>
      </c>
      <c r="J597" s="26">
        <v>172.60902404785162</v>
      </c>
      <c r="K597" s="26">
        <v>20584.882925401456</v>
      </c>
      <c r="L597" s="26">
        <v>8591.925045084914</v>
      </c>
      <c r="M597" s="26">
        <v>32251.030995315676</v>
      </c>
      <c r="N597" s="26">
        <v>27293.57209684376</v>
      </c>
      <c r="O597" s="26">
        <v>43541.413977488839</v>
      </c>
      <c r="P597" s="26">
        <v>7591.545879288572</v>
      </c>
      <c r="Q597" s="26">
        <v>33.877316213607784</v>
      </c>
      <c r="R597" s="26">
        <v>6325.3613714609328</v>
      </c>
      <c r="S597" s="26">
        <v>50021.903727333789</v>
      </c>
      <c r="T597" s="26">
        <v>13998.343908781262</v>
      </c>
      <c r="U597" s="26">
        <v>7012.5964361331362</v>
      </c>
      <c r="V597" s="26">
        <v>63375.017751426414</v>
      </c>
      <c r="W597" s="26">
        <v>3497.7670211562499</v>
      </c>
      <c r="X597" s="26">
        <v>14063.028434656157</v>
      </c>
      <c r="Y597" s="26">
        <v>21478.784407684008</v>
      </c>
      <c r="Z597" s="26">
        <v>271.4519575500488</v>
      </c>
      <c r="AA597" s="26">
        <v>24090.384497828141</v>
      </c>
      <c r="AB597" s="26">
        <v>18410.499149152052</v>
      </c>
      <c r="AC597" s="26">
        <v>24911.06622149684</v>
      </c>
      <c r="AD597" s="26">
        <v>38846.364291781647</v>
      </c>
      <c r="AE597" s="26">
        <v>9402.961077296899</v>
      </c>
      <c r="AF597" s="26">
        <v>18.754754464285714</v>
      </c>
      <c r="AG597" s="26">
        <v>20787.145705949733</v>
      </c>
      <c r="AH597" s="26">
        <v>45822.070353062489</v>
      </c>
      <c r="AI597" s="26">
        <v>151.13090927679715</v>
      </c>
      <c r="AJ597" s="26">
        <v>330.85434967573502</v>
      </c>
      <c r="AK597" s="26">
        <v>5917.9662125973555</v>
      </c>
      <c r="AL597" s="26">
        <v>22578.128813390649</v>
      </c>
      <c r="AM597" s="26">
        <v>13816.898043093775</v>
      </c>
      <c r="AN597" s="26">
        <v>12428.461830484381</v>
      </c>
      <c r="AO597" s="26">
        <v>47433.904000957351</v>
      </c>
      <c r="AP597" s="26">
        <v>652.9774942398069</v>
      </c>
      <c r="AQ597" s="26">
        <v>48966.044199432901</v>
      </c>
      <c r="AR597" s="26">
        <v>48426.369846298403</v>
      </c>
      <c r="AS597" s="26">
        <v>53506.82601359376</v>
      </c>
      <c r="AT597" s="26">
        <v>25045.419375932863</v>
      </c>
      <c r="AU597" s="26">
        <v>49784.594178953135</v>
      </c>
      <c r="AV597" s="26">
        <v>25935.252410379697</v>
      </c>
      <c r="AW597" s="26">
        <v>12748.443931992691</v>
      </c>
      <c r="AX597" s="26">
        <v>42613.65585057815</v>
      </c>
      <c r="AY597" s="26">
        <v>42316.847188395303</v>
      </c>
    </row>
    <row r="598" spans="1:51" x14ac:dyDescent="0.25">
      <c r="A598" s="24">
        <v>44617</v>
      </c>
      <c r="B598" s="25">
        <v>21</v>
      </c>
      <c r="C598" s="26">
        <v>29238.43657122679</v>
      </c>
      <c r="D598" s="26">
        <v>39910.86048088134</v>
      </c>
      <c r="E598" s="26">
        <v>16360.986785859401</v>
      </c>
      <c r="F598" s="26">
        <v>55335.26442896876</v>
      </c>
      <c r="G598" s="26">
        <v>26286.690154373533</v>
      </c>
      <c r="H598" s="26">
        <v>6915.8991896875114</v>
      </c>
      <c r="I598" s="26">
        <v>28697.858389542995</v>
      </c>
      <c r="J598" s="26">
        <v>184.23817825317391</v>
      </c>
      <c r="K598" s="26">
        <v>21576.995348526441</v>
      </c>
      <c r="L598" s="26">
        <v>8221.7291859364705</v>
      </c>
      <c r="M598" s="26">
        <v>32670.978934861407</v>
      </c>
      <c r="N598" s="26">
        <v>28570.657442718752</v>
      </c>
      <c r="O598" s="26">
        <v>43670.009958816969</v>
      </c>
      <c r="P598" s="26">
        <v>8926.5448911006697</v>
      </c>
      <c r="Q598" s="26">
        <v>33.628304906845102</v>
      </c>
      <c r="R598" s="26">
        <v>6743.9583455117199</v>
      </c>
      <c r="S598" s="26">
        <v>52966.520339036899</v>
      </c>
      <c r="T598" s="26">
        <v>15134.317073640645</v>
      </c>
      <c r="U598" s="26">
        <v>7689.1707911175054</v>
      </c>
      <c r="V598" s="26">
        <v>66929.599732426432</v>
      </c>
      <c r="W598" s="26">
        <v>3860.9857543984399</v>
      </c>
      <c r="X598" s="26">
        <v>13575.708860819228</v>
      </c>
      <c r="Y598" s="26">
        <v>19879.938684385808</v>
      </c>
      <c r="Z598" s="26">
        <v>265.84774581909181</v>
      </c>
      <c r="AA598" s="26">
        <v>26045.168340156259</v>
      </c>
      <c r="AB598" s="26">
        <v>17180.984788308306</v>
      </c>
      <c r="AC598" s="26">
        <v>24732.724634602258</v>
      </c>
      <c r="AD598" s="26">
        <v>41689.164056094145</v>
      </c>
      <c r="AE598" s="26">
        <v>10287.102623203164</v>
      </c>
      <c r="AF598" s="26">
        <v>18.754754464285714</v>
      </c>
      <c r="AG598" s="26">
        <v>22218.821040137234</v>
      </c>
      <c r="AH598" s="26">
        <v>48683.097586062489</v>
      </c>
      <c r="AI598" s="26">
        <v>7.4496494568996434</v>
      </c>
      <c r="AJ598" s="26">
        <v>356.79600627279029</v>
      </c>
      <c r="AK598" s="26">
        <v>5413.1889030207758</v>
      </c>
      <c r="AL598" s="26">
        <v>24027.31921370314</v>
      </c>
      <c r="AM598" s="26">
        <v>14330.276160578149</v>
      </c>
      <c r="AN598" s="26">
        <v>12778.05805048438</v>
      </c>
      <c r="AO598" s="26">
        <v>48271.370455082346</v>
      </c>
      <c r="AP598" s="26">
        <v>748.28905731439477</v>
      </c>
      <c r="AQ598" s="26">
        <v>46284.003754893856</v>
      </c>
      <c r="AR598" s="26">
        <v>50129.263999681199</v>
      </c>
      <c r="AS598" s="26">
        <v>57311.155469906269</v>
      </c>
      <c r="AT598" s="26">
        <v>23595.389703807865</v>
      </c>
      <c r="AU598" s="26">
        <v>51462.167890828139</v>
      </c>
      <c r="AV598" s="26">
        <v>27587.642429910957</v>
      </c>
      <c r="AW598" s="26">
        <v>14645.759536576172</v>
      </c>
      <c r="AX598" s="26">
        <v>45883.935901675795</v>
      </c>
      <c r="AY598" s="26">
        <v>38480.831472254678</v>
      </c>
    </row>
    <row r="599" spans="1:51" x14ac:dyDescent="0.25">
      <c r="A599" s="24">
        <v>44617</v>
      </c>
      <c r="B599" s="25">
        <v>22</v>
      </c>
      <c r="C599" s="26">
        <v>28773.388768242428</v>
      </c>
      <c r="D599" s="26">
        <v>41629.121600381346</v>
      </c>
      <c r="E599" s="26">
        <v>17151.34285634377</v>
      </c>
      <c r="F599" s="26">
        <v>54423.997242937505</v>
      </c>
      <c r="G599" s="26">
        <v>27478.242823125023</v>
      </c>
      <c r="H599" s="26">
        <v>7453.3197722656278</v>
      </c>
      <c r="I599" s="26">
        <v>27836.632967320318</v>
      </c>
      <c r="J599" s="26">
        <v>186.8342094421387</v>
      </c>
      <c r="K599" s="26">
        <v>22443.539371729563</v>
      </c>
      <c r="L599" s="26">
        <v>8807.9402704052409</v>
      </c>
      <c r="M599" s="26">
        <v>33550.473552242162</v>
      </c>
      <c r="N599" s="26">
        <v>29613.268082906259</v>
      </c>
      <c r="O599" s="26">
        <v>44242.994918473225</v>
      </c>
      <c r="P599" s="26">
        <v>9429.6015383027479</v>
      </c>
      <c r="Q599" s="26">
        <v>33.366683218002315</v>
      </c>
      <c r="R599" s="26">
        <v>7327.6035217109429</v>
      </c>
      <c r="S599" s="26">
        <v>56088.890746786885</v>
      </c>
      <c r="T599" s="26">
        <v>15846.999040726572</v>
      </c>
      <c r="U599" s="26">
        <v>8995.7643115940664</v>
      </c>
      <c r="V599" s="26">
        <v>70403.89766302018</v>
      </c>
      <c r="W599" s="26">
        <v>4427.0666599062597</v>
      </c>
      <c r="X599" s="26">
        <v>13605.808798819227</v>
      </c>
      <c r="Y599" s="26">
        <v>18393.557734904058</v>
      </c>
      <c r="Z599" s="26">
        <v>272.72580078124997</v>
      </c>
      <c r="AA599" s="26">
        <v>28070.595862156268</v>
      </c>
      <c r="AB599" s="26">
        <v>16022.177138808313</v>
      </c>
      <c r="AC599" s="26">
        <v>25615.182339109069</v>
      </c>
      <c r="AD599" s="26">
        <v>44755.722536812886</v>
      </c>
      <c r="AE599" s="26">
        <v>10950.317863984405</v>
      </c>
      <c r="AF599" s="26">
        <v>18.754754464285714</v>
      </c>
      <c r="AG599" s="26">
        <v>23374.258745918487</v>
      </c>
      <c r="AH599" s="26">
        <v>52458.336847812498</v>
      </c>
      <c r="AI599" s="26">
        <v>0</v>
      </c>
      <c r="AJ599" s="26">
        <v>380.6140335502393</v>
      </c>
      <c r="AK599" s="26">
        <v>5382.9471191093699</v>
      </c>
      <c r="AL599" s="26">
        <v>25289.309736906267</v>
      </c>
      <c r="AM599" s="26">
        <v>15587.975188343768</v>
      </c>
      <c r="AN599" s="26">
        <v>13002.219337874998</v>
      </c>
      <c r="AO599" s="26">
        <v>49834.400033551101</v>
      </c>
      <c r="AP599" s="26">
        <v>839.14753723144497</v>
      </c>
      <c r="AQ599" s="26">
        <v>44856.097388464172</v>
      </c>
      <c r="AR599" s="26">
        <v>52571.801003884328</v>
      </c>
      <c r="AS599" s="26">
        <v>60384.842850703142</v>
      </c>
      <c r="AT599" s="26">
        <v>23866.586250682874</v>
      </c>
      <c r="AU599" s="26">
        <v>52968.605280390628</v>
      </c>
      <c r="AV599" s="26">
        <v>30272.524611567202</v>
      </c>
      <c r="AW599" s="26">
        <v>15313.489724475587</v>
      </c>
      <c r="AX599" s="26">
        <v>49488.075914738307</v>
      </c>
      <c r="AY599" s="26">
        <v>36730.257821504703</v>
      </c>
    </row>
    <row r="600" spans="1:51" x14ac:dyDescent="0.25">
      <c r="A600" s="24">
        <v>44617</v>
      </c>
      <c r="B600" s="25">
        <v>23</v>
      </c>
      <c r="C600" s="26">
        <v>26121.138300492414</v>
      </c>
      <c r="D600" s="26">
        <v>38790.478383662587</v>
      </c>
      <c r="E600" s="26">
        <v>16163.654384140644</v>
      </c>
      <c r="F600" s="26">
        <v>49404.608918625003</v>
      </c>
      <c r="G600" s="26">
        <v>25268.186195031241</v>
      </c>
      <c r="H600" s="26">
        <v>7125.8591970781526</v>
      </c>
      <c r="I600" s="26">
        <v>25479.996650789079</v>
      </c>
      <c r="J600" s="26">
        <v>168.49740219116208</v>
      </c>
      <c r="K600" s="26">
        <v>21150.647827542063</v>
      </c>
      <c r="L600" s="26">
        <v>8107.6751187880564</v>
      </c>
      <c r="M600" s="26">
        <v>32734.44139359011</v>
      </c>
      <c r="N600" s="26">
        <v>27583.306200843759</v>
      </c>
      <c r="O600" s="26">
        <v>41178.65008248885</v>
      </c>
      <c r="P600" s="26">
        <v>9000.8493199277491</v>
      </c>
      <c r="Q600" s="26">
        <v>32.964457283020025</v>
      </c>
      <c r="R600" s="26">
        <v>6867.2250724023488</v>
      </c>
      <c r="S600" s="26">
        <v>53029.163827240031</v>
      </c>
      <c r="T600" s="26">
        <v>14601.294236523461</v>
      </c>
      <c r="U600" s="26">
        <v>8615.9765167503156</v>
      </c>
      <c r="V600" s="26">
        <v>65403.599836801426</v>
      </c>
      <c r="W600" s="26">
        <v>3994.9405493203194</v>
      </c>
      <c r="X600" s="26">
        <v>14062.796592819164</v>
      </c>
      <c r="Y600" s="26">
        <v>17265.993923236052</v>
      </c>
      <c r="Z600" s="26">
        <v>216.3424966430664</v>
      </c>
      <c r="AA600" s="26">
        <v>25917.013452640647</v>
      </c>
      <c r="AB600" s="26">
        <v>14833.753658745811</v>
      </c>
      <c r="AC600" s="26">
        <v>24308.146438003514</v>
      </c>
      <c r="AD600" s="26">
        <v>41867.770157500388</v>
      </c>
      <c r="AE600" s="26">
        <v>10527.432121734391</v>
      </c>
      <c r="AF600" s="26">
        <v>18.754754464285714</v>
      </c>
      <c r="AG600" s="26">
        <v>21947.894648543486</v>
      </c>
      <c r="AH600" s="26">
        <v>49203.842872656256</v>
      </c>
      <c r="AI600" s="26">
        <v>0</v>
      </c>
      <c r="AJ600" s="26">
        <v>396.47952127898384</v>
      </c>
      <c r="AK600" s="26">
        <v>5000.8691709843797</v>
      </c>
      <c r="AL600" s="26">
        <v>24184.166997500019</v>
      </c>
      <c r="AM600" s="26">
        <v>14382.136363171887</v>
      </c>
      <c r="AN600" s="26">
        <v>12233.729423968751</v>
      </c>
      <c r="AO600" s="26">
        <v>46748.791389832339</v>
      </c>
      <c r="AP600" s="26">
        <v>804.40525817871094</v>
      </c>
      <c r="AQ600" s="26">
        <v>41701.391906909463</v>
      </c>
      <c r="AR600" s="26">
        <v>49830.087370493689</v>
      </c>
      <c r="AS600" s="26">
        <v>56904.485440968783</v>
      </c>
      <c r="AT600" s="26">
        <v>24050.235536401597</v>
      </c>
      <c r="AU600" s="26">
        <v>48996.276352359389</v>
      </c>
      <c r="AV600" s="26">
        <v>28968.513830723463</v>
      </c>
      <c r="AW600" s="26">
        <v>14894.570617183104</v>
      </c>
      <c r="AX600" s="26">
        <v>46802.310212910183</v>
      </c>
      <c r="AY600" s="26">
        <v>33531.888018379701</v>
      </c>
    </row>
    <row r="601" spans="1:51" x14ac:dyDescent="0.25">
      <c r="A601" s="24">
        <v>44617</v>
      </c>
      <c r="B601" s="25">
        <v>24</v>
      </c>
      <c r="C601" s="26">
        <v>24192.761913086171</v>
      </c>
      <c r="D601" s="26">
        <v>36193.27829744386</v>
      </c>
      <c r="E601" s="26">
        <v>14923.45178323441</v>
      </c>
      <c r="F601" s="26">
        <v>44636.033733906253</v>
      </c>
      <c r="G601" s="26">
        <v>22925.462440515643</v>
      </c>
      <c r="H601" s="26">
        <v>6328.9942569375235</v>
      </c>
      <c r="I601" s="26">
        <v>23284.639614324224</v>
      </c>
      <c r="J601" s="26">
        <v>144.9447784423829</v>
      </c>
      <c r="K601" s="26">
        <v>19601.326373698314</v>
      </c>
      <c r="L601" s="26">
        <v>8461.1642902177209</v>
      </c>
      <c r="M601" s="26">
        <v>31071.329852464994</v>
      </c>
      <c r="N601" s="26">
        <v>25338.580582500006</v>
      </c>
      <c r="O601" s="26">
        <v>37801.462322098218</v>
      </c>
      <c r="P601" s="26">
        <v>8454.8132748554781</v>
      </c>
      <c r="Q601" s="26">
        <v>33.169846189498898</v>
      </c>
      <c r="R601" s="26">
        <v>6299.096673250011</v>
      </c>
      <c r="S601" s="26">
        <v>48905.8069745994</v>
      </c>
      <c r="T601" s="26">
        <v>13419.994962953131</v>
      </c>
      <c r="U601" s="26">
        <v>8049.3786832893857</v>
      </c>
      <c r="V601" s="26">
        <v>58722.451100957667</v>
      </c>
      <c r="W601" s="26">
        <v>3433.1302389922002</v>
      </c>
      <c r="X601" s="26">
        <v>11507.744419819264</v>
      </c>
      <c r="Y601" s="26">
        <v>16082.622256508683</v>
      </c>
      <c r="Z601" s="26">
        <v>216.7430380249024</v>
      </c>
      <c r="AA601" s="26">
        <v>23201.51251614065</v>
      </c>
      <c r="AB601" s="26">
        <v>13890.219908816109</v>
      </c>
      <c r="AC601" s="26">
        <v>22587.397785708323</v>
      </c>
      <c r="AD601" s="26">
        <v>38296.854802531641</v>
      </c>
      <c r="AE601" s="26">
        <v>9977.5425115078324</v>
      </c>
      <c r="AF601" s="26">
        <v>18.754754464285714</v>
      </c>
      <c r="AG601" s="26">
        <v>20221.767245199735</v>
      </c>
      <c r="AH601" s="26">
        <v>43498.977781375004</v>
      </c>
      <c r="AI601" s="26">
        <v>0</v>
      </c>
      <c r="AJ601" s="26">
        <v>373.80257451653114</v>
      </c>
      <c r="AK601" s="26">
        <v>4300.9120791328205</v>
      </c>
      <c r="AL601" s="26">
        <v>22027.828618187519</v>
      </c>
      <c r="AM601" s="26">
        <v>12969.106912546895</v>
      </c>
      <c r="AN601" s="26">
        <v>11545.82989459376</v>
      </c>
      <c r="AO601" s="26">
        <v>43505.59447023859</v>
      </c>
      <c r="AP601" s="26">
        <v>744.50738525390693</v>
      </c>
      <c r="AQ601" s="26">
        <v>38855.427506432934</v>
      </c>
      <c r="AR601" s="26">
        <v>46348.42377037651</v>
      </c>
      <c r="AS601" s="26">
        <v>52023.613336640643</v>
      </c>
      <c r="AT601" s="26">
        <v>21340.884202714093</v>
      </c>
      <c r="AU601" s="26">
        <v>45129.783872390639</v>
      </c>
      <c r="AV601" s="26">
        <v>23251.89467597345</v>
      </c>
      <c r="AW601" s="26">
        <v>20497.273183766112</v>
      </c>
      <c r="AX601" s="26">
        <v>42936.952542957042</v>
      </c>
      <c r="AY601" s="26">
        <v>30969.722146910975</v>
      </c>
    </row>
    <row r="602" spans="1:51" x14ac:dyDescent="0.25">
      <c r="A602" s="24">
        <v>44618</v>
      </c>
      <c r="B602" s="25">
        <v>1</v>
      </c>
      <c r="C602" s="26">
        <v>21872.152919023665</v>
      </c>
      <c r="D602" s="26">
        <v>33128.253736662591</v>
      </c>
      <c r="E602" s="26">
        <v>12445.131630890648</v>
      </c>
      <c r="F602" s="26">
        <v>40038.946865531252</v>
      </c>
      <c r="G602" s="26">
        <v>20239.082297390622</v>
      </c>
      <c r="H602" s="26">
        <v>6189.0741220156324</v>
      </c>
      <c r="I602" s="26">
        <v>21303.924619558595</v>
      </c>
      <c r="J602" s="26">
        <v>127.63173866271978</v>
      </c>
      <c r="K602" s="26">
        <v>16992.477164557684</v>
      </c>
      <c r="L602" s="26">
        <v>8053.1035359677307</v>
      </c>
      <c r="M602" s="26">
        <v>29096.634125302095</v>
      </c>
      <c r="N602" s="26">
        <v>22637.703956406247</v>
      </c>
      <c r="O602" s="26">
        <v>34168.305875309168</v>
      </c>
      <c r="P602" s="26">
        <v>7732.52470414454</v>
      </c>
      <c r="Q602" s="26">
        <v>32.459372451782215</v>
      </c>
      <c r="R602" s="26">
        <v>5587.7598657929748</v>
      </c>
      <c r="S602" s="26">
        <v>43332.976337536908</v>
      </c>
      <c r="T602" s="26">
        <v>12516.608299328149</v>
      </c>
      <c r="U602" s="26">
        <v>7359.9467929143757</v>
      </c>
      <c r="V602" s="26">
        <v>55142.998966176419</v>
      </c>
      <c r="W602" s="26">
        <v>3004.5815866953199</v>
      </c>
      <c r="X602" s="26">
        <v>7658.6819248191914</v>
      </c>
      <c r="Y602" s="26">
        <v>15071.339431742368</v>
      </c>
      <c r="Z602" s="26">
        <v>200.97573837280274</v>
      </c>
      <c r="AA602" s="26">
        <v>19447.815660828164</v>
      </c>
      <c r="AB602" s="26">
        <v>12923.401319277058</v>
      </c>
      <c r="AC602" s="26">
        <v>20542.699157844792</v>
      </c>
      <c r="AD602" s="26">
        <v>33872.379524906639</v>
      </c>
      <c r="AE602" s="26">
        <v>9789.0647444531351</v>
      </c>
      <c r="AF602" s="26">
        <v>18.754754464285714</v>
      </c>
      <c r="AG602" s="26">
        <v>17796.475001199738</v>
      </c>
      <c r="AH602" s="26">
        <v>36165.657341625003</v>
      </c>
      <c r="AI602" s="26">
        <v>0</v>
      </c>
      <c r="AJ602" s="26">
        <v>344.98782891696493</v>
      </c>
      <c r="AK602" s="26">
        <v>4179.2185775156304</v>
      </c>
      <c r="AL602" s="26">
        <v>19275.151322968763</v>
      </c>
      <c r="AM602" s="26">
        <v>10432.206048437522</v>
      </c>
      <c r="AN602" s="26">
        <v>10567.619163062511</v>
      </c>
      <c r="AO602" s="26">
        <v>39266.537062488591</v>
      </c>
      <c r="AP602" s="26">
        <v>683.85627746582099</v>
      </c>
      <c r="AQ602" s="26">
        <v>36037.642412999325</v>
      </c>
      <c r="AR602" s="26">
        <v>42103.562757915577</v>
      </c>
      <c r="AS602" s="26">
        <v>45941.683371062521</v>
      </c>
      <c r="AT602" s="26">
        <v>20461.215516464115</v>
      </c>
      <c r="AU602" s="26">
        <v>40714.397564203136</v>
      </c>
      <c r="AV602" s="26">
        <v>17253.726751317234</v>
      </c>
      <c r="AW602" s="26">
        <v>22605.778977507325</v>
      </c>
      <c r="AX602" s="26">
        <v>37979.975168042991</v>
      </c>
      <c r="AY602" s="26">
        <v>28488.752434192204</v>
      </c>
    </row>
    <row r="603" spans="1:51" x14ac:dyDescent="0.25">
      <c r="A603" s="24">
        <v>44618</v>
      </c>
      <c r="B603" s="25">
        <v>2</v>
      </c>
      <c r="C603" s="26">
        <v>20088.663009836193</v>
      </c>
      <c r="D603" s="26">
        <v>29699.660816725114</v>
      </c>
      <c r="E603" s="26">
        <v>11292.118872703146</v>
      </c>
      <c r="F603" s="26">
        <v>36361.492628250016</v>
      </c>
      <c r="G603" s="26">
        <v>16724.410118843793</v>
      </c>
      <c r="H603" s="26">
        <v>5896.2833891015698</v>
      </c>
      <c r="I603" s="26">
        <v>19547.899737710955</v>
      </c>
      <c r="J603" s="26">
        <v>117.8935108184815</v>
      </c>
      <c r="K603" s="26">
        <v>14642.897123213943</v>
      </c>
      <c r="L603" s="26">
        <v>8002.1844240771088</v>
      </c>
      <c r="M603" s="26">
        <v>27337.643431832403</v>
      </c>
      <c r="N603" s="26">
        <v>20518.610788585938</v>
      </c>
      <c r="O603" s="26">
        <v>31302.563095340425</v>
      </c>
      <c r="P603" s="26">
        <v>7098.1573366250104</v>
      </c>
      <c r="Q603" s="26">
        <v>30.853414386749265</v>
      </c>
      <c r="R603" s="26">
        <v>4873.8057805546905</v>
      </c>
      <c r="S603" s="26">
        <v>37870.433911802531</v>
      </c>
      <c r="T603" s="26">
        <v>11466.93544132814</v>
      </c>
      <c r="U603" s="26">
        <v>6842.6294561878158</v>
      </c>
      <c r="V603" s="26">
        <v>49427.922836473299</v>
      </c>
      <c r="W603" s="26">
        <v>2622.6026276406401</v>
      </c>
      <c r="X603" s="26">
        <v>10829.516283819172</v>
      </c>
      <c r="Y603" s="26">
        <v>14431.54994883003</v>
      </c>
      <c r="Z603" s="26">
        <v>176.5868901062012</v>
      </c>
      <c r="AA603" s="26">
        <v>16497.040393507847</v>
      </c>
      <c r="AB603" s="26">
        <v>12106.855642987977</v>
      </c>
      <c r="AC603" s="26">
        <v>18967.465033605469</v>
      </c>
      <c r="AD603" s="26">
        <v>29610.331468219141</v>
      </c>
      <c r="AE603" s="26">
        <v>8030.1843777812701</v>
      </c>
      <c r="AF603" s="26">
        <v>18.754754464285714</v>
      </c>
      <c r="AG603" s="26">
        <v>15642.718081324736</v>
      </c>
      <c r="AH603" s="26">
        <v>31413.938541343749</v>
      </c>
      <c r="AI603" s="26">
        <v>0</v>
      </c>
      <c r="AJ603" s="26">
        <v>376.77375576879194</v>
      </c>
      <c r="AK603" s="26">
        <v>3853.3988646484504</v>
      </c>
      <c r="AL603" s="26">
        <v>16524.391988640651</v>
      </c>
      <c r="AM603" s="26">
        <v>8379.7096367812755</v>
      </c>
      <c r="AN603" s="26">
        <v>9877.8769443437595</v>
      </c>
      <c r="AO603" s="26">
        <v>35352.322170738589</v>
      </c>
      <c r="AP603" s="26">
        <v>645.66049194335903</v>
      </c>
      <c r="AQ603" s="26">
        <v>33479.599741569655</v>
      </c>
      <c r="AR603" s="26">
        <v>37879.248399466334</v>
      </c>
      <c r="AS603" s="26">
        <v>40359.905620937527</v>
      </c>
      <c r="AT603" s="26">
        <v>21198.0726425266</v>
      </c>
      <c r="AU603" s="26">
        <v>36653.00079578127</v>
      </c>
      <c r="AV603" s="26">
        <v>12654.005101223451</v>
      </c>
      <c r="AW603" s="26">
        <v>20689.416609273925</v>
      </c>
      <c r="AX603" s="26">
        <v>32956.250899890634</v>
      </c>
      <c r="AY603" s="26">
        <v>26639.206432473427</v>
      </c>
    </row>
    <row r="604" spans="1:51" x14ac:dyDescent="0.25">
      <c r="A604" s="24">
        <v>44618</v>
      </c>
      <c r="B604" s="25">
        <v>3</v>
      </c>
      <c r="C604" s="26">
        <v>19129.368692117445</v>
      </c>
      <c r="D604" s="26">
        <v>26935.439388006347</v>
      </c>
      <c r="E604" s="26">
        <v>10682.750292570352</v>
      </c>
      <c r="F604" s="26">
        <v>33687.588624296885</v>
      </c>
      <c r="G604" s="26">
        <v>14711.956851453131</v>
      </c>
      <c r="H604" s="26">
        <v>5697.3709927968903</v>
      </c>
      <c r="I604" s="26">
        <v>18253.69398326955</v>
      </c>
      <c r="J604" s="26">
        <v>107.3707847595214</v>
      </c>
      <c r="K604" s="26">
        <v>13543.329069034242</v>
      </c>
      <c r="L604" s="26">
        <v>7449.3998224286806</v>
      </c>
      <c r="M604" s="26">
        <v>26784.952055500391</v>
      </c>
      <c r="N604" s="26">
        <v>18764.412703304701</v>
      </c>
      <c r="O604" s="26">
        <v>29187.610819184174</v>
      </c>
      <c r="P604" s="26">
        <v>6685.5514535664097</v>
      </c>
      <c r="Q604" s="26">
        <v>30.149236587524403</v>
      </c>
      <c r="R604" s="26">
        <v>4364.1208221289071</v>
      </c>
      <c r="S604" s="26">
        <v>34016.618211458779</v>
      </c>
      <c r="T604" s="26">
        <v>10941.837018507838</v>
      </c>
      <c r="U604" s="26">
        <v>6499.7979418831364</v>
      </c>
      <c r="V604" s="26">
        <v>44833.142654270188</v>
      </c>
      <c r="W604" s="26">
        <v>2369.9608786601611</v>
      </c>
      <c r="X604" s="26">
        <v>9490.6360788192051</v>
      </c>
      <c r="Y604" s="26">
        <v>14290.094354351799</v>
      </c>
      <c r="Z604" s="26">
        <v>221.99957855224608</v>
      </c>
      <c r="AA604" s="26">
        <v>14400.560966382831</v>
      </c>
      <c r="AB604" s="26">
        <v>11602.673739144218</v>
      </c>
      <c r="AC604" s="26">
        <v>17816.388633357517</v>
      </c>
      <c r="AD604" s="26">
        <v>26696.293059656637</v>
      </c>
      <c r="AE604" s="26">
        <v>6562.7809366484353</v>
      </c>
      <c r="AF604" s="26">
        <v>18.754754464285714</v>
      </c>
      <c r="AG604" s="26">
        <v>13923.592497012236</v>
      </c>
      <c r="AH604" s="26">
        <v>29958.676232718746</v>
      </c>
      <c r="AI604" s="26">
        <v>0</v>
      </c>
      <c r="AJ604" s="26">
        <v>372.6266030915304</v>
      </c>
      <c r="AK604" s="26">
        <v>3916.6357300234404</v>
      </c>
      <c r="AL604" s="26">
        <v>14426.563048656282</v>
      </c>
      <c r="AM604" s="26">
        <v>7236.7487284297094</v>
      </c>
      <c r="AN604" s="26">
        <v>9635.8872377500102</v>
      </c>
      <c r="AO604" s="26">
        <v>31866.43797086359</v>
      </c>
      <c r="AP604" s="26">
        <v>635.89662170410202</v>
      </c>
      <c r="AQ604" s="26">
        <v>31780.399271331367</v>
      </c>
      <c r="AR604" s="26">
        <v>34913.991165630418</v>
      </c>
      <c r="AS604" s="26">
        <v>35894.776722906274</v>
      </c>
      <c r="AT604" s="26">
        <v>19257.838004401616</v>
      </c>
      <c r="AU604" s="26">
        <v>34166.87367651565</v>
      </c>
      <c r="AV604" s="26">
        <v>11465.580849754693</v>
      </c>
      <c r="AW604" s="26">
        <v>15855.964453564453</v>
      </c>
      <c r="AX604" s="26">
        <v>28986.693965906245</v>
      </c>
      <c r="AY604" s="26">
        <v>25437.40365598907</v>
      </c>
    </row>
    <row r="605" spans="1:51" x14ac:dyDescent="0.25">
      <c r="A605" s="24">
        <v>44618</v>
      </c>
      <c r="B605" s="25">
        <v>4</v>
      </c>
      <c r="C605" s="26">
        <v>18501.197237383076</v>
      </c>
      <c r="D605" s="26">
        <v>25031.504761506349</v>
      </c>
      <c r="E605" s="26">
        <v>10432.165209234388</v>
      </c>
      <c r="F605" s="26">
        <v>31928.592325750029</v>
      </c>
      <c r="G605" s="26">
        <v>12934.134027593815</v>
      </c>
      <c r="H605" s="26">
        <v>5776.2585081562793</v>
      </c>
      <c r="I605" s="26">
        <v>17439.540826421871</v>
      </c>
      <c r="J605" s="26">
        <v>96.051538467407212</v>
      </c>
      <c r="K605" s="26">
        <v>12764.882717581133</v>
      </c>
      <c r="L605" s="26">
        <v>7202.2658018896136</v>
      </c>
      <c r="M605" s="26">
        <v>25858.581817465689</v>
      </c>
      <c r="N605" s="26">
        <v>17577.258442898448</v>
      </c>
      <c r="O605" s="26">
        <v>27779.4392286373</v>
      </c>
      <c r="P605" s="26">
        <v>6307.4486174921913</v>
      </c>
      <c r="Q605" s="26">
        <v>29.779755420684815</v>
      </c>
      <c r="R605" s="26">
        <v>4007.6629827421889</v>
      </c>
      <c r="S605" s="26">
        <v>31191.851683411907</v>
      </c>
      <c r="T605" s="26">
        <v>10408.899311312509</v>
      </c>
      <c r="U605" s="26">
        <v>6268.9828853987456</v>
      </c>
      <c r="V605" s="26">
        <v>41838.219755848324</v>
      </c>
      <c r="W605" s="26">
        <v>2106.8340439414069</v>
      </c>
      <c r="X605" s="26">
        <v>8831.7729268191433</v>
      </c>
      <c r="Y605" s="26">
        <v>14302.754207140626</v>
      </c>
      <c r="Z605" s="26">
        <v>194.95756027221677</v>
      </c>
      <c r="AA605" s="26">
        <v>12538.259127054718</v>
      </c>
      <c r="AB605" s="26">
        <v>11346.005736347341</v>
      </c>
      <c r="AC605" s="26">
        <v>16970.722903675847</v>
      </c>
      <c r="AD605" s="26">
        <v>24346.783018312886</v>
      </c>
      <c r="AE605" s="26">
        <v>7580.4746493906168</v>
      </c>
      <c r="AF605" s="26">
        <v>18.754754464285714</v>
      </c>
      <c r="AG605" s="26">
        <v>12925.653591418486</v>
      </c>
      <c r="AH605" s="26">
        <v>27996.590407000003</v>
      </c>
      <c r="AI605" s="26">
        <v>0</v>
      </c>
      <c r="AJ605" s="26">
        <v>395.68358781826174</v>
      </c>
      <c r="AK605" s="26">
        <v>3614.8840520390704</v>
      </c>
      <c r="AL605" s="26">
        <v>13114.492468546881</v>
      </c>
      <c r="AM605" s="26">
        <v>6454.151774070333</v>
      </c>
      <c r="AN605" s="26">
        <v>8828.44022442188</v>
      </c>
      <c r="AO605" s="26">
        <v>29504.927895957342</v>
      </c>
      <c r="AP605" s="26">
        <v>623.24661254882813</v>
      </c>
      <c r="AQ605" s="26">
        <v>30675.435179257154</v>
      </c>
      <c r="AR605" s="26">
        <v>32638.848596118703</v>
      </c>
      <c r="AS605" s="26">
        <v>32798.765127765648</v>
      </c>
      <c r="AT605" s="26">
        <v>18888.471132214108</v>
      </c>
      <c r="AU605" s="26">
        <v>32120.943314296899</v>
      </c>
      <c r="AV605" s="26">
        <v>12437.299185035958</v>
      </c>
      <c r="AW605" s="26">
        <v>12009.196958632339</v>
      </c>
      <c r="AX605" s="26">
        <v>26384.712486152384</v>
      </c>
      <c r="AY605" s="26">
        <v>24612.399131598435</v>
      </c>
    </row>
    <row r="606" spans="1:51" x14ac:dyDescent="0.25">
      <c r="A606" s="24">
        <v>44618</v>
      </c>
      <c r="B606" s="25">
        <v>5</v>
      </c>
      <c r="C606" s="26">
        <v>18043.67153161743</v>
      </c>
      <c r="D606" s="26">
        <v>23767.938190693858</v>
      </c>
      <c r="E606" s="26">
        <v>9994.1450781406329</v>
      </c>
      <c r="F606" s="26">
        <v>30652.221374328154</v>
      </c>
      <c r="G606" s="26">
        <v>11890.405863796876</v>
      </c>
      <c r="H606" s="26">
        <v>5708.2204550000088</v>
      </c>
      <c r="I606" s="26">
        <v>17046.840178144535</v>
      </c>
      <c r="J606" s="26">
        <v>98.691463470459013</v>
      </c>
      <c r="K606" s="26">
        <v>12187.455965557692</v>
      </c>
      <c r="L606" s="26">
        <v>6732.7224358817966</v>
      </c>
      <c r="M606" s="26">
        <v>25626.608383013048</v>
      </c>
      <c r="N606" s="26">
        <v>17149.565212210953</v>
      </c>
      <c r="O606" s="26">
        <v>27075.962877566973</v>
      </c>
      <c r="P606" s="26">
        <v>6216.5813798593845</v>
      </c>
      <c r="Q606" s="26">
        <v>29.654399374008182</v>
      </c>
      <c r="R606" s="26">
        <v>3790.9260036523438</v>
      </c>
      <c r="S606" s="26">
        <v>29408.607840005647</v>
      </c>
      <c r="T606" s="26">
        <v>10231.728379624999</v>
      </c>
      <c r="U606" s="26">
        <v>6097.9683981956259</v>
      </c>
      <c r="V606" s="26">
        <v>40496.86401650458</v>
      </c>
      <c r="W606" s="26">
        <v>1941.3085492578127</v>
      </c>
      <c r="X606" s="26">
        <v>9993.1869478191911</v>
      </c>
      <c r="Y606" s="26">
        <v>14525.752722669373</v>
      </c>
      <c r="Z606" s="26">
        <v>244.17744354248049</v>
      </c>
      <c r="AA606" s="26">
        <v>11380.489550078137</v>
      </c>
      <c r="AB606" s="26">
        <v>11118.863646519228</v>
      </c>
      <c r="AC606" s="26">
        <v>16585.322755425073</v>
      </c>
      <c r="AD606" s="26">
        <v>23026.611034766025</v>
      </c>
      <c r="AE606" s="26">
        <v>7547.2455012187529</v>
      </c>
      <c r="AF606" s="26">
        <v>18.754754464285714</v>
      </c>
      <c r="AG606" s="26">
        <v>12310.325605949736</v>
      </c>
      <c r="AH606" s="26">
        <v>25461.877272406251</v>
      </c>
      <c r="AI606" s="26">
        <v>0</v>
      </c>
      <c r="AJ606" s="26">
        <v>380.65875393160354</v>
      </c>
      <c r="AK606" s="26">
        <v>3760.8714528515802</v>
      </c>
      <c r="AL606" s="26">
        <v>12420.650734281271</v>
      </c>
      <c r="AM606" s="26">
        <v>5539.2769130078495</v>
      </c>
      <c r="AN606" s="26">
        <v>8375.9012696250102</v>
      </c>
      <c r="AO606" s="26">
        <v>27692.266736113597</v>
      </c>
      <c r="AP606" s="26">
        <v>597.86912536621094</v>
      </c>
      <c r="AQ606" s="26">
        <v>29863.038048616516</v>
      </c>
      <c r="AR606" s="26">
        <v>31026.676059095269</v>
      </c>
      <c r="AS606" s="26">
        <v>30877.035545687522</v>
      </c>
      <c r="AT606" s="26">
        <v>18708.816097589079</v>
      </c>
      <c r="AU606" s="26">
        <v>31180.798485031271</v>
      </c>
      <c r="AV606" s="26">
        <v>13525.6273960047</v>
      </c>
      <c r="AW606" s="26">
        <v>10417.569110314707</v>
      </c>
      <c r="AX606" s="26">
        <v>24810.087141603541</v>
      </c>
      <c r="AY606" s="26">
        <v>23997.085739020305</v>
      </c>
    </row>
    <row r="607" spans="1:51" x14ac:dyDescent="0.25">
      <c r="A607" s="24">
        <v>44618</v>
      </c>
      <c r="B607" s="25">
        <v>6</v>
      </c>
      <c r="C607" s="26">
        <v>17443.80324083618</v>
      </c>
      <c r="D607" s="26">
        <v>23843.648409943853</v>
      </c>
      <c r="E607" s="26">
        <v>9288.187700609391</v>
      </c>
      <c r="F607" s="26">
        <v>32542.229277500035</v>
      </c>
      <c r="G607" s="26">
        <v>12029.435014593781</v>
      </c>
      <c r="H607" s="26">
        <v>5438.2245142421998</v>
      </c>
      <c r="I607" s="26">
        <v>17074.499402570324</v>
      </c>
      <c r="J607" s="26">
        <v>101.7028675079346</v>
      </c>
      <c r="K607" s="26">
        <v>12054.749104471752</v>
      </c>
      <c r="L607" s="26">
        <v>7035.544124100541</v>
      </c>
      <c r="M607" s="26">
        <v>24652.692271385597</v>
      </c>
      <c r="N607" s="26">
        <v>17031.003558843749</v>
      </c>
      <c r="O607" s="26">
        <v>26848.786713645113</v>
      </c>
      <c r="P607" s="26">
        <v>6122.8550567070397</v>
      </c>
      <c r="Q607" s="26">
        <v>28.997581163406373</v>
      </c>
      <c r="R607" s="26">
        <v>3767.5792568281258</v>
      </c>
      <c r="S607" s="26">
        <v>29034.447908661914</v>
      </c>
      <c r="T607" s="26">
        <v>10199.258556140641</v>
      </c>
      <c r="U607" s="26">
        <v>6040.2657957815654</v>
      </c>
      <c r="V607" s="26">
        <v>39273.972926801442</v>
      </c>
      <c r="W607" s="26">
        <v>1728.4993660156244</v>
      </c>
      <c r="X607" s="26">
        <v>8379.8489838191999</v>
      </c>
      <c r="Y607" s="26">
        <v>15058.842696004127</v>
      </c>
      <c r="Z607" s="26">
        <v>227.22059188842769</v>
      </c>
      <c r="AA607" s="26">
        <v>10589.41806881254</v>
      </c>
      <c r="AB607" s="26">
        <v>11099.122597136407</v>
      </c>
      <c r="AC607" s="26">
        <v>16277.56097091079</v>
      </c>
      <c r="AD607" s="26">
        <v>22680.108136094161</v>
      </c>
      <c r="AE607" s="26">
        <v>7686.9417405000058</v>
      </c>
      <c r="AF607" s="26">
        <v>18.754754464285714</v>
      </c>
      <c r="AG607" s="26">
        <v>12076.490896387237</v>
      </c>
      <c r="AH607" s="26">
        <v>24803.183595125007</v>
      </c>
      <c r="AI607" s="26">
        <v>0</v>
      </c>
      <c r="AJ607" s="26">
        <v>361.51174324639265</v>
      </c>
      <c r="AK607" s="26">
        <v>3898.3867269921902</v>
      </c>
      <c r="AL607" s="26">
        <v>11794.783329460961</v>
      </c>
      <c r="AM607" s="26">
        <v>5066.5803182187465</v>
      </c>
      <c r="AN607" s="26">
        <v>8519.0347201093809</v>
      </c>
      <c r="AO607" s="26">
        <v>26939.051496644839</v>
      </c>
      <c r="AP607" s="26">
        <v>582.63499450683594</v>
      </c>
      <c r="AQ607" s="26">
        <v>29506.241907925109</v>
      </c>
      <c r="AR607" s="26">
        <v>30354.452289622601</v>
      </c>
      <c r="AS607" s="26">
        <v>30218.682067671907</v>
      </c>
      <c r="AT607" s="26">
        <v>18128.940526089071</v>
      </c>
      <c r="AU607" s="26">
        <v>31045.232464406276</v>
      </c>
      <c r="AV607" s="26">
        <v>13885.168621567209</v>
      </c>
      <c r="AW607" s="26">
        <v>9720.0079419165177</v>
      </c>
      <c r="AX607" s="26">
        <v>24217.522685597665</v>
      </c>
      <c r="AY607" s="26">
        <v>23805.580995699998</v>
      </c>
    </row>
    <row r="608" spans="1:51" x14ac:dyDescent="0.25">
      <c r="A608" s="24">
        <v>44618</v>
      </c>
      <c r="B608" s="25">
        <v>7</v>
      </c>
      <c r="C608" s="26">
        <v>17740.052020648705</v>
      </c>
      <c r="D608" s="26">
        <v>24412.641286693848</v>
      </c>
      <c r="E608" s="26">
        <v>8997.2488518281407</v>
      </c>
      <c r="F608" s="26">
        <v>34110.241232421904</v>
      </c>
      <c r="G608" s="26">
        <v>12138.386873921869</v>
      </c>
      <c r="H608" s="26">
        <v>4824.9648975625068</v>
      </c>
      <c r="I608" s="26">
        <v>17579.399845585936</v>
      </c>
      <c r="J608" s="26">
        <v>99.936193466186609</v>
      </c>
      <c r="K608" s="26">
        <v>12181.051372979573</v>
      </c>
      <c r="L608" s="26">
        <v>7015.0163939911727</v>
      </c>
      <c r="M608" s="26">
        <v>23672.024717678345</v>
      </c>
      <c r="N608" s="26">
        <v>17262.110929617189</v>
      </c>
      <c r="O608" s="26">
        <v>27349.197150426364</v>
      </c>
      <c r="P608" s="26">
        <v>6051.7073131718753</v>
      </c>
      <c r="Q608" s="26">
        <v>28.831773817062384</v>
      </c>
      <c r="R608" s="26">
        <v>3790.1734986230481</v>
      </c>
      <c r="S608" s="26">
        <v>29117.972425927543</v>
      </c>
      <c r="T608" s="26">
        <v>10250.505663078131</v>
      </c>
      <c r="U608" s="26">
        <v>5998.1328986409353</v>
      </c>
      <c r="V608" s="26">
        <v>38778.787181738953</v>
      </c>
      <c r="W608" s="26">
        <v>1685.1213910625008</v>
      </c>
      <c r="X608" s="26">
        <v>8274.4982328192236</v>
      </c>
      <c r="Y608" s="26">
        <v>15720.311640650174</v>
      </c>
      <c r="Z608" s="26">
        <v>253.29027999877931</v>
      </c>
      <c r="AA608" s="26">
        <v>11658.580480445342</v>
      </c>
      <c r="AB608" s="26">
        <v>11191.185238573928</v>
      </c>
      <c r="AC608" s="26">
        <v>16187.016831218896</v>
      </c>
      <c r="AD608" s="26">
        <v>23109.381827609766</v>
      </c>
      <c r="AE608" s="26">
        <v>6657.5901502656361</v>
      </c>
      <c r="AF608" s="26">
        <v>18.754754464285714</v>
      </c>
      <c r="AG608" s="26">
        <v>12234.699660637234</v>
      </c>
      <c r="AH608" s="26">
        <v>25887.683100218754</v>
      </c>
      <c r="AI608" s="26">
        <v>0</v>
      </c>
      <c r="AJ608" s="26">
        <v>336.39225958726257</v>
      </c>
      <c r="AK608" s="26">
        <v>3876.0131374453204</v>
      </c>
      <c r="AL608" s="26">
        <v>11693.698171257829</v>
      </c>
      <c r="AM608" s="26">
        <v>4980.5612093359496</v>
      </c>
      <c r="AN608" s="26">
        <v>8773.4509953750094</v>
      </c>
      <c r="AO608" s="26">
        <v>26924.128682832346</v>
      </c>
      <c r="AP608" s="26">
        <v>583.56658935547</v>
      </c>
      <c r="AQ608" s="26">
        <v>29882.402818261075</v>
      </c>
      <c r="AR608" s="26">
        <v>30246.611711931182</v>
      </c>
      <c r="AS608" s="26">
        <v>30477.639108546911</v>
      </c>
      <c r="AT608" s="26">
        <v>18570.327731026613</v>
      </c>
      <c r="AU608" s="26">
        <v>30928.159207593773</v>
      </c>
      <c r="AV608" s="26">
        <v>14504.312206832839</v>
      </c>
      <c r="AW608" s="26">
        <v>9892.7211093847727</v>
      </c>
      <c r="AX608" s="26">
        <v>24336.423803074242</v>
      </c>
      <c r="AY608" s="26">
        <v>24229.106348215653</v>
      </c>
    </row>
    <row r="609" spans="1:51" x14ac:dyDescent="0.25">
      <c r="A609" s="24">
        <v>44618</v>
      </c>
      <c r="B609" s="25">
        <v>8</v>
      </c>
      <c r="C609" s="26">
        <v>18345.723896476808</v>
      </c>
      <c r="D609" s="26">
        <v>23434.427225381358</v>
      </c>
      <c r="E609" s="26">
        <v>9656.9441758593875</v>
      </c>
      <c r="F609" s="26">
        <v>35295.579203140645</v>
      </c>
      <c r="G609" s="26">
        <v>11885.726950415112</v>
      </c>
      <c r="H609" s="26">
        <v>4451.256488585942</v>
      </c>
      <c r="I609" s="26">
        <v>18059.139301011717</v>
      </c>
      <c r="J609" s="26">
        <v>109.68592071533209</v>
      </c>
      <c r="K609" s="26">
        <v>12384.888257924864</v>
      </c>
      <c r="L609" s="26">
        <v>6555.3312746708707</v>
      </c>
      <c r="M609" s="26">
        <v>22833.601444839871</v>
      </c>
      <c r="N609" s="26">
        <v>16636.5882260547</v>
      </c>
      <c r="O609" s="26">
        <v>28609.545740926365</v>
      </c>
      <c r="P609" s="26">
        <v>5954.7866491006607</v>
      </c>
      <c r="Q609" s="26">
        <v>29.464266237258911</v>
      </c>
      <c r="R609" s="26">
        <v>3543.9864840761711</v>
      </c>
      <c r="S609" s="26">
        <v>28518.481535865034</v>
      </c>
      <c r="T609" s="26">
        <v>9462.5957430859416</v>
      </c>
      <c r="U609" s="26">
        <v>5582.3279043206358</v>
      </c>
      <c r="V609" s="26">
        <v>37565.888541051449</v>
      </c>
      <c r="W609" s="26">
        <v>1773.3044909218745</v>
      </c>
      <c r="X609" s="26">
        <v>10444.970768259247</v>
      </c>
      <c r="Y609" s="26">
        <v>15006.932183523153</v>
      </c>
      <c r="Z609" s="26">
        <v>216.82235397338869</v>
      </c>
      <c r="AA609" s="26">
        <v>11202.476019296884</v>
      </c>
      <c r="AB609" s="26">
        <v>11520.68285833954</v>
      </c>
      <c r="AC609" s="26">
        <v>16499.227945137864</v>
      </c>
      <c r="AD609" s="26">
        <v>22381.972489156637</v>
      </c>
      <c r="AE609" s="26">
        <v>5933.2741371562606</v>
      </c>
      <c r="AF609" s="26">
        <v>18.754754464285714</v>
      </c>
      <c r="AG609" s="26">
        <v>12655.309311762236</v>
      </c>
      <c r="AH609" s="26">
        <v>23558.219034656249</v>
      </c>
      <c r="AI609" s="26">
        <v>15.921388532391102</v>
      </c>
      <c r="AJ609" s="26">
        <v>338.93137391975358</v>
      </c>
      <c r="AK609" s="26">
        <v>3882.72488740277</v>
      </c>
      <c r="AL609" s="26">
        <v>11424.098056015637</v>
      </c>
      <c r="AM609" s="26">
        <v>4566.7753596015846</v>
      </c>
      <c r="AN609" s="26">
        <v>8826.1418397968791</v>
      </c>
      <c r="AO609" s="26">
        <v>26602.083820676096</v>
      </c>
      <c r="AP609" s="26">
        <v>560.92124530672959</v>
      </c>
      <c r="AQ609" s="26">
        <v>30761.472392722004</v>
      </c>
      <c r="AR609" s="26">
        <v>29880.40819427104</v>
      </c>
      <c r="AS609" s="26">
        <v>30210.474761046891</v>
      </c>
      <c r="AT609" s="26">
        <v>18832.390517495354</v>
      </c>
      <c r="AU609" s="26">
        <v>31107.16664082816</v>
      </c>
      <c r="AV609" s="26">
        <v>13662.248946410971</v>
      </c>
      <c r="AW609" s="26">
        <v>7814.8385737734461</v>
      </c>
      <c r="AX609" s="26">
        <v>23388.924819671909</v>
      </c>
      <c r="AY609" s="26">
        <v>24687.274469129716</v>
      </c>
    </row>
    <row r="610" spans="1:51" x14ac:dyDescent="0.25">
      <c r="A610" s="24">
        <v>44618</v>
      </c>
      <c r="B610" s="25">
        <v>9</v>
      </c>
      <c r="C610" s="26">
        <v>19908.815775133047</v>
      </c>
      <c r="D610" s="26">
        <v>24753.250002818862</v>
      </c>
      <c r="E610" s="26">
        <v>10260.969611250008</v>
      </c>
      <c r="F610" s="26">
        <v>38519.455704859392</v>
      </c>
      <c r="G610" s="26">
        <v>13252.28410928204</v>
      </c>
      <c r="H610" s="26">
        <v>4680.34862032814</v>
      </c>
      <c r="I610" s="26">
        <v>21220.073035519541</v>
      </c>
      <c r="J610" s="26">
        <v>123.6015243530273</v>
      </c>
      <c r="K610" s="26">
        <v>13828.795656206112</v>
      </c>
      <c r="L610" s="26">
        <v>6665.5729061942884</v>
      </c>
      <c r="M610" s="26">
        <v>24943.935166253319</v>
      </c>
      <c r="N610" s="26">
        <v>17258.299721703119</v>
      </c>
      <c r="O610" s="26">
        <v>31727.752037402923</v>
      </c>
      <c r="P610" s="26">
        <v>5907.7567517096095</v>
      </c>
      <c r="Q610" s="26">
        <v>30.61942837715149</v>
      </c>
      <c r="R610" s="26">
        <v>3682.8505705078137</v>
      </c>
      <c r="S610" s="26">
        <v>30909.872315240042</v>
      </c>
      <c r="T610" s="26">
        <v>9658.5991098125232</v>
      </c>
      <c r="U610" s="26">
        <v>5657.1298842112456</v>
      </c>
      <c r="V610" s="26">
        <v>40020.513426348327</v>
      </c>
      <c r="W610" s="26">
        <v>2051.917530171876</v>
      </c>
      <c r="X610" s="26">
        <v>9717.2591833390125</v>
      </c>
      <c r="Y610" s="26">
        <v>14122.134852984049</v>
      </c>
      <c r="Z610" s="26">
        <v>230.17822067260752</v>
      </c>
      <c r="AA610" s="26">
        <v>13019.081934328155</v>
      </c>
      <c r="AB610" s="26">
        <v>13302.907631167682</v>
      </c>
      <c r="AC610" s="26">
        <v>17613.202540431936</v>
      </c>
      <c r="AD610" s="26">
        <v>23652.206665766014</v>
      </c>
      <c r="AE610" s="26">
        <v>6425.8838969218814</v>
      </c>
      <c r="AF610" s="26">
        <v>18.754754464285714</v>
      </c>
      <c r="AG610" s="26">
        <v>13848.541308824737</v>
      </c>
      <c r="AH610" s="26">
        <v>24476.076111531249</v>
      </c>
      <c r="AI610" s="26">
        <v>334.94308893384863</v>
      </c>
      <c r="AJ610" s="26">
        <v>377.91666780263324</v>
      </c>
      <c r="AK610" s="26">
        <v>4867.5229717008733</v>
      </c>
      <c r="AL610" s="26">
        <v>12074.758847882831</v>
      </c>
      <c r="AM610" s="26">
        <v>4470.8410112891033</v>
      </c>
      <c r="AN610" s="26">
        <v>8979.2243573750002</v>
      </c>
      <c r="AO610" s="26">
        <v>28376.063933644844</v>
      </c>
      <c r="AP610" s="26">
        <v>666.25944709777821</v>
      </c>
      <c r="AQ610" s="26">
        <v>34087.044241331343</v>
      </c>
      <c r="AR610" s="26">
        <v>32019.213051814</v>
      </c>
      <c r="AS610" s="26">
        <v>32360.611785546913</v>
      </c>
      <c r="AT610" s="26">
        <v>20849.439901432874</v>
      </c>
      <c r="AU610" s="26">
        <v>34132.270065171906</v>
      </c>
      <c r="AV610" s="26">
        <v>14419.555374020338</v>
      </c>
      <c r="AW610" s="26">
        <v>6622.3297882451279</v>
      </c>
      <c r="AX610" s="26">
        <v>24640.251528849625</v>
      </c>
      <c r="AY610" s="26">
        <v>27746.567783801576</v>
      </c>
    </row>
    <row r="611" spans="1:51" x14ac:dyDescent="0.25">
      <c r="A611" s="24">
        <v>44618</v>
      </c>
      <c r="B611" s="25">
        <v>10</v>
      </c>
      <c r="C611" s="26">
        <v>22643.225827148675</v>
      </c>
      <c r="D611" s="26">
        <v>28506.023042912613</v>
      </c>
      <c r="E611" s="26">
        <v>11594.118828515651</v>
      </c>
      <c r="F611" s="26">
        <v>46121.476407218739</v>
      </c>
      <c r="G611" s="26">
        <v>17547.587197834142</v>
      </c>
      <c r="H611" s="26">
        <v>5179.3288780781349</v>
      </c>
      <c r="I611" s="26">
        <v>25304.190939730477</v>
      </c>
      <c r="J611" s="26">
        <v>137.77545928955081</v>
      </c>
      <c r="K611" s="26">
        <v>16009.649868370194</v>
      </c>
      <c r="L611" s="26">
        <v>7237.892461616153</v>
      </c>
      <c r="M611" s="26">
        <v>27236.053640765997</v>
      </c>
      <c r="N611" s="26">
        <v>20007.559779289069</v>
      </c>
      <c r="O611" s="26">
        <v>36908.1840129107</v>
      </c>
      <c r="P611" s="26">
        <v>4548.5212534402326</v>
      </c>
      <c r="Q611" s="26">
        <v>30.684291263580327</v>
      </c>
      <c r="R611" s="26">
        <v>4260.9036737226579</v>
      </c>
      <c r="S611" s="26">
        <v>36091.646846599389</v>
      </c>
      <c r="T611" s="26">
        <v>11096.487068179713</v>
      </c>
      <c r="U611" s="26">
        <v>6607.6734274378159</v>
      </c>
      <c r="V611" s="26">
        <v>46507.906141363914</v>
      </c>
      <c r="W611" s="26">
        <v>2587.3704270625094</v>
      </c>
      <c r="X611" s="26">
        <v>11665.686381715313</v>
      </c>
      <c r="Y611" s="26">
        <v>14812.218414346802</v>
      </c>
      <c r="Z611" s="26">
        <v>219.4783180236816</v>
      </c>
      <c r="AA611" s="26">
        <v>16114.305063984402</v>
      </c>
      <c r="AB611" s="26">
        <v>15243.635413589556</v>
      </c>
      <c r="AC611" s="26">
        <v>19789.050361031856</v>
      </c>
      <c r="AD611" s="26">
        <v>27789.21984359415</v>
      </c>
      <c r="AE611" s="26">
        <v>7291.7200858906181</v>
      </c>
      <c r="AF611" s="26">
        <v>18.754754464285714</v>
      </c>
      <c r="AG611" s="26">
        <v>15800.220643730985</v>
      </c>
      <c r="AH611" s="26">
        <v>29161.248452281252</v>
      </c>
      <c r="AI611" s="26">
        <v>982.0017380264228</v>
      </c>
      <c r="AJ611" s="26">
        <v>415.17870041363312</v>
      </c>
      <c r="AK611" s="26">
        <v>6446.3671711463312</v>
      </c>
      <c r="AL611" s="26">
        <v>13898.229887859399</v>
      </c>
      <c r="AM611" s="26">
        <v>6032.1563092343904</v>
      </c>
      <c r="AN611" s="26">
        <v>9691.2627258437606</v>
      </c>
      <c r="AO611" s="26">
        <v>32615.174310113587</v>
      </c>
      <c r="AP611" s="26">
        <v>766.40435791015682</v>
      </c>
      <c r="AQ611" s="26">
        <v>38916.921620456356</v>
      </c>
      <c r="AR611" s="26">
        <v>36690.720554396044</v>
      </c>
      <c r="AS611" s="26">
        <v>37787.064353890659</v>
      </c>
      <c r="AT611" s="26">
        <v>24272.847878495348</v>
      </c>
      <c r="AU611" s="26">
        <v>39706.420579921883</v>
      </c>
      <c r="AV611" s="26">
        <v>17138.752317098453</v>
      </c>
      <c r="AW611" s="26">
        <v>5657.438125237315</v>
      </c>
      <c r="AX611" s="26">
        <v>28600.638961041019</v>
      </c>
      <c r="AY611" s="26">
        <v>32155.668867832806</v>
      </c>
    </row>
    <row r="612" spans="1:51" x14ac:dyDescent="0.25">
      <c r="A612" s="24">
        <v>44618</v>
      </c>
      <c r="B612" s="25">
        <v>11</v>
      </c>
      <c r="C612" s="26">
        <v>25255.021414590523</v>
      </c>
      <c r="D612" s="26">
        <v>31973.319798318862</v>
      </c>
      <c r="E612" s="26">
        <v>13393.385187250014</v>
      </c>
      <c r="F612" s="26">
        <v>54048.311486781262</v>
      </c>
      <c r="G612" s="26">
        <v>20086.741312585957</v>
      </c>
      <c r="H612" s="26">
        <v>6344.0305738906445</v>
      </c>
      <c r="I612" s="26">
        <v>28785.35802390625</v>
      </c>
      <c r="J612" s="26">
        <v>152.88813781738278</v>
      </c>
      <c r="K612" s="26">
        <v>17568.258858573332</v>
      </c>
      <c r="L612" s="26">
        <v>7231.8816813036719</v>
      </c>
      <c r="M612" s="26">
        <v>29653.387905646869</v>
      </c>
      <c r="N612" s="26">
        <v>23113.150299593748</v>
      </c>
      <c r="O612" s="26">
        <v>41781.398081332605</v>
      </c>
      <c r="P612" s="26">
        <v>3810.8618551470336</v>
      </c>
      <c r="Q612" s="26">
        <v>31.566023780822768</v>
      </c>
      <c r="R612" s="26">
        <v>4900.5465276601572</v>
      </c>
      <c r="S612" s="26">
        <v>40003.96337133379</v>
      </c>
      <c r="T612" s="26">
        <v>11294.62333890626</v>
      </c>
      <c r="U612" s="26">
        <v>7975.2377469768853</v>
      </c>
      <c r="V612" s="26">
        <v>52325.176632488925</v>
      </c>
      <c r="W612" s="26">
        <v>3080.4366496562602</v>
      </c>
      <c r="X612" s="26">
        <v>12983.241606804189</v>
      </c>
      <c r="Y612" s="26">
        <v>15729.430462795057</v>
      </c>
      <c r="Z612" s="26">
        <v>238.27638900756841</v>
      </c>
      <c r="AA612" s="26">
        <v>19034.338344085954</v>
      </c>
      <c r="AB612" s="26">
        <v>16367.056506495788</v>
      </c>
      <c r="AC612" s="26">
        <v>22525.11494809861</v>
      </c>
      <c r="AD612" s="26">
        <v>32218.119984531641</v>
      </c>
      <c r="AE612" s="26">
        <v>8191.0073169531352</v>
      </c>
      <c r="AF612" s="26">
        <v>18.754754464285714</v>
      </c>
      <c r="AG612" s="26">
        <v>17481.989970824736</v>
      </c>
      <c r="AH612" s="26">
        <v>32998.211753999982</v>
      </c>
      <c r="AI612" s="26">
        <v>1584.3937781264758</v>
      </c>
      <c r="AJ612" s="26">
        <v>518.30812544111006</v>
      </c>
      <c r="AK612" s="26">
        <v>7192.1054705600891</v>
      </c>
      <c r="AL612" s="26">
        <v>15836.218107125032</v>
      </c>
      <c r="AM612" s="26">
        <v>7701.2355495937518</v>
      </c>
      <c r="AN612" s="26">
        <v>10427.52516956251</v>
      </c>
      <c r="AO612" s="26">
        <v>36476.093046363596</v>
      </c>
      <c r="AP612" s="26">
        <v>757.94982910156091</v>
      </c>
      <c r="AQ612" s="26">
        <v>43840.706508800111</v>
      </c>
      <c r="AR612" s="26">
        <v>40648.632957099166</v>
      </c>
      <c r="AS612" s="26">
        <v>42271.577702156268</v>
      </c>
      <c r="AT612" s="26">
        <v>23609.77693290163</v>
      </c>
      <c r="AU612" s="26">
        <v>43951.324013328129</v>
      </c>
      <c r="AV612" s="26">
        <v>19286.7980253797</v>
      </c>
      <c r="AW612" s="26">
        <v>6371.3331330322417</v>
      </c>
      <c r="AX612" s="26">
        <v>32263.697995283223</v>
      </c>
      <c r="AY612" s="26">
        <v>35581.628441535955</v>
      </c>
    </row>
    <row r="613" spans="1:51" x14ac:dyDescent="0.25">
      <c r="A613" s="24">
        <v>44618</v>
      </c>
      <c r="B613" s="25">
        <v>12</v>
      </c>
      <c r="C613" s="26">
        <v>26970.182378311176</v>
      </c>
      <c r="D613" s="26">
        <v>33654.748493725099</v>
      </c>
      <c r="E613" s="26">
        <v>14789.890218921901</v>
      </c>
      <c r="F613" s="26">
        <v>58545.925019468748</v>
      </c>
      <c r="G613" s="26">
        <v>21389.689073479178</v>
      </c>
      <c r="H613" s="26">
        <v>6467.910914546891</v>
      </c>
      <c r="I613" s="26">
        <v>30364.673384664071</v>
      </c>
      <c r="J613" s="26">
        <v>154.8613929748536</v>
      </c>
      <c r="K613" s="26">
        <v>18636.774463651444</v>
      </c>
      <c r="L613" s="26">
        <v>8152.5258141083677</v>
      </c>
      <c r="M613" s="26">
        <v>29989.046829500407</v>
      </c>
      <c r="N613" s="26">
        <v>25361.068069109395</v>
      </c>
      <c r="O613" s="26">
        <v>43981.427734613855</v>
      </c>
      <c r="P613" s="26">
        <v>3776.9034369038118</v>
      </c>
      <c r="Q613" s="26">
        <v>32.014211328506477</v>
      </c>
      <c r="R613" s="26">
        <v>5388.4854343007828</v>
      </c>
      <c r="S613" s="26">
        <v>42878.135401755659</v>
      </c>
      <c r="T613" s="26">
        <v>12323.187281390648</v>
      </c>
      <c r="U613" s="26">
        <v>8939.6750781253268</v>
      </c>
      <c r="V613" s="26">
        <v>56498.186474488924</v>
      </c>
      <c r="W613" s="26">
        <v>3332.0356714843801</v>
      </c>
      <c r="X613" s="26">
        <v>12914.961837116263</v>
      </c>
      <c r="Y613" s="26">
        <v>17014.498158804559</v>
      </c>
      <c r="Z613" s="26">
        <v>230.18600463867188</v>
      </c>
      <c r="AA613" s="26">
        <v>20806.427667890628</v>
      </c>
      <c r="AB613" s="26">
        <v>16782.706663152047</v>
      </c>
      <c r="AC613" s="26">
        <v>24762.530736687335</v>
      </c>
      <c r="AD613" s="26">
        <v>34991.114255125402</v>
      </c>
      <c r="AE613" s="26">
        <v>8470.6694620000198</v>
      </c>
      <c r="AF613" s="26">
        <v>18.754754464285714</v>
      </c>
      <c r="AG613" s="26">
        <v>18377.256608887234</v>
      </c>
      <c r="AH613" s="26">
        <v>35317.69151096874</v>
      </c>
      <c r="AI613" s="26">
        <v>2039.3141105488735</v>
      </c>
      <c r="AJ613" s="26">
        <v>643.59028992978756</v>
      </c>
      <c r="AK613" s="26">
        <v>7585.6964348676229</v>
      </c>
      <c r="AL613" s="26">
        <v>17210.745015218759</v>
      </c>
      <c r="AM613" s="26">
        <v>9455.8844040469048</v>
      </c>
      <c r="AN613" s="26">
        <v>10856.53953529689</v>
      </c>
      <c r="AO613" s="26">
        <v>39186.352190488586</v>
      </c>
      <c r="AP613" s="26">
        <v>816.61041259765511</v>
      </c>
      <c r="AQ613" s="26">
        <v>46522.577154651663</v>
      </c>
      <c r="AR613" s="26">
        <v>43022.388548587456</v>
      </c>
      <c r="AS613" s="26">
        <v>45098.726403203145</v>
      </c>
      <c r="AT613" s="26">
        <v>24805.909436495349</v>
      </c>
      <c r="AU613" s="26">
        <v>46337.11323578126</v>
      </c>
      <c r="AV613" s="26">
        <v>20869.58037278596</v>
      </c>
      <c r="AW613" s="26">
        <v>6621.2382229170016</v>
      </c>
      <c r="AX613" s="26">
        <v>34774.863316246126</v>
      </c>
      <c r="AY613" s="26">
        <v>37931.662014020316</v>
      </c>
    </row>
    <row r="614" spans="1:51" x14ac:dyDescent="0.25">
      <c r="A614" s="24">
        <v>44618</v>
      </c>
      <c r="B614" s="25">
        <v>13</v>
      </c>
      <c r="C614" s="26">
        <v>28144.984555962561</v>
      </c>
      <c r="D614" s="26">
        <v>34814.753278850098</v>
      </c>
      <c r="E614" s="26">
        <v>15781.884894250032</v>
      </c>
      <c r="F614" s="26">
        <v>61525.564167687502</v>
      </c>
      <c r="G614" s="26">
        <v>23394.091979258137</v>
      </c>
      <c r="H614" s="26">
        <v>6271.0736085781446</v>
      </c>
      <c r="I614" s="26">
        <v>31385.892619382808</v>
      </c>
      <c r="J614" s="26">
        <v>152.68857574462891</v>
      </c>
      <c r="K614" s="26">
        <v>19053.087172651445</v>
      </c>
      <c r="L614" s="26">
        <v>8480.843811131761</v>
      </c>
      <c r="M614" s="26">
        <v>29826.513110165884</v>
      </c>
      <c r="N614" s="26">
        <v>27066.526073000008</v>
      </c>
      <c r="O614" s="26">
        <v>45943.749536207593</v>
      </c>
      <c r="P614" s="26">
        <v>4310.0091572689935</v>
      </c>
      <c r="Q614" s="26">
        <v>31.949063295364379</v>
      </c>
      <c r="R614" s="26">
        <v>5778.5563225117185</v>
      </c>
      <c r="S614" s="26">
        <v>46116.070730036881</v>
      </c>
      <c r="T614" s="26">
        <v>13213.829960828152</v>
      </c>
      <c r="U614" s="26">
        <v>9455.0643164065768</v>
      </c>
      <c r="V614" s="26">
        <v>60310.606796020169</v>
      </c>
      <c r="W614" s="26">
        <v>3443.8527902968804</v>
      </c>
      <c r="X614" s="26">
        <v>13613.15468973395</v>
      </c>
      <c r="Y614" s="26">
        <v>18544.460351307091</v>
      </c>
      <c r="Z614" s="26">
        <v>264.10338607788094</v>
      </c>
      <c r="AA614" s="26">
        <v>21521.650484343761</v>
      </c>
      <c r="AB614" s="26">
        <v>17127.01574113642</v>
      </c>
      <c r="AC614" s="26">
        <v>26439.271119568955</v>
      </c>
      <c r="AD614" s="26">
        <v>37114.023609062882</v>
      </c>
      <c r="AE614" s="26">
        <v>9838.0628625172594</v>
      </c>
      <c r="AF614" s="26">
        <v>18.754754464285714</v>
      </c>
      <c r="AG614" s="26">
        <v>19442.188702730986</v>
      </c>
      <c r="AH614" s="26">
        <v>37740.643194156248</v>
      </c>
      <c r="AI614" s="26">
        <v>2340.3595238889338</v>
      </c>
      <c r="AJ614" s="26">
        <v>523.72623012740542</v>
      </c>
      <c r="AK614" s="26">
        <v>7903.8484372519924</v>
      </c>
      <c r="AL614" s="26">
        <v>18640.913987265652</v>
      </c>
      <c r="AM614" s="26">
        <v>10385.068436453157</v>
      </c>
      <c r="AN614" s="26">
        <v>11244.490761437512</v>
      </c>
      <c r="AO614" s="26">
        <v>41601.027638082334</v>
      </c>
      <c r="AP614" s="26">
        <v>779.53533935546898</v>
      </c>
      <c r="AQ614" s="26">
        <v>48109.41181728449</v>
      </c>
      <c r="AR614" s="26">
        <v>45208.843832673389</v>
      </c>
      <c r="AS614" s="26">
        <v>47849.011879109399</v>
      </c>
      <c r="AT614" s="26">
        <v>25749.895434151636</v>
      </c>
      <c r="AU614" s="26">
        <v>48307.245032906256</v>
      </c>
      <c r="AV614" s="26">
        <v>21435.0388298172</v>
      </c>
      <c r="AW614" s="26">
        <v>8442.6684170302888</v>
      </c>
      <c r="AX614" s="26">
        <v>37128.0157874258</v>
      </c>
      <c r="AY614" s="26">
        <v>39573.746991114043</v>
      </c>
    </row>
    <row r="615" spans="1:51" x14ac:dyDescent="0.25">
      <c r="A615" s="24">
        <v>44618</v>
      </c>
      <c r="B615" s="25">
        <v>14</v>
      </c>
      <c r="C615" s="26">
        <v>29112.030470506852</v>
      </c>
      <c r="D615" s="26">
        <v>36509.670593943854</v>
      </c>
      <c r="E615" s="26">
        <v>16501.057193546887</v>
      </c>
      <c r="F615" s="26">
        <v>64225.933399343761</v>
      </c>
      <c r="G615" s="26">
        <v>23667.796384750265</v>
      </c>
      <c r="H615" s="26">
        <v>5635.7051177343919</v>
      </c>
      <c r="I615" s="26">
        <v>32284.377792757808</v>
      </c>
      <c r="J615" s="26">
        <v>168.88205718994141</v>
      </c>
      <c r="K615" s="26">
        <v>19808.519356198314</v>
      </c>
      <c r="L615" s="26">
        <v>8439.0819620771017</v>
      </c>
      <c r="M615" s="26">
        <v>29583.224560656643</v>
      </c>
      <c r="N615" s="26">
        <v>28544.363444156261</v>
      </c>
      <c r="O615" s="26">
        <v>47064.702156238855</v>
      </c>
      <c r="P615" s="26">
        <v>4788.3403192161359</v>
      </c>
      <c r="Q615" s="26">
        <v>31.847076662063593</v>
      </c>
      <c r="R615" s="26">
        <v>6285.981237605487</v>
      </c>
      <c r="S615" s="26">
        <v>48124.818619911879</v>
      </c>
      <c r="T615" s="26">
        <v>14008.88698950001</v>
      </c>
      <c r="U615" s="26">
        <v>9805.9449840471952</v>
      </c>
      <c r="V615" s="26">
        <v>64576.455050301425</v>
      </c>
      <c r="W615" s="26">
        <v>3524.2732593515798</v>
      </c>
      <c r="X615" s="26">
        <v>11166.848392954482</v>
      </c>
      <c r="Y615" s="26">
        <v>17660.469443868849</v>
      </c>
      <c r="Z615" s="26">
        <v>281.67613250732416</v>
      </c>
      <c r="AA615" s="26">
        <v>23003.348569492206</v>
      </c>
      <c r="AB615" s="26">
        <v>17290.902102652046</v>
      </c>
      <c r="AC615" s="26">
        <v>28189.238846138269</v>
      </c>
      <c r="AD615" s="26">
        <v>40315.912463562883</v>
      </c>
      <c r="AE615" s="26">
        <v>9152.8438259375343</v>
      </c>
      <c r="AF615" s="26">
        <v>18.754754464285714</v>
      </c>
      <c r="AG615" s="26">
        <v>20537.563004199736</v>
      </c>
      <c r="AH615" s="26">
        <v>40680.000829843746</v>
      </c>
      <c r="AI615" s="26">
        <v>2452.7075513534496</v>
      </c>
      <c r="AJ615" s="26">
        <v>553.97796925396528</v>
      </c>
      <c r="AK615" s="26">
        <v>7799.4795082667315</v>
      </c>
      <c r="AL615" s="26">
        <v>20227.00416600001</v>
      </c>
      <c r="AM615" s="26">
        <v>11780.738108187536</v>
      </c>
      <c r="AN615" s="26">
        <v>11693.822097515631</v>
      </c>
      <c r="AO615" s="26">
        <v>44414.832744519837</v>
      </c>
      <c r="AP615" s="26">
        <v>790.46424865722702</v>
      </c>
      <c r="AQ615" s="26">
        <v>49274.088989307929</v>
      </c>
      <c r="AR615" s="26">
        <v>47005.074780743707</v>
      </c>
      <c r="AS615" s="26">
        <v>51592.675400421882</v>
      </c>
      <c r="AT615" s="26">
        <v>26033.424107620376</v>
      </c>
      <c r="AU615" s="26">
        <v>50775.694228203138</v>
      </c>
      <c r="AV615" s="26">
        <v>22356.46852022345</v>
      </c>
      <c r="AW615" s="26">
        <v>10218.80244927296</v>
      </c>
      <c r="AX615" s="26">
        <v>40555.757194457059</v>
      </c>
      <c r="AY615" s="26">
        <v>40281.741245832818</v>
      </c>
    </row>
    <row r="616" spans="1:51" x14ac:dyDescent="0.25">
      <c r="A616" s="24">
        <v>44618</v>
      </c>
      <c r="B616" s="25">
        <v>15</v>
      </c>
      <c r="C616" s="26">
        <v>28408.708697933627</v>
      </c>
      <c r="D616" s="26">
        <v>37286.362906818846</v>
      </c>
      <c r="E616" s="26">
        <v>17013.88825682817</v>
      </c>
      <c r="F616" s="26">
        <v>63834.180208250007</v>
      </c>
      <c r="G616" s="26">
        <v>23897.239807509224</v>
      </c>
      <c r="H616" s="26">
        <v>5114.7361932109488</v>
      </c>
      <c r="I616" s="26">
        <v>32045.568429210936</v>
      </c>
      <c r="J616" s="26">
        <v>168.81017303466788</v>
      </c>
      <c r="K616" s="26">
        <v>19963.584939542074</v>
      </c>
      <c r="L616" s="26">
        <v>8134.3822137255283</v>
      </c>
      <c r="M616" s="26">
        <v>29830.452847488938</v>
      </c>
      <c r="N616" s="26">
        <v>29485.396864828144</v>
      </c>
      <c r="O616" s="26">
        <v>46724.615617426345</v>
      </c>
      <c r="P616" s="26">
        <v>5039.483103074449</v>
      </c>
      <c r="Q616" s="26">
        <v>31.998813405990607</v>
      </c>
      <c r="R616" s="26">
        <v>6681.9987916718856</v>
      </c>
      <c r="S616" s="26">
        <v>49557.268810974405</v>
      </c>
      <c r="T616" s="26">
        <v>14140.353192140641</v>
      </c>
      <c r="U616" s="26">
        <v>9891.3710085315652</v>
      </c>
      <c r="V616" s="26">
        <v>66415.464713926427</v>
      </c>
      <c r="W616" s="26">
        <v>3642.9526640937497</v>
      </c>
      <c r="X616" s="26">
        <v>12031.602445974913</v>
      </c>
      <c r="Y616" s="26">
        <v>16878.079340874101</v>
      </c>
      <c r="Z616" s="26">
        <v>305.69970672607423</v>
      </c>
      <c r="AA616" s="26">
        <v>24696.43137368753</v>
      </c>
      <c r="AB616" s="26">
        <v>17075.307578823937</v>
      </c>
      <c r="AC616" s="26">
        <v>27793.905234960668</v>
      </c>
      <c r="AD616" s="26">
        <v>41617.239621125394</v>
      </c>
      <c r="AE616" s="26">
        <v>9537.4912474783923</v>
      </c>
      <c r="AF616" s="26">
        <v>18.754754464285714</v>
      </c>
      <c r="AG616" s="26">
        <v>20968.310654668487</v>
      </c>
      <c r="AH616" s="26">
        <v>42516.65907546875</v>
      </c>
      <c r="AI616" s="26">
        <v>2446.283026625526</v>
      </c>
      <c r="AJ616" s="26">
        <v>439.11559036611931</v>
      </c>
      <c r="AK616" s="26">
        <v>7772.907670290444</v>
      </c>
      <c r="AL616" s="26">
        <v>21542.991581031281</v>
      </c>
      <c r="AM616" s="26">
        <v>12705.308072359383</v>
      </c>
      <c r="AN616" s="26">
        <v>12078.6687159375</v>
      </c>
      <c r="AO616" s="26">
        <v>45742.476161832346</v>
      </c>
      <c r="AP616" s="26">
        <v>762.54051208496014</v>
      </c>
      <c r="AQ616" s="26">
        <v>49044.304899932918</v>
      </c>
      <c r="AR616" s="26">
        <v>48048.785293798392</v>
      </c>
      <c r="AS616" s="26">
        <v>53183.07620492189</v>
      </c>
      <c r="AT616" s="26">
        <v>23555.636442995339</v>
      </c>
      <c r="AU616" s="26">
        <v>51040.675966671886</v>
      </c>
      <c r="AV616" s="26">
        <v>22740.08929766095</v>
      </c>
      <c r="AW616" s="26">
        <v>11344.734481849131</v>
      </c>
      <c r="AX616" s="26">
        <v>42572.197281671884</v>
      </c>
      <c r="AY616" s="26">
        <v>39621.558954817141</v>
      </c>
    </row>
    <row r="617" spans="1:51" x14ac:dyDescent="0.25">
      <c r="A617" s="24">
        <v>44618</v>
      </c>
      <c r="B617" s="25">
        <v>16</v>
      </c>
      <c r="C617" s="26">
        <v>26993.969157843399</v>
      </c>
      <c r="D617" s="26">
        <v>36831.977147631347</v>
      </c>
      <c r="E617" s="26">
        <v>16678.859335765643</v>
      </c>
      <c r="F617" s="26">
        <v>58993.898196093753</v>
      </c>
      <c r="G617" s="26">
        <v>23918.483701643403</v>
      </c>
      <c r="H617" s="26">
        <v>5521.9550704375097</v>
      </c>
      <c r="I617" s="26">
        <v>30921.905472656257</v>
      </c>
      <c r="J617" s="26">
        <v>162.4515380859375</v>
      </c>
      <c r="K617" s="26">
        <v>19462.398799870203</v>
      </c>
      <c r="L617" s="26">
        <v>8322.2210878974201</v>
      </c>
      <c r="M617" s="26">
        <v>28440.737938794955</v>
      </c>
      <c r="N617" s="26">
        <v>29788.328535906261</v>
      </c>
      <c r="O617" s="26">
        <v>44949.13764212947</v>
      </c>
      <c r="P617" s="26">
        <v>5191.1010590093229</v>
      </c>
      <c r="Q617" s="26">
        <v>32.159127262115469</v>
      </c>
      <c r="R617" s="26">
        <v>6644.7892142382871</v>
      </c>
      <c r="S617" s="26">
        <v>48238.714175911889</v>
      </c>
      <c r="T617" s="26">
        <v>15886.386014406269</v>
      </c>
      <c r="U617" s="26">
        <v>9505.4352946253148</v>
      </c>
      <c r="V617" s="26">
        <v>65522.704056426424</v>
      </c>
      <c r="W617" s="26">
        <v>3635.8354438515703</v>
      </c>
      <c r="X617" s="26">
        <v>12301.869952065985</v>
      </c>
      <c r="Y617" s="26">
        <v>17238.193986873899</v>
      </c>
      <c r="Z617" s="26">
        <v>337.42699783325202</v>
      </c>
      <c r="AA617" s="26">
        <v>24413.578982718762</v>
      </c>
      <c r="AB617" s="26">
        <v>16446.628117042674</v>
      </c>
      <c r="AC617" s="26">
        <v>26690.565799566</v>
      </c>
      <c r="AD617" s="26">
        <v>41386.934147437882</v>
      </c>
      <c r="AE617" s="26">
        <v>9593.1710795378858</v>
      </c>
      <c r="AF617" s="26">
        <v>18.754754464285714</v>
      </c>
      <c r="AG617" s="26">
        <v>20495.288695605985</v>
      </c>
      <c r="AH617" s="26">
        <v>41824.787147437499</v>
      </c>
      <c r="AI617" s="26">
        <v>2245.0280067946792</v>
      </c>
      <c r="AJ617" s="26">
        <v>537.82958354542484</v>
      </c>
      <c r="AK617" s="26">
        <v>7757.0588729383817</v>
      </c>
      <c r="AL617" s="26">
        <v>21721.492114531269</v>
      </c>
      <c r="AM617" s="26">
        <v>13407.758415984406</v>
      </c>
      <c r="AN617" s="26">
        <v>12471.22754625</v>
      </c>
      <c r="AO617" s="26">
        <v>45299.20486586359</v>
      </c>
      <c r="AP617" s="26">
        <v>759.33450317382903</v>
      </c>
      <c r="AQ617" s="26">
        <v>47264.533303503238</v>
      </c>
      <c r="AR617" s="26">
        <v>47447.398097142133</v>
      </c>
      <c r="AS617" s="26">
        <v>52802.90182823439</v>
      </c>
      <c r="AT617" s="26">
        <v>21218.539557995333</v>
      </c>
      <c r="AU617" s="26">
        <v>49442.936190374996</v>
      </c>
      <c r="AV617" s="26">
        <v>22812.074262629703</v>
      </c>
      <c r="AW617" s="26">
        <v>11275.85978963599</v>
      </c>
      <c r="AX617" s="26">
        <v>42499.977000343773</v>
      </c>
      <c r="AY617" s="26">
        <v>38056.150703754691</v>
      </c>
    </row>
    <row r="618" spans="1:51" x14ac:dyDescent="0.25">
      <c r="A618" s="24">
        <v>44618</v>
      </c>
      <c r="B618" s="25">
        <v>17</v>
      </c>
      <c r="C618" s="26">
        <v>26181.925641991238</v>
      </c>
      <c r="D618" s="26">
        <v>36183.248112818845</v>
      </c>
      <c r="E618" s="26">
        <v>16004.726254750018</v>
      </c>
      <c r="F618" s="26">
        <v>56615.253774843761</v>
      </c>
      <c r="G618" s="26">
        <v>23468.71903235729</v>
      </c>
      <c r="H618" s="26">
        <v>5227.1966995937619</v>
      </c>
      <c r="I618" s="26">
        <v>29625.306725281251</v>
      </c>
      <c r="J618" s="26">
        <v>162.17051696777338</v>
      </c>
      <c r="K618" s="26">
        <v>19073.909770588936</v>
      </c>
      <c r="L618" s="26">
        <v>8122.4049149052453</v>
      </c>
      <c r="M618" s="26">
        <v>28131.637165875487</v>
      </c>
      <c r="N618" s="26">
        <v>30072.463469296894</v>
      </c>
      <c r="O618" s="26">
        <v>43134.525437207594</v>
      </c>
      <c r="P618" s="26">
        <v>5356.9616243441005</v>
      </c>
      <c r="Q618" s="26">
        <v>32.451439653396598</v>
      </c>
      <c r="R618" s="26">
        <v>6585.5164747773442</v>
      </c>
      <c r="S618" s="26">
        <v>46595.357771833776</v>
      </c>
      <c r="T618" s="26">
        <v>15825.345897625011</v>
      </c>
      <c r="U618" s="26">
        <v>9161.0927118753152</v>
      </c>
      <c r="V618" s="26">
        <v>64727.221017426411</v>
      </c>
      <c r="W618" s="26">
        <v>3568.5606111093807</v>
      </c>
      <c r="X618" s="26">
        <v>10898.839514452939</v>
      </c>
      <c r="Y618" s="26">
        <v>17494.375844483086</v>
      </c>
      <c r="Z618" s="26">
        <v>326.74781738281251</v>
      </c>
      <c r="AA618" s="26">
        <v>23374.625344875003</v>
      </c>
      <c r="AB618" s="26">
        <v>15984.110706620782</v>
      </c>
      <c r="AC618" s="26">
        <v>25325.244384874608</v>
      </c>
      <c r="AD618" s="26">
        <v>40717.52028421915</v>
      </c>
      <c r="AE618" s="26">
        <v>8871.5083852927892</v>
      </c>
      <c r="AF618" s="26">
        <v>18.754754464285714</v>
      </c>
      <c r="AG618" s="26">
        <v>19945.853448824735</v>
      </c>
      <c r="AH618" s="26">
        <v>41501.076958437494</v>
      </c>
      <c r="AI618" s="26">
        <v>1882.5043013344396</v>
      </c>
      <c r="AJ618" s="26">
        <v>316.21371529039538</v>
      </c>
      <c r="AK618" s="26">
        <v>7526.2818951939298</v>
      </c>
      <c r="AL618" s="26">
        <v>21420.74407728127</v>
      </c>
      <c r="AM618" s="26">
        <v>13527.621939531262</v>
      </c>
      <c r="AN618" s="26">
        <v>11977.11536492188</v>
      </c>
      <c r="AO618" s="26">
        <v>44519.946249113586</v>
      </c>
      <c r="AP618" s="26">
        <v>726.64500427246082</v>
      </c>
      <c r="AQ618" s="26">
        <v>45853.690074237602</v>
      </c>
      <c r="AR618" s="26">
        <v>46147.36386735308</v>
      </c>
      <c r="AS618" s="26">
        <v>51618.875571875018</v>
      </c>
      <c r="AT618" s="26">
        <v>20294.588413651589</v>
      </c>
      <c r="AU618" s="26">
        <v>47820.980538234391</v>
      </c>
      <c r="AV618" s="26">
        <v>22388.214653160961</v>
      </c>
      <c r="AW618" s="26">
        <v>10227.458441917002</v>
      </c>
      <c r="AX618" s="26">
        <v>41974.159812367201</v>
      </c>
      <c r="AY618" s="26">
        <v>36801.97631336403</v>
      </c>
    </row>
    <row r="619" spans="1:51" x14ac:dyDescent="0.25">
      <c r="A619" s="24">
        <v>44618</v>
      </c>
      <c r="B619" s="25">
        <v>18</v>
      </c>
      <c r="C619" s="26">
        <v>25652.193668445536</v>
      </c>
      <c r="D619" s="26">
        <v>35149.774498881343</v>
      </c>
      <c r="E619" s="26">
        <v>15275.173724531267</v>
      </c>
      <c r="F619" s="26">
        <v>55315.201447750005</v>
      </c>
      <c r="G619" s="26">
        <v>22559.044034497121</v>
      </c>
      <c r="H619" s="26">
        <v>4981.7333545937609</v>
      </c>
      <c r="I619" s="26">
        <v>28849.806394968768</v>
      </c>
      <c r="J619" s="26">
        <v>163.5900802612305</v>
      </c>
      <c r="K619" s="26">
        <v>18686.877388182686</v>
      </c>
      <c r="L619" s="26">
        <v>8736.9477567333597</v>
      </c>
      <c r="M619" s="26">
        <v>26921.718497160695</v>
      </c>
      <c r="N619" s="26">
        <v>29241.225329937508</v>
      </c>
      <c r="O619" s="26">
        <v>42153.134608145097</v>
      </c>
      <c r="P619" s="26">
        <v>5544.1136660688717</v>
      </c>
      <c r="Q619" s="26">
        <v>32.977732166290281</v>
      </c>
      <c r="R619" s="26">
        <v>6548.9801700117259</v>
      </c>
      <c r="S619" s="26">
        <v>46567.868167458771</v>
      </c>
      <c r="T619" s="26">
        <v>15037.182784375011</v>
      </c>
      <c r="U619" s="26">
        <v>8475.196296328455</v>
      </c>
      <c r="V619" s="26">
        <v>62445.004318426421</v>
      </c>
      <c r="W619" s="26">
        <v>3521.7087407343797</v>
      </c>
      <c r="X619" s="26">
        <v>11323.627559417215</v>
      </c>
      <c r="Y619" s="26">
        <v>18898.149094169326</v>
      </c>
      <c r="Z619" s="26">
        <v>345.79676605224614</v>
      </c>
      <c r="AA619" s="26">
        <v>23192.626682734382</v>
      </c>
      <c r="AB619" s="26">
        <v>15611.286471839549</v>
      </c>
      <c r="AC619" s="26">
        <v>24394.155402553679</v>
      </c>
      <c r="AD619" s="26">
        <v>40150.324090344147</v>
      </c>
      <c r="AE619" s="26">
        <v>8361.4691062562888</v>
      </c>
      <c r="AF619" s="26">
        <v>18.754754464285714</v>
      </c>
      <c r="AG619" s="26">
        <v>19698.942388293486</v>
      </c>
      <c r="AH619" s="26">
        <v>42510.628951749997</v>
      </c>
      <c r="AI619" s="26">
        <v>1337.1252664562367</v>
      </c>
      <c r="AJ619" s="26">
        <v>509.63808562828189</v>
      </c>
      <c r="AK619" s="26">
        <v>7092.5742976597048</v>
      </c>
      <c r="AL619" s="26">
        <v>21577.296851656272</v>
      </c>
      <c r="AM619" s="26">
        <v>14176.423743281284</v>
      </c>
      <c r="AN619" s="26">
        <v>11649.53308142188</v>
      </c>
      <c r="AO619" s="26">
        <v>44063.735028144838</v>
      </c>
      <c r="AP619" s="26">
        <v>723.40582275390716</v>
      </c>
      <c r="AQ619" s="26">
        <v>44676.581402604788</v>
      </c>
      <c r="AR619" s="26">
        <v>45320.88266188433</v>
      </c>
      <c r="AS619" s="26">
        <v>51078.963699125015</v>
      </c>
      <c r="AT619" s="26">
        <v>21966.9565658391</v>
      </c>
      <c r="AU619" s="26">
        <v>46940.239971859388</v>
      </c>
      <c r="AV619" s="26">
        <v>23120.657710285945</v>
      </c>
      <c r="AW619" s="26">
        <v>9691.2372903120267</v>
      </c>
      <c r="AX619" s="26">
        <v>41731.440836941423</v>
      </c>
      <c r="AY619" s="26">
        <v>35775.304305692203</v>
      </c>
    </row>
    <row r="620" spans="1:51" x14ac:dyDescent="0.25">
      <c r="A620" s="24">
        <v>44618</v>
      </c>
      <c r="B620" s="25">
        <v>19</v>
      </c>
      <c r="C620" s="26">
        <v>25556.153250445528</v>
      </c>
      <c r="D620" s="26">
        <v>35040.496737662608</v>
      </c>
      <c r="E620" s="26">
        <v>14906.612773218769</v>
      </c>
      <c r="F620" s="26">
        <v>54910.510802249999</v>
      </c>
      <c r="G620" s="26">
        <v>22335.090305853504</v>
      </c>
      <c r="H620" s="26">
        <v>4672.6038042187583</v>
      </c>
      <c r="I620" s="26">
        <v>27982.348477226555</v>
      </c>
      <c r="J620" s="26">
        <v>177.90710067749029</v>
      </c>
      <c r="K620" s="26">
        <v>18442.646620135823</v>
      </c>
      <c r="L620" s="26">
        <v>8543.9610704130409</v>
      </c>
      <c r="M620" s="26">
        <v>26220.031455351902</v>
      </c>
      <c r="N620" s="26">
        <v>27894.393617250011</v>
      </c>
      <c r="O620" s="26">
        <v>41560.35982391853</v>
      </c>
      <c r="P620" s="26">
        <v>5932.7242493474732</v>
      </c>
      <c r="Q620" s="26">
        <v>32.643855646133431</v>
      </c>
      <c r="R620" s="26">
        <v>6405.3474197070309</v>
      </c>
      <c r="S620" s="26">
        <v>46085.516391286903</v>
      </c>
      <c r="T620" s="26">
        <v>14036.12312125001</v>
      </c>
      <c r="U620" s="26">
        <v>7564.0955662190654</v>
      </c>
      <c r="V620" s="26">
        <v>61519.221193926423</v>
      </c>
      <c r="W620" s="26">
        <v>3281.2945015390706</v>
      </c>
      <c r="X620" s="26">
        <v>11606.217096819932</v>
      </c>
      <c r="Y620" s="26">
        <v>18861.348105769419</v>
      </c>
      <c r="Z620" s="26">
        <v>324.11665664672853</v>
      </c>
      <c r="AA620" s="26">
        <v>22818.527816382815</v>
      </c>
      <c r="AB620" s="26">
        <v>15276.856580902057</v>
      </c>
      <c r="AC620" s="26">
        <v>23661.015744281707</v>
      </c>
      <c r="AD620" s="26">
        <v>39530.200286437888</v>
      </c>
      <c r="AE620" s="26">
        <v>7886.5117060937682</v>
      </c>
      <c r="AF620" s="26">
        <v>18.754754464285714</v>
      </c>
      <c r="AG620" s="26">
        <v>19853.917317793486</v>
      </c>
      <c r="AH620" s="26">
        <v>43017.92637521874</v>
      </c>
      <c r="AI620" s="26">
        <v>690.52830565744148</v>
      </c>
      <c r="AJ620" s="26">
        <v>460.00297205027357</v>
      </c>
      <c r="AK620" s="26">
        <v>6544.7545842924737</v>
      </c>
      <c r="AL620" s="26">
        <v>21622.527647546889</v>
      </c>
      <c r="AM620" s="26">
        <v>14227.930950500024</v>
      </c>
      <c r="AN620" s="26">
        <v>11323.14044971875</v>
      </c>
      <c r="AO620" s="26">
        <v>43693.80075242609</v>
      </c>
      <c r="AP620" s="26">
        <v>708.42304229736283</v>
      </c>
      <c r="AQ620" s="26">
        <v>43901.38937269857</v>
      </c>
      <c r="AR620" s="26">
        <v>44400.89660836089</v>
      </c>
      <c r="AS620" s="26">
        <v>50675.597331406258</v>
      </c>
      <c r="AT620" s="26">
        <v>22601.149145370353</v>
      </c>
      <c r="AU620" s="26">
        <v>46315.17107850001</v>
      </c>
      <c r="AV620" s="26">
        <v>23683.767328223457</v>
      </c>
      <c r="AW620" s="26">
        <v>11455.122435889665</v>
      </c>
      <c r="AX620" s="26">
        <v>41626.319602429729</v>
      </c>
      <c r="AY620" s="26">
        <v>35031.93935397343</v>
      </c>
    </row>
    <row r="621" spans="1:51" x14ac:dyDescent="0.25">
      <c r="A621" s="24">
        <v>44618</v>
      </c>
      <c r="B621" s="25">
        <v>20</v>
      </c>
      <c r="C621" s="26">
        <v>25578.043153523664</v>
      </c>
      <c r="D621" s="26">
        <v>34776.507749412609</v>
      </c>
      <c r="E621" s="26">
        <v>14562.147069500032</v>
      </c>
      <c r="F621" s="26">
        <v>53371.244696468755</v>
      </c>
      <c r="G621" s="26">
        <v>21686.709940877798</v>
      </c>
      <c r="H621" s="26">
        <v>5365.3864151718808</v>
      </c>
      <c r="I621" s="26">
        <v>27315.774600363293</v>
      </c>
      <c r="J621" s="26">
        <v>174.5916252136231</v>
      </c>
      <c r="K621" s="26">
        <v>18737.127401495203</v>
      </c>
      <c r="L621" s="26">
        <v>8668.4881133349263</v>
      </c>
      <c r="M621" s="26">
        <v>26106.760060460259</v>
      </c>
      <c r="N621" s="26">
        <v>26419.573119828139</v>
      </c>
      <c r="O621" s="26">
        <v>40156.749145754475</v>
      </c>
      <c r="P621" s="26">
        <v>7248.4508747019499</v>
      </c>
      <c r="Q621" s="26">
        <v>32.384025587081908</v>
      </c>
      <c r="R621" s="26">
        <v>6205.4378346796821</v>
      </c>
      <c r="S621" s="26">
        <v>46207.305030521275</v>
      </c>
      <c r="T621" s="26">
        <v>13452.288228312531</v>
      </c>
      <c r="U621" s="26">
        <v>6829.7606494925058</v>
      </c>
      <c r="V621" s="26">
        <v>61039.84824880142</v>
      </c>
      <c r="W621" s="26">
        <v>3296.2702687968804</v>
      </c>
      <c r="X621" s="26">
        <v>12112.693204140392</v>
      </c>
      <c r="Y621" s="26">
        <v>17718.190875352222</v>
      </c>
      <c r="Z621" s="26">
        <v>315.57020126342769</v>
      </c>
      <c r="AA621" s="26">
        <v>23199.699831617214</v>
      </c>
      <c r="AB621" s="26">
        <v>15380.264509855178</v>
      </c>
      <c r="AC621" s="26">
        <v>23726.55062150451</v>
      </c>
      <c r="AD621" s="26">
        <v>38247.995701906657</v>
      </c>
      <c r="AE621" s="26">
        <v>8404.4762030781203</v>
      </c>
      <c r="AF621" s="26">
        <v>18.754754464285714</v>
      </c>
      <c r="AG621" s="26">
        <v>19942.545597012235</v>
      </c>
      <c r="AH621" s="26">
        <v>44023.29828725</v>
      </c>
      <c r="AI621" s="26">
        <v>142.05020054338343</v>
      </c>
      <c r="AJ621" s="26">
        <v>423.77218048856298</v>
      </c>
      <c r="AK621" s="26">
        <v>5072.3726636220617</v>
      </c>
      <c r="AL621" s="26">
        <v>21862.968289421889</v>
      </c>
      <c r="AM621" s="26">
        <v>13975.817323171894</v>
      </c>
      <c r="AN621" s="26">
        <v>10819.32524962501</v>
      </c>
      <c r="AO621" s="26">
        <v>42834.80313833234</v>
      </c>
      <c r="AP621" s="26">
        <v>663.25345277786323</v>
      </c>
      <c r="AQ621" s="26">
        <v>43348.430483534481</v>
      </c>
      <c r="AR621" s="26">
        <v>43621.879960384351</v>
      </c>
      <c r="AS621" s="26">
        <v>51203.035179343759</v>
      </c>
      <c r="AT621" s="26">
        <v>20045.242704464108</v>
      </c>
      <c r="AU621" s="26">
        <v>46441.118190531262</v>
      </c>
      <c r="AV621" s="26">
        <v>23805.333676535956</v>
      </c>
      <c r="AW621" s="26">
        <v>13164.868737625504</v>
      </c>
      <c r="AX621" s="26">
        <v>41622.400614003935</v>
      </c>
      <c r="AY621" s="26">
        <v>34663.155347723434</v>
      </c>
    </row>
    <row r="622" spans="1:51" x14ac:dyDescent="0.25">
      <c r="A622" s="24">
        <v>44618</v>
      </c>
      <c r="B622" s="25">
        <v>21</v>
      </c>
      <c r="C622" s="26">
        <v>27466.043480789285</v>
      </c>
      <c r="D622" s="26">
        <v>36938.347752568865</v>
      </c>
      <c r="E622" s="26">
        <v>15866.67663928127</v>
      </c>
      <c r="F622" s="26">
        <v>52495.693219656256</v>
      </c>
      <c r="G622" s="26">
        <v>22252.392675118153</v>
      </c>
      <c r="H622" s="26">
        <v>4416.5762934140685</v>
      </c>
      <c r="I622" s="26">
        <v>26570.078659210958</v>
      </c>
      <c r="J622" s="26">
        <v>181.79397964477539</v>
      </c>
      <c r="K622" s="26">
        <v>19623.001278620191</v>
      </c>
      <c r="L622" s="26">
        <v>8377.5775146864908</v>
      </c>
      <c r="M622" s="26">
        <v>26661.646894587971</v>
      </c>
      <c r="N622" s="26">
        <v>27748.08982215626</v>
      </c>
      <c r="O622" s="26">
        <v>40756.283981488843</v>
      </c>
      <c r="P622" s="26">
        <v>8820.562820180412</v>
      </c>
      <c r="Q622" s="26">
        <v>32.46823386955262</v>
      </c>
      <c r="R622" s="26">
        <v>6683.7492560351711</v>
      </c>
      <c r="S622" s="26">
        <v>49649.930503443153</v>
      </c>
      <c r="T622" s="26">
        <v>14494.88893688283</v>
      </c>
      <c r="U622" s="26">
        <v>7532.8325573675056</v>
      </c>
      <c r="V622" s="26">
        <v>65168.850379645177</v>
      </c>
      <c r="W622" s="26">
        <v>4077.34977841407</v>
      </c>
      <c r="X622" s="26">
        <v>12425.641435412806</v>
      </c>
      <c r="Y622" s="26">
        <v>16902.448397129796</v>
      </c>
      <c r="Z622" s="26">
        <v>306.68975143432624</v>
      </c>
      <c r="AA622" s="26">
        <v>25233.583490351568</v>
      </c>
      <c r="AB622" s="26">
        <v>15182.782511261426</v>
      </c>
      <c r="AC622" s="26">
        <v>24199.327220914103</v>
      </c>
      <c r="AD622" s="26">
        <v>40745.967451125383</v>
      </c>
      <c r="AE622" s="26">
        <v>11006.921450148444</v>
      </c>
      <c r="AF622" s="26">
        <v>18.754754464285714</v>
      </c>
      <c r="AG622" s="26">
        <v>21741.935595199735</v>
      </c>
      <c r="AH622" s="26">
        <v>47765.013207937503</v>
      </c>
      <c r="AI622" s="26">
        <v>6.5928883365508248</v>
      </c>
      <c r="AJ622" s="26">
        <v>408.65045154959506</v>
      </c>
      <c r="AK622" s="26">
        <v>4325.912525570182</v>
      </c>
      <c r="AL622" s="26">
        <v>23541.6033641094</v>
      </c>
      <c r="AM622" s="26">
        <v>15583.655348687518</v>
      </c>
      <c r="AN622" s="26">
        <v>11057.643836515641</v>
      </c>
      <c r="AO622" s="26">
        <v>44716.504961332335</v>
      </c>
      <c r="AP622" s="26">
        <v>737.65147715806961</v>
      </c>
      <c r="AQ622" s="26">
        <v>43098.235723026664</v>
      </c>
      <c r="AR622" s="26">
        <v>45885.198036228066</v>
      </c>
      <c r="AS622" s="26">
        <v>55015.793094203138</v>
      </c>
      <c r="AT622" s="26">
        <v>22297.276579495348</v>
      </c>
      <c r="AU622" s="26">
        <v>48811.171777656258</v>
      </c>
      <c r="AV622" s="26">
        <v>25543.445590723462</v>
      </c>
      <c r="AW622" s="26">
        <v>15204.256187298826</v>
      </c>
      <c r="AX622" s="26">
        <v>44940.660434738289</v>
      </c>
      <c r="AY622" s="26">
        <v>34910.322002551555</v>
      </c>
    </row>
    <row r="623" spans="1:51" x14ac:dyDescent="0.25">
      <c r="A623" s="24">
        <v>44618</v>
      </c>
      <c r="B623" s="25">
        <v>22</v>
      </c>
      <c r="C623" s="26">
        <v>27821.522123508032</v>
      </c>
      <c r="D623" s="26">
        <v>38883.512819131363</v>
      </c>
      <c r="E623" s="26">
        <v>16737.895821078149</v>
      </c>
      <c r="F623" s="26">
        <v>53286.101365625</v>
      </c>
      <c r="G623" s="26">
        <v>24878.950825109361</v>
      </c>
      <c r="H623" s="26">
        <v>4535.7277153984369</v>
      </c>
      <c r="I623" s="26">
        <v>26458.863816128916</v>
      </c>
      <c r="J623" s="26">
        <v>188.53001403808591</v>
      </c>
      <c r="K623" s="26">
        <v>20727.829900401444</v>
      </c>
      <c r="L623" s="26">
        <v>8300.8337611318075</v>
      </c>
      <c r="M623" s="26">
        <v>28329.476618594512</v>
      </c>
      <c r="N623" s="26">
        <v>29194.452247140634</v>
      </c>
      <c r="O623" s="26">
        <v>41593.844664762277</v>
      </c>
      <c r="P623" s="26">
        <v>9282.7776034433682</v>
      </c>
      <c r="Q623" s="26">
        <v>31.874711500167848</v>
      </c>
      <c r="R623" s="26">
        <v>7310.3935637343802</v>
      </c>
      <c r="S623" s="26">
        <v>53281.497137021273</v>
      </c>
      <c r="T623" s="26">
        <v>15509.241864789072</v>
      </c>
      <c r="U623" s="26">
        <v>8947.9293038909454</v>
      </c>
      <c r="V623" s="26">
        <v>69387.244627645181</v>
      </c>
      <c r="W623" s="26">
        <v>4584.5943318828204</v>
      </c>
      <c r="X623" s="26">
        <v>11969.696020819176</v>
      </c>
      <c r="Y623" s="26">
        <v>16053.014881934007</v>
      </c>
      <c r="Z623" s="26">
        <v>341.42231506347656</v>
      </c>
      <c r="AA623" s="26">
        <v>27644.554633718777</v>
      </c>
      <c r="AB623" s="26">
        <v>15181.010918573929</v>
      </c>
      <c r="AC623" s="26">
        <v>26144.067942285121</v>
      </c>
      <c r="AD623" s="26">
        <v>44203.077563000392</v>
      </c>
      <c r="AE623" s="26">
        <v>10185.637938164065</v>
      </c>
      <c r="AF623" s="26">
        <v>18.754754464285714</v>
      </c>
      <c r="AG623" s="26">
        <v>23676.625235105988</v>
      </c>
      <c r="AH623" s="26">
        <v>52003.2711843125</v>
      </c>
      <c r="AI623" s="26">
        <v>0</v>
      </c>
      <c r="AJ623" s="26">
        <v>400.3621738049045</v>
      </c>
      <c r="AK623" s="26">
        <v>4414.0815436171897</v>
      </c>
      <c r="AL623" s="26">
        <v>25489.337776390646</v>
      </c>
      <c r="AM623" s="26">
        <v>16913.389909265672</v>
      </c>
      <c r="AN623" s="26">
        <v>11069.08954762501</v>
      </c>
      <c r="AO623" s="26">
        <v>47739.085250394841</v>
      </c>
      <c r="AP623" s="26">
        <v>841.75773620605412</v>
      </c>
      <c r="AQ623" s="26">
        <v>43236.729555596976</v>
      </c>
      <c r="AR623" s="26">
        <v>48938.00647469682</v>
      </c>
      <c r="AS623" s="26">
        <v>59017.934543468771</v>
      </c>
      <c r="AT623" s="26">
        <v>21242.892596995378</v>
      </c>
      <c r="AU623" s="26">
        <v>51240.683792968761</v>
      </c>
      <c r="AV623" s="26">
        <v>28082.855633473464</v>
      </c>
      <c r="AW623" s="26">
        <v>16053.131328414061</v>
      </c>
      <c r="AX623" s="26">
        <v>48929.193877937512</v>
      </c>
      <c r="AY623" s="26">
        <v>35156.696749285933</v>
      </c>
    </row>
    <row r="624" spans="1:51" x14ac:dyDescent="0.25">
      <c r="A624" s="24">
        <v>44618</v>
      </c>
      <c r="B624" s="25">
        <v>23</v>
      </c>
      <c r="C624" s="26">
        <v>26028.724812836186</v>
      </c>
      <c r="D624" s="26">
        <v>37163.861320318858</v>
      </c>
      <c r="E624" s="26">
        <v>15378.493662812518</v>
      </c>
      <c r="F624" s="26">
        <v>49444.097142343744</v>
      </c>
      <c r="G624" s="26">
        <v>23798.995322343751</v>
      </c>
      <c r="H624" s="26">
        <v>3981.0473419375085</v>
      </c>
      <c r="I624" s="26">
        <v>24939.35728443359</v>
      </c>
      <c r="J624" s="26">
        <v>167.69191741943359</v>
      </c>
      <c r="K624" s="26">
        <v>19831.205271635812</v>
      </c>
      <c r="L624" s="26">
        <v>8134.5400950849144</v>
      </c>
      <c r="M624" s="26">
        <v>27315.706484684568</v>
      </c>
      <c r="N624" s="26">
        <v>27665.24872932813</v>
      </c>
      <c r="O624" s="26">
        <v>38958.944641371651</v>
      </c>
      <c r="P624" s="26">
        <v>8691.6330230644671</v>
      </c>
      <c r="Q624" s="26">
        <v>31.966602762222294</v>
      </c>
      <c r="R624" s="26">
        <v>6971.9330963046987</v>
      </c>
      <c r="S624" s="26">
        <v>50943.37456288065</v>
      </c>
      <c r="T624" s="26">
        <v>14637.815948437521</v>
      </c>
      <c r="U624" s="26">
        <v>8539.4805993284463</v>
      </c>
      <c r="V624" s="26">
        <v>64997.328339988919</v>
      </c>
      <c r="W624" s="26">
        <v>4301.5247066874999</v>
      </c>
      <c r="X624" s="26">
        <v>12166.699882819183</v>
      </c>
      <c r="Y624" s="26">
        <v>15180.354017937994</v>
      </c>
      <c r="Z624" s="26">
        <v>325.13980163574212</v>
      </c>
      <c r="AA624" s="26">
        <v>26032.545132390645</v>
      </c>
      <c r="AB624" s="26">
        <v>14525.860595620801</v>
      </c>
      <c r="AC624" s="26">
        <v>24821.571827571606</v>
      </c>
      <c r="AD624" s="26">
        <v>41875.195338312893</v>
      </c>
      <c r="AE624" s="26">
        <v>9078.9326520625127</v>
      </c>
      <c r="AF624" s="26">
        <v>18.754754464285714</v>
      </c>
      <c r="AG624" s="26">
        <v>23093.220028012234</v>
      </c>
      <c r="AH624" s="26">
        <v>49961.835537281251</v>
      </c>
      <c r="AI624" s="26">
        <v>0</v>
      </c>
      <c r="AJ624" s="26">
        <v>400.53602896480953</v>
      </c>
      <c r="AK624" s="26">
        <v>4265.3291900937602</v>
      </c>
      <c r="AL624" s="26">
        <v>24640.345102937517</v>
      </c>
      <c r="AM624" s="26">
        <v>16039.139466890661</v>
      </c>
      <c r="AN624" s="26">
        <v>10949.76486951564</v>
      </c>
      <c r="AO624" s="26">
        <v>45587.624861582342</v>
      </c>
      <c r="AP624" s="26">
        <v>818.95339965820403</v>
      </c>
      <c r="AQ624" s="26">
        <v>41120.222044495415</v>
      </c>
      <c r="AR624" s="26">
        <v>46440.380953415581</v>
      </c>
      <c r="AS624" s="26">
        <v>56427.274386140649</v>
      </c>
      <c r="AT624" s="26">
        <v>19725.652887307839</v>
      </c>
      <c r="AU624" s="26">
        <v>48469.65149981252</v>
      </c>
      <c r="AV624" s="26">
        <v>25750.665314348458</v>
      </c>
      <c r="AW624" s="26">
        <v>16587.52781293408</v>
      </c>
      <c r="AX624" s="26">
        <v>46802.650485250022</v>
      </c>
      <c r="AY624" s="26">
        <v>33134.298074817198</v>
      </c>
    </row>
    <row r="625" spans="1:51" x14ac:dyDescent="0.25">
      <c r="A625" s="24">
        <v>44618</v>
      </c>
      <c r="B625" s="25">
        <v>24</v>
      </c>
      <c r="C625" s="26">
        <v>23887.489812304939</v>
      </c>
      <c r="D625" s="26">
        <v>34627.321396600106</v>
      </c>
      <c r="E625" s="26">
        <v>13903.65454762503</v>
      </c>
      <c r="F625" s="26">
        <v>44713.72167490625</v>
      </c>
      <c r="G625" s="26">
        <v>21254.493135593777</v>
      </c>
      <c r="H625" s="26">
        <v>3348.449086328138</v>
      </c>
      <c r="I625" s="26">
        <v>23052.853669351578</v>
      </c>
      <c r="J625" s="26">
        <v>150.40333557128901</v>
      </c>
      <c r="K625" s="26">
        <v>18209.836220870195</v>
      </c>
      <c r="L625" s="26">
        <v>8262.0001445146117</v>
      </c>
      <c r="M625" s="26">
        <v>25924.461027010293</v>
      </c>
      <c r="N625" s="26">
        <v>25412.09585396876</v>
      </c>
      <c r="O625" s="26">
        <v>35953.952457051346</v>
      </c>
      <c r="P625" s="26">
        <v>8062.7631537890702</v>
      </c>
      <c r="Q625" s="26">
        <v>31.836354640960693</v>
      </c>
      <c r="R625" s="26">
        <v>6423.9672550078149</v>
      </c>
      <c r="S625" s="26">
        <v>46802.647970318154</v>
      </c>
      <c r="T625" s="26">
        <v>13508.249131039072</v>
      </c>
      <c r="U625" s="26">
        <v>7994.1187191331246</v>
      </c>
      <c r="V625" s="26">
        <v>58316.237588801421</v>
      </c>
      <c r="W625" s="26">
        <v>3901.77045188282</v>
      </c>
      <c r="X625" s="26">
        <v>10389.910900819174</v>
      </c>
      <c r="Y625" s="26">
        <v>13776.203111921046</v>
      </c>
      <c r="Z625" s="26">
        <v>325.64574035644534</v>
      </c>
      <c r="AA625" s="26">
        <v>24515.143343328127</v>
      </c>
      <c r="AB625" s="26">
        <v>13589.828692605157</v>
      </c>
      <c r="AC625" s="26">
        <v>22341.445723233643</v>
      </c>
      <c r="AD625" s="26">
        <v>38474.965361844137</v>
      </c>
      <c r="AE625" s="26">
        <v>9725.0278617031381</v>
      </c>
      <c r="AF625" s="26">
        <v>18.754754464285714</v>
      </c>
      <c r="AG625" s="26">
        <v>21269.571872168486</v>
      </c>
      <c r="AH625" s="26">
        <v>42449.125873218742</v>
      </c>
      <c r="AI625" s="26">
        <v>0</v>
      </c>
      <c r="AJ625" s="26">
        <v>422.84870942847323</v>
      </c>
      <c r="AK625" s="26">
        <v>3991.7163962421901</v>
      </c>
      <c r="AL625" s="26">
        <v>22808.433985453139</v>
      </c>
      <c r="AM625" s="26">
        <v>14459.75405844532</v>
      </c>
      <c r="AN625" s="26">
        <v>10360.50923923439</v>
      </c>
      <c r="AO625" s="26">
        <v>42531.030148957332</v>
      </c>
      <c r="AP625" s="26">
        <v>761.14451599121094</v>
      </c>
      <c r="AQ625" s="26">
        <v>38342.76134794073</v>
      </c>
      <c r="AR625" s="26">
        <v>42750.402736087439</v>
      </c>
      <c r="AS625" s="26">
        <v>52054.846673234388</v>
      </c>
      <c r="AT625" s="26">
        <v>23930.70157155786</v>
      </c>
      <c r="AU625" s="26">
        <v>44508.16927901563</v>
      </c>
      <c r="AV625" s="26">
        <v>20046.887180973463</v>
      </c>
      <c r="AW625" s="26">
        <v>22972.731361549806</v>
      </c>
      <c r="AX625" s="26">
        <v>43315.325039250027</v>
      </c>
      <c r="AY625" s="26">
        <v>30594.047015942182</v>
      </c>
    </row>
    <row r="626" spans="1:51" x14ac:dyDescent="0.25">
      <c r="A626" s="24">
        <v>44619</v>
      </c>
      <c r="B626" s="25">
        <v>1</v>
      </c>
      <c r="C626" s="26">
        <v>21735.60853802368</v>
      </c>
      <c r="D626" s="26">
        <v>31633.21635744386</v>
      </c>
      <c r="E626" s="26">
        <v>12955.607265265649</v>
      </c>
      <c r="F626" s="26">
        <v>40265.151667687511</v>
      </c>
      <c r="G626" s="26">
        <v>17870.91262485936</v>
      </c>
      <c r="H626" s="26">
        <v>3129.5165260781287</v>
      </c>
      <c r="I626" s="26">
        <v>21268.286615253925</v>
      </c>
      <c r="J626" s="26">
        <v>132.96620941162109</v>
      </c>
      <c r="K626" s="26">
        <v>16681.456849401442</v>
      </c>
      <c r="L626" s="26">
        <v>8034.0468205224133</v>
      </c>
      <c r="M626" s="26">
        <v>25465.786367416888</v>
      </c>
      <c r="N626" s="26">
        <v>23183.01447942969</v>
      </c>
      <c r="O626" s="26">
        <v>32929.520067340425</v>
      </c>
      <c r="P626" s="26">
        <v>7332.9302751328105</v>
      </c>
      <c r="Q626" s="26">
        <v>31.428889240264894</v>
      </c>
      <c r="R626" s="26">
        <v>5756.4968298984431</v>
      </c>
      <c r="S626" s="26">
        <v>42023.245689333766</v>
      </c>
      <c r="T626" s="26">
        <v>12582.86100246877</v>
      </c>
      <c r="U626" s="26">
        <v>7409.2327432034353</v>
      </c>
      <c r="V626" s="26">
        <v>55370.593530426428</v>
      </c>
      <c r="W626" s="26">
        <v>3457.6024497968901</v>
      </c>
      <c r="X626" s="26">
        <v>9117.9374078192213</v>
      </c>
      <c r="Y626" s="26">
        <v>12928.397131401625</v>
      </c>
      <c r="Z626" s="26">
        <v>298.39755874633784</v>
      </c>
      <c r="AA626" s="26">
        <v>24552.114585000014</v>
      </c>
      <c r="AB626" s="26">
        <v>12830.956910066112</v>
      </c>
      <c r="AC626" s="26">
        <v>20663.121550223117</v>
      </c>
      <c r="AD626" s="26">
        <v>34654.894863281646</v>
      </c>
      <c r="AE626" s="26">
        <v>12903.990240656272</v>
      </c>
      <c r="AF626" s="26">
        <v>18.754754464285714</v>
      </c>
      <c r="AG626" s="26">
        <v>19107.850399637235</v>
      </c>
      <c r="AH626" s="26">
        <v>29723.00083242188</v>
      </c>
      <c r="AI626" s="26">
        <v>0</v>
      </c>
      <c r="AJ626" s="26">
        <v>419.71389971328369</v>
      </c>
      <c r="AK626" s="26">
        <v>3644.7479243281305</v>
      </c>
      <c r="AL626" s="26">
        <v>20507.9682411094</v>
      </c>
      <c r="AM626" s="26">
        <v>12882.799781335963</v>
      </c>
      <c r="AN626" s="26">
        <v>9614.6320125156399</v>
      </c>
      <c r="AO626" s="26">
        <v>39238.103480457343</v>
      </c>
      <c r="AP626" s="26">
        <v>702.28297424316406</v>
      </c>
      <c r="AQ626" s="26">
        <v>36109.724191378242</v>
      </c>
      <c r="AR626" s="26">
        <v>38833.125027142138</v>
      </c>
      <c r="AS626" s="26">
        <v>47013.298761343773</v>
      </c>
      <c r="AT626" s="26">
        <v>19296.713928635996</v>
      </c>
      <c r="AU626" s="26">
        <v>40770.634519000028</v>
      </c>
      <c r="AV626" s="26">
        <v>14030.649681801578</v>
      </c>
      <c r="AW626" s="26">
        <v>22175.789846488769</v>
      </c>
      <c r="AX626" s="26">
        <v>38827.688482929727</v>
      </c>
      <c r="AY626" s="26">
        <v>28595.966220176582</v>
      </c>
    </row>
    <row r="627" spans="1:51" x14ac:dyDescent="0.25">
      <c r="A627" s="24">
        <v>44619</v>
      </c>
      <c r="B627" s="25">
        <v>2</v>
      </c>
      <c r="C627" s="26">
        <v>20233.93761108617</v>
      </c>
      <c r="D627" s="26">
        <v>28332.44761497511</v>
      </c>
      <c r="E627" s="26">
        <v>12058.428334335962</v>
      </c>
      <c r="F627" s="26">
        <v>36719.219551890623</v>
      </c>
      <c r="G627" s="26">
        <v>14918.983239828136</v>
      </c>
      <c r="H627" s="26">
        <v>3222.4249319609426</v>
      </c>
      <c r="I627" s="26">
        <v>19600.012483214847</v>
      </c>
      <c r="J627" s="26">
        <v>116.46989059448251</v>
      </c>
      <c r="K627" s="26">
        <v>15057.124238346745</v>
      </c>
      <c r="L627" s="26">
        <v>7386.0059401161743</v>
      </c>
      <c r="M627" s="26">
        <v>24600.96350053624</v>
      </c>
      <c r="N627" s="26">
        <v>20906.233408968761</v>
      </c>
      <c r="O627" s="26">
        <v>30059.472410199785</v>
      </c>
      <c r="P627" s="26">
        <v>6768.9947005078275</v>
      </c>
      <c r="Q627" s="26">
        <v>31.300130779266361</v>
      </c>
      <c r="R627" s="26">
        <v>5006.010966582031</v>
      </c>
      <c r="S627" s="26">
        <v>36929.505345240032</v>
      </c>
      <c r="T627" s="26">
        <v>11596.991195875009</v>
      </c>
      <c r="U627" s="26">
        <v>6836.5957447893761</v>
      </c>
      <c r="V627" s="26">
        <v>50348.635373395169</v>
      </c>
      <c r="W627" s="26">
        <v>3092.3519730898438</v>
      </c>
      <c r="X627" s="26">
        <v>9707.8852388191881</v>
      </c>
      <c r="Y627" s="26">
        <v>11877.47240604199</v>
      </c>
      <c r="Z627" s="26">
        <v>303.4211157226564</v>
      </c>
      <c r="AA627" s="26">
        <v>21437.634831304713</v>
      </c>
      <c r="AB627" s="26">
        <v>12147.127139245809</v>
      </c>
      <c r="AC627" s="26">
        <v>19116.222750186796</v>
      </c>
      <c r="AD627" s="26">
        <v>30342.554233906634</v>
      </c>
      <c r="AE627" s="26">
        <v>11444.043755589861</v>
      </c>
      <c r="AF627" s="26">
        <v>18.754754464285714</v>
      </c>
      <c r="AG627" s="26">
        <v>17025.273365387235</v>
      </c>
      <c r="AH627" s="26">
        <v>25875.267557984378</v>
      </c>
      <c r="AI627" s="26">
        <v>0</v>
      </c>
      <c r="AJ627" s="26">
        <v>413.36551251993598</v>
      </c>
      <c r="AK627" s="26">
        <v>3529.73096016407</v>
      </c>
      <c r="AL627" s="26">
        <v>17830.271966000022</v>
      </c>
      <c r="AM627" s="26">
        <v>10620.435984171892</v>
      </c>
      <c r="AN627" s="26">
        <v>8617.3975758593897</v>
      </c>
      <c r="AO627" s="26">
        <v>35239.81800473859</v>
      </c>
      <c r="AP627" s="26">
        <v>685.82012939453102</v>
      </c>
      <c r="AQ627" s="26">
        <v>33714.921300925118</v>
      </c>
      <c r="AR627" s="26">
        <v>35153.365426192919</v>
      </c>
      <c r="AS627" s="26">
        <v>41391.596120109389</v>
      </c>
      <c r="AT627" s="26">
        <v>16147.581495104725</v>
      </c>
      <c r="AU627" s="26">
        <v>36889.783548109393</v>
      </c>
      <c r="AV627" s="26">
        <v>13261.437633942216</v>
      </c>
      <c r="AW627" s="26">
        <v>17907.611952242674</v>
      </c>
      <c r="AX627" s="26">
        <v>33940.645910871113</v>
      </c>
      <c r="AY627" s="26">
        <v>26774.406138442191</v>
      </c>
    </row>
    <row r="628" spans="1:51" x14ac:dyDescent="0.25">
      <c r="A628" s="24">
        <v>44619</v>
      </c>
      <c r="B628" s="25">
        <v>3</v>
      </c>
      <c r="C628" s="26">
        <v>19080.662880664295</v>
      </c>
      <c r="D628" s="26">
        <v>25705.35489160012</v>
      </c>
      <c r="E628" s="26">
        <v>10734.893460765634</v>
      </c>
      <c r="F628" s="26">
        <v>33935.029116562509</v>
      </c>
      <c r="G628" s="26">
        <v>12087.081268046913</v>
      </c>
      <c r="H628" s="26">
        <v>3009.1782300117093</v>
      </c>
      <c r="I628" s="26">
        <v>18335.704420589856</v>
      </c>
      <c r="J628" s="26">
        <v>109.81191825866711</v>
      </c>
      <c r="K628" s="26">
        <v>13699.169022510801</v>
      </c>
      <c r="L628" s="26">
        <v>7330.232314264611</v>
      </c>
      <c r="M628" s="26">
        <v>23389.233301608376</v>
      </c>
      <c r="N628" s="26">
        <v>19104.99849660938</v>
      </c>
      <c r="O628" s="26">
        <v>27985.536669941986</v>
      </c>
      <c r="P628" s="26">
        <v>6402.5563686992118</v>
      </c>
      <c r="Q628" s="26">
        <v>30.233123554229728</v>
      </c>
      <c r="R628" s="26">
        <v>4535.4265704433601</v>
      </c>
      <c r="S628" s="26">
        <v>32863.283795740026</v>
      </c>
      <c r="T628" s="26">
        <v>10870.03767051563</v>
      </c>
      <c r="U628" s="26">
        <v>6425.6423824456251</v>
      </c>
      <c r="V628" s="26">
        <v>45453.725726113953</v>
      </c>
      <c r="W628" s="26">
        <v>2872.9340301914062</v>
      </c>
      <c r="X628" s="26">
        <v>9674.0295238191866</v>
      </c>
      <c r="Y628" s="26">
        <v>11175.357161073147</v>
      </c>
      <c r="Z628" s="26">
        <v>282.72911163330082</v>
      </c>
      <c r="AA628" s="26">
        <v>18557.274152117228</v>
      </c>
      <c r="AB628" s="26">
        <v>11625.616659730169</v>
      </c>
      <c r="AC628" s="26">
        <v>17946.317735376226</v>
      </c>
      <c r="AD628" s="26">
        <v>27192.70557171914</v>
      </c>
      <c r="AE628" s="26">
        <v>10314.943096851581</v>
      </c>
      <c r="AF628" s="26">
        <v>18.754754464285714</v>
      </c>
      <c r="AG628" s="26">
        <v>15354.158875512236</v>
      </c>
      <c r="AH628" s="26">
        <v>23117.245387312509</v>
      </c>
      <c r="AI628" s="26">
        <v>0</v>
      </c>
      <c r="AJ628" s="26">
        <v>428.29250597059502</v>
      </c>
      <c r="AK628" s="26">
        <v>3329.1480310078205</v>
      </c>
      <c r="AL628" s="26">
        <v>15688.968629281282</v>
      </c>
      <c r="AM628" s="26">
        <v>9095.7004811875286</v>
      </c>
      <c r="AN628" s="26">
        <v>8168.2053673750106</v>
      </c>
      <c r="AO628" s="26">
        <v>31455.125636676094</v>
      </c>
      <c r="AP628" s="26">
        <v>655.79019165039108</v>
      </c>
      <c r="AQ628" s="26">
        <v>31918.62002360091</v>
      </c>
      <c r="AR628" s="26">
        <v>32014.968065630412</v>
      </c>
      <c r="AS628" s="26">
        <v>36769.513874125019</v>
      </c>
      <c r="AT628" s="26">
        <v>14637.685545229764</v>
      </c>
      <c r="AU628" s="26">
        <v>34031.652643453141</v>
      </c>
      <c r="AV628" s="26">
        <v>12823.897246660988</v>
      </c>
      <c r="AW628" s="26">
        <v>14434.670734672867</v>
      </c>
      <c r="AX628" s="26">
        <v>30072.077989419944</v>
      </c>
      <c r="AY628" s="26">
        <v>25450.111066989084</v>
      </c>
    </row>
    <row r="629" spans="1:51" x14ac:dyDescent="0.25">
      <c r="A629" s="24">
        <v>44619</v>
      </c>
      <c r="B629" s="25">
        <v>4</v>
      </c>
      <c r="C629" s="26">
        <v>18580.737333859623</v>
      </c>
      <c r="D629" s="26">
        <v>23852.38228539699</v>
      </c>
      <c r="E629" s="26">
        <v>10395.42886171877</v>
      </c>
      <c r="F629" s="26">
        <v>32004.715319593764</v>
      </c>
      <c r="G629" s="26">
        <v>11032.031535156249</v>
      </c>
      <c r="H629" s="26">
        <v>3042.1481463164187</v>
      </c>
      <c r="I629" s="26">
        <v>17448.47119673829</v>
      </c>
      <c r="J629" s="26">
        <v>100.4656867980958</v>
      </c>
      <c r="K629" s="26">
        <v>12811.022017862384</v>
      </c>
      <c r="L629" s="26">
        <v>6777.0503179911757</v>
      </c>
      <c r="M629" s="26">
        <v>22675.296531705419</v>
      </c>
      <c r="N629" s="26">
        <v>17851.921696906262</v>
      </c>
      <c r="O629" s="26">
        <v>26547.250849621661</v>
      </c>
      <c r="P629" s="26">
        <v>5982.0722986210867</v>
      </c>
      <c r="Q629" s="26">
        <v>30.053327196121217</v>
      </c>
      <c r="R629" s="26">
        <v>4081.6270905097681</v>
      </c>
      <c r="S629" s="26">
        <v>30047.53687084941</v>
      </c>
      <c r="T629" s="26">
        <v>10504.061149992211</v>
      </c>
      <c r="U629" s="26">
        <v>6167.5255995315765</v>
      </c>
      <c r="V629" s="26">
        <v>42407.425986348324</v>
      </c>
      <c r="W629" s="26">
        <v>2772.2734835585943</v>
      </c>
      <c r="X629" s="26">
        <v>9270.1851718191865</v>
      </c>
      <c r="Y629" s="26">
        <v>10541.864673471875</v>
      </c>
      <c r="Z629" s="26">
        <v>302.90135177612302</v>
      </c>
      <c r="AA629" s="26">
        <v>16543.270754000023</v>
      </c>
      <c r="AB629" s="26">
        <v>11335.753311987988</v>
      </c>
      <c r="AC629" s="26">
        <v>16789.893684414772</v>
      </c>
      <c r="AD629" s="26">
        <v>24917.685138125387</v>
      </c>
      <c r="AE629" s="26">
        <v>9521.8193833086098</v>
      </c>
      <c r="AF629" s="26">
        <v>18.754754464285714</v>
      </c>
      <c r="AG629" s="26">
        <v>14182.745597449735</v>
      </c>
      <c r="AH629" s="26">
        <v>20679.028293843767</v>
      </c>
      <c r="AI629" s="26">
        <v>0</v>
      </c>
      <c r="AJ629" s="26">
        <v>418.18773728363476</v>
      </c>
      <c r="AK629" s="26">
        <v>3162.5778336328094</v>
      </c>
      <c r="AL629" s="26">
        <v>14041.883316359399</v>
      </c>
      <c r="AM629" s="26">
        <v>7510.9966620312589</v>
      </c>
      <c r="AN629" s="26">
        <v>7724.2762371328308</v>
      </c>
      <c r="AO629" s="26">
        <v>28798.367982676093</v>
      </c>
      <c r="AP629" s="26">
        <v>616.00300598144599</v>
      </c>
      <c r="AQ629" s="26">
        <v>30862.002339589188</v>
      </c>
      <c r="AR629" s="26">
        <v>29886.568608368707</v>
      </c>
      <c r="AS629" s="26">
        <v>33645.13589415625</v>
      </c>
      <c r="AT629" s="26">
        <v>15525.731010229751</v>
      </c>
      <c r="AU629" s="26">
        <v>32233.940212859394</v>
      </c>
      <c r="AV629" s="26">
        <v>12288.922447801608</v>
      </c>
      <c r="AW629" s="26">
        <v>11897.220658260263</v>
      </c>
      <c r="AX629" s="26">
        <v>27256.948080152364</v>
      </c>
      <c r="AY629" s="26">
        <v>24664.711554137499</v>
      </c>
    </row>
    <row r="630" spans="1:51" x14ac:dyDescent="0.25">
      <c r="A630" s="24">
        <v>44619</v>
      </c>
      <c r="B630" s="25">
        <v>5</v>
      </c>
      <c r="C630" s="26">
        <v>18251.80986212521</v>
      </c>
      <c r="D630" s="26">
        <v>22888.934978740748</v>
      </c>
      <c r="E630" s="26">
        <v>9724.4754342109591</v>
      </c>
      <c r="F630" s="26">
        <v>30907.831328281281</v>
      </c>
      <c r="G630" s="26">
        <v>10285.980672265645</v>
      </c>
      <c r="H630" s="26">
        <v>2898.0055587968809</v>
      </c>
      <c r="I630" s="26">
        <v>16983.229439210943</v>
      </c>
      <c r="J630" s="26">
        <v>99.363801956176815</v>
      </c>
      <c r="K630" s="26">
        <v>12218.82481005768</v>
      </c>
      <c r="L630" s="26">
        <v>6771.1410136005416</v>
      </c>
      <c r="M630" s="26">
        <v>21866.143950646067</v>
      </c>
      <c r="N630" s="26">
        <v>17283.935342414061</v>
      </c>
      <c r="O630" s="26">
        <v>25769.753957301371</v>
      </c>
      <c r="P630" s="26">
        <v>5719.8627754726658</v>
      </c>
      <c r="Q630" s="26">
        <v>29.161549776077273</v>
      </c>
      <c r="R630" s="26">
        <v>3859.100908894532</v>
      </c>
      <c r="S630" s="26">
        <v>28368.501814943149</v>
      </c>
      <c r="T630" s="26">
        <v>10329.137160601571</v>
      </c>
      <c r="U630" s="26">
        <v>6042.444984984686</v>
      </c>
      <c r="V630" s="26">
        <v>40731.944129129573</v>
      </c>
      <c r="W630" s="26">
        <v>2661.3174271953139</v>
      </c>
      <c r="X630" s="26">
        <v>8687.1717888191488</v>
      </c>
      <c r="Y630" s="26">
        <v>10541.165554200037</v>
      </c>
      <c r="Z630" s="26">
        <v>285.5130046081544</v>
      </c>
      <c r="AA630" s="26">
        <v>15282.671041390649</v>
      </c>
      <c r="AB630" s="26">
        <v>11214.559931355161</v>
      </c>
      <c r="AC630" s="26">
        <v>16341.036264626089</v>
      </c>
      <c r="AD630" s="26">
        <v>23722.371092937887</v>
      </c>
      <c r="AE630" s="26">
        <v>8907.6301129726708</v>
      </c>
      <c r="AF630" s="26">
        <v>18.754754464285714</v>
      </c>
      <c r="AG630" s="26">
        <v>13531.193553605986</v>
      </c>
      <c r="AH630" s="26">
        <v>19686.870448124999</v>
      </c>
      <c r="AI630" s="26">
        <v>0</v>
      </c>
      <c r="AJ630" s="26">
        <v>369.14042072998041</v>
      </c>
      <c r="AK630" s="26">
        <v>3132.3045768749998</v>
      </c>
      <c r="AL630" s="26">
        <v>12912.511142953152</v>
      </c>
      <c r="AM630" s="26">
        <v>7054.1782724375134</v>
      </c>
      <c r="AN630" s="26">
        <v>7943.2041246718909</v>
      </c>
      <c r="AO630" s="26">
        <v>27265.547007332341</v>
      </c>
      <c r="AP630" s="26">
        <v>601.12400817871094</v>
      </c>
      <c r="AQ630" s="26">
        <v>30058.187010991518</v>
      </c>
      <c r="AR630" s="26">
        <v>28606.703663595268</v>
      </c>
      <c r="AS630" s="26">
        <v>31748.291386703153</v>
      </c>
      <c r="AT630" s="26">
        <v>14855.206405964123</v>
      </c>
      <c r="AU630" s="26">
        <v>31296.150292578135</v>
      </c>
      <c r="AV630" s="26">
        <v>12463.875208285968</v>
      </c>
      <c r="AW630" s="26">
        <v>10123.286329798339</v>
      </c>
      <c r="AX630" s="26">
        <v>25462.019257470718</v>
      </c>
      <c r="AY630" s="26">
        <v>24026.300670996876</v>
      </c>
    </row>
    <row r="631" spans="1:51" x14ac:dyDescent="0.25">
      <c r="A631" s="24">
        <v>44619</v>
      </c>
      <c r="B631" s="25">
        <v>6</v>
      </c>
      <c r="C631" s="26">
        <v>17722.83772419556</v>
      </c>
      <c r="D631" s="26">
        <v>22276.278982475134</v>
      </c>
      <c r="E631" s="26">
        <v>9562.9750486797093</v>
      </c>
      <c r="F631" s="26">
        <v>32898.838020515635</v>
      </c>
      <c r="G631" s="26">
        <v>9809.6868357656622</v>
      </c>
      <c r="H631" s="26">
        <v>2871.8356945234436</v>
      </c>
      <c r="I631" s="26">
        <v>16783.493228328138</v>
      </c>
      <c r="J631" s="26">
        <v>99.328956604003906</v>
      </c>
      <c r="K631" s="26">
        <v>11741.779479885803</v>
      </c>
      <c r="L631" s="26">
        <v>6902.5968093896136</v>
      </c>
      <c r="M631" s="26">
        <v>21515.202178363324</v>
      </c>
      <c r="N631" s="26">
        <v>17120.955134890632</v>
      </c>
      <c r="O631" s="26">
        <v>25474.215271004483</v>
      </c>
      <c r="P631" s="26">
        <v>5556.1851669101534</v>
      </c>
      <c r="Q631" s="26">
        <v>28.853320478439336</v>
      </c>
      <c r="R631" s="26">
        <v>3793.6435006406259</v>
      </c>
      <c r="S631" s="26">
        <v>27405.338747724396</v>
      </c>
      <c r="T631" s="26">
        <v>10261.72367575002</v>
      </c>
      <c r="U631" s="26">
        <v>6013.8712515784455</v>
      </c>
      <c r="V631" s="26">
        <v>39302.123517004562</v>
      </c>
      <c r="W631" s="26">
        <v>2531.2133296640632</v>
      </c>
      <c r="X631" s="26">
        <v>8595.8295018191984</v>
      </c>
      <c r="Y631" s="26">
        <v>10387.002848181153</v>
      </c>
      <c r="Z631" s="26">
        <v>291.64999359130871</v>
      </c>
      <c r="AA631" s="26">
        <v>14548.467728882833</v>
      </c>
      <c r="AB631" s="26">
        <v>11113.774374323919</v>
      </c>
      <c r="AC631" s="26">
        <v>16287.116066596782</v>
      </c>
      <c r="AD631" s="26">
        <v>23019.578812641026</v>
      </c>
      <c r="AE631" s="26">
        <v>8732.5670311289141</v>
      </c>
      <c r="AF631" s="26">
        <v>18.754754464285714</v>
      </c>
      <c r="AG631" s="26">
        <v>13157.310158449734</v>
      </c>
      <c r="AH631" s="26">
        <v>13991.448682421904</v>
      </c>
      <c r="AI631" s="26">
        <v>0</v>
      </c>
      <c r="AJ631" s="26">
        <v>376.27388796250813</v>
      </c>
      <c r="AK631" s="26">
        <v>3246.3168197578198</v>
      </c>
      <c r="AL631" s="26">
        <v>12309.20696989064</v>
      </c>
      <c r="AM631" s="26">
        <v>7482.3109996874991</v>
      </c>
      <c r="AN631" s="26">
        <v>7560.9940880156291</v>
      </c>
      <c r="AO631" s="26">
        <v>26433.366697238591</v>
      </c>
      <c r="AP631" s="26">
        <v>599.48986816406295</v>
      </c>
      <c r="AQ631" s="26">
        <v>29503.115837225901</v>
      </c>
      <c r="AR631" s="26">
        <v>27980.875286204639</v>
      </c>
      <c r="AS631" s="26">
        <v>30603.83739402346</v>
      </c>
      <c r="AT631" s="26">
        <v>13851.065504151598</v>
      </c>
      <c r="AU631" s="26">
        <v>30879.86035784378</v>
      </c>
      <c r="AV631" s="26">
        <v>14220.629588598476</v>
      </c>
      <c r="AW631" s="26">
        <v>8896.156549773199</v>
      </c>
      <c r="AX631" s="26">
        <v>24520.128521908235</v>
      </c>
      <c r="AY631" s="26">
        <v>23960.05474601252</v>
      </c>
    </row>
    <row r="632" spans="1:51" x14ac:dyDescent="0.25">
      <c r="A632" s="24">
        <v>44619</v>
      </c>
      <c r="B632" s="25">
        <v>7</v>
      </c>
      <c r="C632" s="26">
        <v>17778.378529211157</v>
      </c>
      <c r="D632" s="26">
        <v>22551.198539787605</v>
      </c>
      <c r="E632" s="26">
        <v>9710.6459141640808</v>
      </c>
      <c r="F632" s="26">
        <v>34217.913988734399</v>
      </c>
      <c r="G632" s="26">
        <v>9974.4099538750052</v>
      </c>
      <c r="H632" s="26">
        <v>2905.2308990429674</v>
      </c>
      <c r="I632" s="26">
        <v>16886.225361496108</v>
      </c>
      <c r="J632" s="26">
        <v>94.728965759277301</v>
      </c>
      <c r="K632" s="26">
        <v>11610.166893128004</v>
      </c>
      <c r="L632" s="26">
        <v>7020.3883938739973</v>
      </c>
      <c r="M632" s="26">
        <v>20952.422762359012</v>
      </c>
      <c r="N632" s="26">
        <v>17050.06068698439</v>
      </c>
      <c r="O632" s="26">
        <v>25535.386558961542</v>
      </c>
      <c r="P632" s="26">
        <v>5482.921356726566</v>
      </c>
      <c r="Q632" s="26">
        <v>28.533235722541807</v>
      </c>
      <c r="R632" s="26">
        <v>3807.1232998945316</v>
      </c>
      <c r="S632" s="26">
        <v>27152.438194130675</v>
      </c>
      <c r="T632" s="26">
        <v>10297.21562328909</v>
      </c>
      <c r="U632" s="26">
        <v>5958.3204240393752</v>
      </c>
      <c r="V632" s="26">
        <v>37795.360703067068</v>
      </c>
      <c r="W632" s="26">
        <v>2523.2145122421871</v>
      </c>
      <c r="X632" s="26">
        <v>8890.2870348192027</v>
      </c>
      <c r="Y632" s="26">
        <v>9663.7693212299346</v>
      </c>
      <c r="Z632" s="26">
        <v>287.82790054321276</v>
      </c>
      <c r="AA632" s="26">
        <v>15661.593291382829</v>
      </c>
      <c r="AB632" s="26">
        <v>11093.067438159858</v>
      </c>
      <c r="AC632" s="26">
        <v>16274.846052572699</v>
      </c>
      <c r="AD632" s="26">
        <v>23103.392660109774</v>
      </c>
      <c r="AE632" s="26">
        <v>8334.961649550778</v>
      </c>
      <c r="AF632" s="26">
        <v>18.754754464285714</v>
      </c>
      <c r="AG632" s="26">
        <v>13084.614978387235</v>
      </c>
      <c r="AH632" s="26">
        <v>5756.0699539218886</v>
      </c>
      <c r="AI632" s="26">
        <v>0</v>
      </c>
      <c r="AJ632" s="26">
        <v>346.18826882226341</v>
      </c>
      <c r="AK632" s="26">
        <v>3073.4320131562599</v>
      </c>
      <c r="AL632" s="26">
        <v>12246.322798734391</v>
      </c>
      <c r="AM632" s="26">
        <v>7928.3945092656377</v>
      </c>
      <c r="AN632" s="26">
        <v>7207.3084567968899</v>
      </c>
      <c r="AO632" s="26">
        <v>25821.191885082349</v>
      </c>
      <c r="AP632" s="26">
        <v>591.75772094726608</v>
      </c>
      <c r="AQ632" s="26">
        <v>29394.465762741525</v>
      </c>
      <c r="AR632" s="26">
        <v>27856.5468727359</v>
      </c>
      <c r="AS632" s="26">
        <v>32435.301455203153</v>
      </c>
      <c r="AT632" s="26">
        <v>15455.766517089103</v>
      </c>
      <c r="AU632" s="26">
        <v>30401.457060703171</v>
      </c>
      <c r="AV632" s="26">
        <v>21139.790011567231</v>
      </c>
      <c r="AW632" s="26">
        <v>8564.017824335464</v>
      </c>
      <c r="AX632" s="26">
        <v>24253.643451945314</v>
      </c>
      <c r="AY632" s="26">
        <v>23934.859189465624</v>
      </c>
    </row>
    <row r="633" spans="1:51" x14ac:dyDescent="0.25">
      <c r="A633" s="24">
        <v>44619</v>
      </c>
      <c r="B633" s="25">
        <v>8</v>
      </c>
      <c r="C633" s="26">
        <v>17895.649177351817</v>
      </c>
      <c r="D633" s="26">
        <v>21140.43100342825</v>
      </c>
      <c r="E633" s="26">
        <v>8971.6180409765784</v>
      </c>
      <c r="F633" s="26">
        <v>34214.485664062522</v>
      </c>
      <c r="G633" s="26">
        <v>8760.5550454127751</v>
      </c>
      <c r="H633" s="26">
        <v>3285.3387737656385</v>
      </c>
      <c r="I633" s="26">
        <v>16978.025729847661</v>
      </c>
      <c r="J633" s="26">
        <v>101.95673179626469</v>
      </c>
      <c r="K633" s="26">
        <v>11340.094385260812</v>
      </c>
      <c r="L633" s="26">
        <v>6909.3184032489844</v>
      </c>
      <c r="M633" s="26">
        <v>20394.473629297361</v>
      </c>
      <c r="N633" s="26">
        <v>16134.69396778907</v>
      </c>
      <c r="O633" s="26">
        <v>25696.889124527923</v>
      </c>
      <c r="P633" s="26">
        <v>5573.4145923001324</v>
      </c>
      <c r="Q633" s="26">
        <v>28.828421030044556</v>
      </c>
      <c r="R633" s="26">
        <v>3498.8612748398464</v>
      </c>
      <c r="S633" s="26">
        <v>25576.701806036908</v>
      </c>
      <c r="T633" s="26">
        <v>9475.851395781272</v>
      </c>
      <c r="U633" s="26">
        <v>5527.4536296565657</v>
      </c>
      <c r="V633" s="26">
        <v>36608.156986410824</v>
      </c>
      <c r="W633" s="26">
        <v>2344.2249382343753</v>
      </c>
      <c r="X633" s="26">
        <v>10066.105482271665</v>
      </c>
      <c r="Y633" s="26">
        <v>8149.6947916975732</v>
      </c>
      <c r="Z633" s="26">
        <v>280.6283050537109</v>
      </c>
      <c r="AA633" s="26">
        <v>11393.433597710964</v>
      </c>
      <c r="AB633" s="26">
        <v>11199.247212987968</v>
      </c>
      <c r="AC633" s="26">
        <v>15780.993593868739</v>
      </c>
      <c r="AD633" s="26">
        <v>21637.382783609773</v>
      </c>
      <c r="AE633" s="26">
        <v>5024.4240608828204</v>
      </c>
      <c r="AF633" s="26">
        <v>18.754754464285714</v>
      </c>
      <c r="AG633" s="26">
        <v>12747.574403465365</v>
      </c>
      <c r="AH633" s="26">
        <v>21289.458929656248</v>
      </c>
      <c r="AI633" s="26">
        <v>15.460640289726184</v>
      </c>
      <c r="AJ633" s="26">
        <v>329.62909606873063</v>
      </c>
      <c r="AK633" s="26">
        <v>3091.2551336689185</v>
      </c>
      <c r="AL633" s="26">
        <v>12103.393725945312</v>
      </c>
      <c r="AM633" s="26">
        <v>7128.9196147265757</v>
      </c>
      <c r="AN633" s="26">
        <v>6922.2667923359295</v>
      </c>
      <c r="AO633" s="26">
        <v>24399.009916191731</v>
      </c>
      <c r="AP633" s="26">
        <v>558.75745406746842</v>
      </c>
      <c r="AQ633" s="26">
        <v>29235.563926132163</v>
      </c>
      <c r="AR633" s="26">
        <v>27174.609535669479</v>
      </c>
      <c r="AS633" s="26">
        <v>29630.230861796892</v>
      </c>
      <c r="AT633" s="26">
        <v>13992.419794667228</v>
      </c>
      <c r="AU633" s="26">
        <v>29787.624488921905</v>
      </c>
      <c r="AV633" s="26">
        <v>11346.17501134848</v>
      </c>
      <c r="AW633" s="26">
        <v>7341.4488001977606</v>
      </c>
      <c r="AX633" s="26">
        <v>22830.156725542998</v>
      </c>
      <c r="AY633" s="26">
        <v>24077.801115106271</v>
      </c>
    </row>
    <row r="634" spans="1:51" x14ac:dyDescent="0.25">
      <c r="A634" s="24">
        <v>44619</v>
      </c>
      <c r="B634" s="25">
        <v>9</v>
      </c>
      <c r="C634" s="26">
        <v>18609.734461039327</v>
      </c>
      <c r="D634" s="26">
        <v>22042.012964256373</v>
      </c>
      <c r="E634" s="26">
        <v>9078.5481679453223</v>
      </c>
      <c r="F634" s="26">
        <v>35869.540777593764</v>
      </c>
      <c r="G634" s="26">
        <v>9196.2748146508675</v>
      </c>
      <c r="H634" s="26">
        <v>3059.2382843476685</v>
      </c>
      <c r="I634" s="26">
        <v>18145.954131378909</v>
      </c>
      <c r="J634" s="26">
        <v>125.94469833374019</v>
      </c>
      <c r="K634" s="26">
        <v>12073.750099565492</v>
      </c>
      <c r="L634" s="26">
        <v>6459.7580735302508</v>
      </c>
      <c r="M634" s="26">
        <v>20006.444804604009</v>
      </c>
      <c r="N634" s="26">
        <v>16529.830318250002</v>
      </c>
      <c r="O634" s="26">
        <v>27278.199625395093</v>
      </c>
      <c r="P634" s="26">
        <v>5313.7291522894393</v>
      </c>
      <c r="Q634" s="26">
        <v>29.577211252212521</v>
      </c>
      <c r="R634" s="26">
        <v>3496.033340326172</v>
      </c>
      <c r="S634" s="26">
        <v>26740.334673857207</v>
      </c>
      <c r="T634" s="26">
        <v>9362.673940031269</v>
      </c>
      <c r="U634" s="26">
        <v>5490.4365685159355</v>
      </c>
      <c r="V634" s="26">
        <v>37204.598075723334</v>
      </c>
      <c r="W634" s="26">
        <v>2368.8229117070318</v>
      </c>
      <c r="X634" s="26">
        <v>10937.481045042865</v>
      </c>
      <c r="Y634" s="26">
        <v>6884.2042187434763</v>
      </c>
      <c r="Z634" s="26">
        <v>262.4271168518066</v>
      </c>
      <c r="AA634" s="26">
        <v>11749.755302632848</v>
      </c>
      <c r="AB634" s="26">
        <v>11558.819577003618</v>
      </c>
      <c r="AC634" s="26">
        <v>15999.745555328787</v>
      </c>
      <c r="AD634" s="26">
        <v>22310.460230047269</v>
      </c>
      <c r="AE634" s="26">
        <v>4774.389258960945</v>
      </c>
      <c r="AF634" s="26">
        <v>18.754754464285714</v>
      </c>
      <c r="AG634" s="26">
        <v>13485.273414793486</v>
      </c>
      <c r="AH634" s="26">
        <v>22783.320044437496</v>
      </c>
      <c r="AI634" s="26">
        <v>338.00600491789925</v>
      </c>
      <c r="AJ634" s="26">
        <v>351.0936330222026</v>
      </c>
      <c r="AK634" s="26">
        <v>3967.8200090460314</v>
      </c>
      <c r="AL634" s="26">
        <v>12495.872738789072</v>
      </c>
      <c r="AM634" s="26">
        <v>6982.2574728750315</v>
      </c>
      <c r="AN634" s="26">
        <v>7318.1924301484505</v>
      </c>
      <c r="AO634" s="26">
        <v>25009.374932207353</v>
      </c>
      <c r="AP634" s="26">
        <v>603.66336172819069</v>
      </c>
      <c r="AQ634" s="26">
        <v>30231.586857784489</v>
      </c>
      <c r="AR634" s="26">
        <v>27815.111873614798</v>
      </c>
      <c r="AS634" s="26">
        <v>30220.001852515663</v>
      </c>
      <c r="AT634" s="26">
        <v>13161.057823870367</v>
      </c>
      <c r="AU634" s="26">
        <v>30941.89410346876</v>
      </c>
      <c r="AV634" s="26">
        <v>10972.049539285967</v>
      </c>
      <c r="AW634" s="26">
        <v>6334.3603894956159</v>
      </c>
      <c r="AX634" s="26">
        <v>23349.730941046899</v>
      </c>
      <c r="AY634" s="26">
        <v>25056.654741348455</v>
      </c>
    </row>
    <row r="635" spans="1:51" x14ac:dyDescent="0.25">
      <c r="A635" s="24">
        <v>44619</v>
      </c>
      <c r="B635" s="25">
        <v>10</v>
      </c>
      <c r="C635" s="26">
        <v>20694.683925664303</v>
      </c>
      <c r="D635" s="26">
        <v>25033.017288756368</v>
      </c>
      <c r="E635" s="26">
        <v>11502.345753859388</v>
      </c>
      <c r="F635" s="26">
        <v>41381.197210093771</v>
      </c>
      <c r="G635" s="26">
        <v>11471.303837293304</v>
      </c>
      <c r="H635" s="26">
        <v>3352.6278505546984</v>
      </c>
      <c r="I635" s="26">
        <v>20897.336785835949</v>
      </c>
      <c r="J635" s="26">
        <v>144.51460647583011</v>
      </c>
      <c r="K635" s="26">
        <v>13796.351664753003</v>
      </c>
      <c r="L635" s="26">
        <v>6448.4490223348985</v>
      </c>
      <c r="M635" s="26">
        <v>21800.927054350686</v>
      </c>
      <c r="N635" s="26">
        <v>19678.34227852344</v>
      </c>
      <c r="O635" s="26">
        <v>30917.629827043551</v>
      </c>
      <c r="P635" s="26">
        <v>3707.2613171417006</v>
      </c>
      <c r="Q635" s="26">
        <v>28.954083251953136</v>
      </c>
      <c r="R635" s="26">
        <v>4011.0118156347662</v>
      </c>
      <c r="S635" s="26">
        <v>31259.796955224396</v>
      </c>
      <c r="T635" s="26">
        <v>11132.390145726582</v>
      </c>
      <c r="U635" s="26">
        <v>6568.2134089768751</v>
      </c>
      <c r="V635" s="26">
        <v>41484.590572817062</v>
      </c>
      <c r="W635" s="26">
        <v>2748.0006986796889</v>
      </c>
      <c r="X635" s="26">
        <v>11804.816875799161</v>
      </c>
      <c r="Y635" s="26">
        <v>8468.2670380457075</v>
      </c>
      <c r="Z635" s="26">
        <v>289.7704655456543</v>
      </c>
      <c r="AA635" s="26">
        <v>14292.212801601581</v>
      </c>
      <c r="AB635" s="26">
        <v>12729.631142980157</v>
      </c>
      <c r="AC635" s="26">
        <v>18145.067705598158</v>
      </c>
      <c r="AD635" s="26">
        <v>26378.253936500394</v>
      </c>
      <c r="AE635" s="26">
        <v>4707.6369058047085</v>
      </c>
      <c r="AF635" s="26">
        <v>18.754754464285714</v>
      </c>
      <c r="AG635" s="26">
        <v>15565.101956480983</v>
      </c>
      <c r="AH635" s="26">
        <v>25815.743225749997</v>
      </c>
      <c r="AI635" s="26">
        <v>999.66140229068515</v>
      </c>
      <c r="AJ635" s="26">
        <v>459.95153167067861</v>
      </c>
      <c r="AK635" s="26">
        <v>5578.2023761178052</v>
      </c>
      <c r="AL635" s="26">
        <v>14207.057321937529</v>
      </c>
      <c r="AM635" s="26">
        <v>8417.1085375859711</v>
      </c>
      <c r="AN635" s="26">
        <v>8020.6167762812711</v>
      </c>
      <c r="AO635" s="26">
        <v>28711.917695894841</v>
      </c>
      <c r="AP635" s="26">
        <v>667.88732910156318</v>
      </c>
      <c r="AQ635" s="26">
        <v>33219.68673265948</v>
      </c>
      <c r="AR635" s="26">
        <v>31633.018329669489</v>
      </c>
      <c r="AS635" s="26">
        <v>35097.563954375015</v>
      </c>
      <c r="AT635" s="26">
        <v>16092.096182401625</v>
      </c>
      <c r="AU635" s="26">
        <v>35411.317264156271</v>
      </c>
      <c r="AV635" s="26">
        <v>12958.60099206723</v>
      </c>
      <c r="AW635" s="26">
        <v>5638.1638173686624</v>
      </c>
      <c r="AX635" s="26">
        <v>27177.859777449241</v>
      </c>
      <c r="AY635" s="26">
        <v>27117.847838254693</v>
      </c>
    </row>
    <row r="636" spans="1:51" x14ac:dyDescent="0.25">
      <c r="A636" s="24">
        <v>44619</v>
      </c>
      <c r="B636" s="25">
        <v>11</v>
      </c>
      <c r="C636" s="26">
        <v>23157.430956916378</v>
      </c>
      <c r="D636" s="26">
        <v>28011.610445287624</v>
      </c>
      <c r="E636" s="26">
        <v>14296.414729093773</v>
      </c>
      <c r="F636" s="26">
        <v>47410.334266749996</v>
      </c>
      <c r="G636" s="26">
        <v>14357.497119663476</v>
      </c>
      <c r="H636" s="26">
        <v>3998.7318583047022</v>
      </c>
      <c r="I636" s="26">
        <v>23995.556289101576</v>
      </c>
      <c r="J636" s="26">
        <v>152.15039443969729</v>
      </c>
      <c r="K636" s="26">
        <v>15484.626761370193</v>
      </c>
      <c r="L636" s="26">
        <v>7267.6815783192815</v>
      </c>
      <c r="M636" s="26">
        <v>23100.438919759112</v>
      </c>
      <c r="N636" s="26">
        <v>22576.097293492199</v>
      </c>
      <c r="O636" s="26">
        <v>34939.985517566973</v>
      </c>
      <c r="P636" s="26">
        <v>3281.4428384849289</v>
      </c>
      <c r="Q636" s="26">
        <v>29.337770444869999</v>
      </c>
      <c r="R636" s="26">
        <v>4787.0490105625013</v>
      </c>
      <c r="S636" s="26">
        <v>35733.427101786903</v>
      </c>
      <c r="T636" s="26">
        <v>13441.696766531251</v>
      </c>
      <c r="U636" s="26">
        <v>7833.4882958518865</v>
      </c>
      <c r="V636" s="26">
        <v>46651.183176613922</v>
      </c>
      <c r="W636" s="26">
        <v>3280.0263836992222</v>
      </c>
      <c r="X636" s="26">
        <v>13057.130430750874</v>
      </c>
      <c r="Y636" s="26">
        <v>10107.539703115142</v>
      </c>
      <c r="Z636" s="26">
        <v>305.46302642822269</v>
      </c>
      <c r="AA636" s="26">
        <v>17410.542124617212</v>
      </c>
      <c r="AB636" s="26">
        <v>13815.340699120808</v>
      </c>
      <c r="AC636" s="26">
        <v>21286.384636471481</v>
      </c>
      <c r="AD636" s="26">
        <v>31242.375906219138</v>
      </c>
      <c r="AE636" s="26">
        <v>5640.2084665831244</v>
      </c>
      <c r="AF636" s="26">
        <v>18.754754464285714</v>
      </c>
      <c r="AG636" s="26">
        <v>17579.927894199736</v>
      </c>
      <c r="AH636" s="26">
        <v>29952.630903187492</v>
      </c>
      <c r="AI636" s="26">
        <v>1624.3852490881463</v>
      </c>
      <c r="AJ636" s="26">
        <v>550.61880883664139</v>
      </c>
      <c r="AK636" s="26">
        <v>6297.9790466639406</v>
      </c>
      <c r="AL636" s="26">
        <v>16464.096889328139</v>
      </c>
      <c r="AM636" s="26">
        <v>10240.075706000036</v>
      </c>
      <c r="AN636" s="26">
        <v>8753.4533003437609</v>
      </c>
      <c r="AO636" s="26">
        <v>32821.975700488591</v>
      </c>
      <c r="AP636" s="26">
        <v>697.02285766601608</v>
      </c>
      <c r="AQ636" s="26">
        <v>37007.39550201103</v>
      </c>
      <c r="AR636" s="26">
        <v>35554.971231294476</v>
      </c>
      <c r="AS636" s="26">
        <v>40659.472436781274</v>
      </c>
      <c r="AT636" s="26">
        <v>17297.240548495363</v>
      </c>
      <c r="AU636" s="26">
        <v>39833.948234921903</v>
      </c>
      <c r="AV636" s="26">
        <v>15286.568070348476</v>
      </c>
      <c r="AW636" s="26">
        <v>6210.7871861103558</v>
      </c>
      <c r="AX636" s="26">
        <v>31302.465689664077</v>
      </c>
      <c r="AY636" s="26">
        <v>30000.333577223413</v>
      </c>
    </row>
    <row r="637" spans="1:51" x14ac:dyDescent="0.25">
      <c r="A637" s="24">
        <v>44619</v>
      </c>
      <c r="B637" s="25">
        <v>12</v>
      </c>
      <c r="C637" s="26">
        <v>24635.145541577072</v>
      </c>
      <c r="D637" s="26">
        <v>30405.168202740744</v>
      </c>
      <c r="E637" s="26">
        <v>15237.798566765639</v>
      </c>
      <c r="F637" s="26">
        <v>51418.286249781246</v>
      </c>
      <c r="G637" s="26">
        <v>16067.446444823156</v>
      </c>
      <c r="H637" s="26">
        <v>4298.3579652265689</v>
      </c>
      <c r="I637" s="26">
        <v>25655.083173425784</v>
      </c>
      <c r="J637" s="26">
        <v>155.77665710449213</v>
      </c>
      <c r="K637" s="26">
        <v>16550.172250698324</v>
      </c>
      <c r="L637" s="26">
        <v>6865.2067113349076</v>
      </c>
      <c r="M637" s="26">
        <v>24260.490806079099</v>
      </c>
      <c r="N637" s="26">
        <v>24801.96178957813</v>
      </c>
      <c r="O637" s="26">
        <v>37702.266446012276</v>
      </c>
      <c r="P637" s="26">
        <v>3383.214697788283</v>
      </c>
      <c r="Q637" s="26">
        <v>29.91813989639282</v>
      </c>
      <c r="R637" s="26">
        <v>5352.91261264063</v>
      </c>
      <c r="S637" s="26">
        <v>38872.668746802527</v>
      </c>
      <c r="T637" s="26">
        <v>14592.585533421903</v>
      </c>
      <c r="U637" s="26">
        <v>8934.2438038596956</v>
      </c>
      <c r="V637" s="26">
        <v>51109.890461395174</v>
      </c>
      <c r="W637" s="26">
        <v>3510.1611008749996</v>
      </c>
      <c r="X637" s="26">
        <v>13339.409125969836</v>
      </c>
      <c r="Y637" s="26">
        <v>10938.617832611595</v>
      </c>
      <c r="Z637" s="26">
        <v>328.00068054199221</v>
      </c>
      <c r="AA637" s="26">
        <v>19814.461926945329</v>
      </c>
      <c r="AB637" s="26">
        <v>14261.475811683295</v>
      </c>
      <c r="AC637" s="26">
        <v>23480.666532737818</v>
      </c>
      <c r="AD637" s="26">
        <v>34339.735990906644</v>
      </c>
      <c r="AE637" s="26">
        <v>7446.3039271976349</v>
      </c>
      <c r="AF637" s="26">
        <v>18.754754464285714</v>
      </c>
      <c r="AG637" s="26">
        <v>18766.490229824736</v>
      </c>
      <c r="AH637" s="26">
        <v>31973.177014000001</v>
      </c>
      <c r="AI637" s="26">
        <v>2071.7524565593662</v>
      </c>
      <c r="AJ637" s="26">
        <v>580.08476103332782</v>
      </c>
      <c r="AK637" s="26">
        <v>6558.7273678513538</v>
      </c>
      <c r="AL637" s="26">
        <v>18009.07942531252</v>
      </c>
      <c r="AM637" s="26">
        <v>11620.258179968787</v>
      </c>
      <c r="AN637" s="26">
        <v>9213.1991043437611</v>
      </c>
      <c r="AO637" s="26">
        <v>35701.349492801091</v>
      </c>
      <c r="AP637" s="26">
        <v>714.21389770507903</v>
      </c>
      <c r="AQ637" s="26">
        <v>38547.028341128222</v>
      </c>
      <c r="AR637" s="26">
        <v>38285.743775575727</v>
      </c>
      <c r="AS637" s="26">
        <v>44299.750072421884</v>
      </c>
      <c r="AT637" s="26">
        <v>17672.022425479747</v>
      </c>
      <c r="AU637" s="26">
        <v>42798.284728500017</v>
      </c>
      <c r="AV637" s="26">
        <v>17111.123092567199</v>
      </c>
      <c r="AW637" s="26">
        <v>6567.2320409028416</v>
      </c>
      <c r="AX637" s="26">
        <v>34100.299368601576</v>
      </c>
      <c r="AY637" s="26">
        <v>31750.734947567187</v>
      </c>
    </row>
    <row r="638" spans="1:51" x14ac:dyDescent="0.25">
      <c r="A638" s="24">
        <v>44619</v>
      </c>
      <c r="B638" s="25">
        <v>13</v>
      </c>
      <c r="C638" s="26">
        <v>25747.108091301066</v>
      </c>
      <c r="D638" s="26">
        <v>32253.603024568871</v>
      </c>
      <c r="E638" s="26">
        <v>16668.069629937523</v>
      </c>
      <c r="F638" s="26">
        <v>54365.998864875</v>
      </c>
      <c r="G638" s="26">
        <v>17809.411854968406</v>
      </c>
      <c r="H638" s="26">
        <v>4441.8169135234511</v>
      </c>
      <c r="I638" s="26">
        <v>27097.910810855468</v>
      </c>
      <c r="J638" s="26">
        <v>165.14970397949219</v>
      </c>
      <c r="K638" s="26">
        <v>17558.890887526442</v>
      </c>
      <c r="L638" s="26">
        <v>7148.3356475692908</v>
      </c>
      <c r="M638" s="26">
        <v>24258.406129688636</v>
      </c>
      <c r="N638" s="26">
        <v>26584.775496000006</v>
      </c>
      <c r="O638" s="26">
        <v>39776.246858824772</v>
      </c>
      <c r="P638" s="26">
        <v>4156.8504792326576</v>
      </c>
      <c r="Q638" s="26">
        <v>29.512680616378784</v>
      </c>
      <c r="R638" s="26">
        <v>5910.7975059218825</v>
      </c>
      <c r="S638" s="26">
        <v>42285.065655708764</v>
      </c>
      <c r="T638" s="26">
        <v>16008.146642812522</v>
      </c>
      <c r="U638" s="26">
        <v>9554.380508328446</v>
      </c>
      <c r="V638" s="26">
        <v>54341.971850988914</v>
      </c>
      <c r="W638" s="26">
        <v>3738.8362915390699</v>
      </c>
      <c r="X638" s="26">
        <v>14157.827881208304</v>
      </c>
      <c r="Y638" s="26">
        <v>11849.537401167794</v>
      </c>
      <c r="Z638" s="26">
        <v>330.84304473876961</v>
      </c>
      <c r="AA638" s="26">
        <v>21985.172452695315</v>
      </c>
      <c r="AB638" s="26">
        <v>14772.913671277067</v>
      </c>
      <c r="AC638" s="26">
        <v>25600.574991578185</v>
      </c>
      <c r="AD638" s="26">
        <v>37017.962564500398</v>
      </c>
      <c r="AE638" s="26">
        <v>8747.3104660000063</v>
      </c>
      <c r="AF638" s="26">
        <v>18.754754464285714</v>
      </c>
      <c r="AG638" s="26">
        <v>20080.358021355987</v>
      </c>
      <c r="AH638" s="26">
        <v>33993.800883812495</v>
      </c>
      <c r="AI638" s="26">
        <v>2372.6805539954335</v>
      </c>
      <c r="AJ638" s="26">
        <v>626.19214595705557</v>
      </c>
      <c r="AK638" s="26">
        <v>6767.4159732201724</v>
      </c>
      <c r="AL638" s="26">
        <v>19599.51079790627</v>
      </c>
      <c r="AM638" s="26">
        <v>13079.003034984402</v>
      </c>
      <c r="AN638" s="26">
        <v>9791.15224407813</v>
      </c>
      <c r="AO638" s="26">
        <v>38694.369571957344</v>
      </c>
      <c r="AP638" s="26">
        <v>767.14894104003929</v>
      </c>
      <c r="AQ638" s="26">
        <v>40206.78071644072</v>
      </c>
      <c r="AR638" s="26">
        <v>40786.569061091344</v>
      </c>
      <c r="AS638" s="26">
        <v>48113.430725734397</v>
      </c>
      <c r="AT638" s="26">
        <v>19453.563715620367</v>
      </c>
      <c r="AU638" s="26">
        <v>45591.371439218761</v>
      </c>
      <c r="AV638" s="26">
        <v>18396.256052785968</v>
      </c>
      <c r="AW638" s="26">
        <v>8001.0081477968888</v>
      </c>
      <c r="AX638" s="26">
        <v>37009.06326851566</v>
      </c>
      <c r="AY638" s="26">
        <v>33067.66735194216</v>
      </c>
    </row>
    <row r="639" spans="1:51" x14ac:dyDescent="0.25">
      <c r="A639" s="24">
        <v>44619</v>
      </c>
      <c r="B639" s="25">
        <v>14</v>
      </c>
      <c r="C639" s="26">
        <v>27279.231308675895</v>
      </c>
      <c r="D639" s="26">
        <v>34391.253311693858</v>
      </c>
      <c r="E639" s="26">
        <v>17805.130437593769</v>
      </c>
      <c r="F639" s="26">
        <v>57908.326978562502</v>
      </c>
      <c r="G639" s="26">
        <v>19740.59232417155</v>
      </c>
      <c r="H639" s="26">
        <v>4358.1496027500079</v>
      </c>
      <c r="I639" s="26">
        <v>28268.065780183584</v>
      </c>
      <c r="J639" s="26">
        <v>166.97673034667969</v>
      </c>
      <c r="K639" s="26">
        <v>18729.754818760826</v>
      </c>
      <c r="L639" s="26">
        <v>7398.196362436488</v>
      </c>
      <c r="M639" s="26">
        <v>25491.320827282801</v>
      </c>
      <c r="N639" s="26">
        <v>28143.269864187507</v>
      </c>
      <c r="O639" s="26">
        <v>42052.612366035712</v>
      </c>
      <c r="P639" s="26">
        <v>4629.2159460930006</v>
      </c>
      <c r="Q639" s="26">
        <v>29.85322738265992</v>
      </c>
      <c r="R639" s="26">
        <v>6475.2849633281303</v>
      </c>
      <c r="S639" s="26">
        <v>45691.623597271267</v>
      </c>
      <c r="T639" s="26">
        <v>17081.784255343773</v>
      </c>
      <c r="U639" s="26">
        <v>9919.8295067971958</v>
      </c>
      <c r="V639" s="26">
        <v>59621.49701411392</v>
      </c>
      <c r="W639" s="26">
        <v>3999.0102628047002</v>
      </c>
      <c r="X639" s="26">
        <v>13339.239154306617</v>
      </c>
      <c r="Y639" s="26">
        <v>11696.322836744384</v>
      </c>
      <c r="Z639" s="26">
        <v>326.49640838623054</v>
      </c>
      <c r="AA639" s="26">
        <v>22923.409703734411</v>
      </c>
      <c r="AB639" s="26">
        <v>15474.870120011416</v>
      </c>
      <c r="AC639" s="26">
        <v>26852.91075379842</v>
      </c>
      <c r="AD639" s="26">
        <v>40365.495558812894</v>
      </c>
      <c r="AE639" s="26">
        <v>7286.6979998160186</v>
      </c>
      <c r="AF639" s="26">
        <v>18.754754464285714</v>
      </c>
      <c r="AG639" s="26">
        <v>21562.997492168484</v>
      </c>
      <c r="AH639" s="26">
        <v>40277.948642250019</v>
      </c>
      <c r="AI639" s="26">
        <v>2489.4038955004362</v>
      </c>
      <c r="AJ639" s="26">
        <v>578.43376103458252</v>
      </c>
      <c r="AK639" s="26">
        <v>6848.81628249</v>
      </c>
      <c r="AL639" s="26">
        <v>21467.320753671891</v>
      </c>
      <c r="AM639" s="26">
        <v>15125.934579734401</v>
      </c>
      <c r="AN639" s="26">
        <v>10365.862144406261</v>
      </c>
      <c r="AO639" s="26">
        <v>41881.166710676087</v>
      </c>
      <c r="AP639" s="26">
        <v>789.8925018310531</v>
      </c>
      <c r="AQ639" s="26">
        <v>41893.064605050109</v>
      </c>
      <c r="AR639" s="26">
        <v>43689.338816368705</v>
      </c>
      <c r="AS639" s="26">
        <v>52107.140775937514</v>
      </c>
      <c r="AT639" s="26">
        <v>20360.082238698484</v>
      </c>
      <c r="AU639" s="26">
        <v>48875.67806326563</v>
      </c>
      <c r="AV639" s="26">
        <v>20136.206584020329</v>
      </c>
      <c r="AW639" s="26">
        <v>8948.8961769306788</v>
      </c>
      <c r="AX639" s="26">
        <v>40662.98518922268</v>
      </c>
      <c r="AY639" s="26">
        <v>34442.306290410903</v>
      </c>
    </row>
    <row r="640" spans="1:51" x14ac:dyDescent="0.25">
      <c r="A640" s="24">
        <v>44619</v>
      </c>
      <c r="B640" s="25">
        <v>15</v>
      </c>
      <c r="C640" s="26">
        <v>26951.155232064382</v>
      </c>
      <c r="D640" s="26">
        <v>35508.661482318857</v>
      </c>
      <c r="E640" s="26">
        <v>17920.6085126094</v>
      </c>
      <c r="F640" s="26">
        <v>58178.346495343751</v>
      </c>
      <c r="G640" s="26">
        <v>20212.633200476572</v>
      </c>
      <c r="H640" s="26">
        <v>4580.018278546886</v>
      </c>
      <c r="I640" s="26">
        <v>28690.206673261713</v>
      </c>
      <c r="J640" s="26">
        <v>158.72542190551761</v>
      </c>
      <c r="K640" s="26">
        <v>19044.470243151452</v>
      </c>
      <c r="L640" s="26">
        <v>7450.3435060458569</v>
      </c>
      <c r="M640" s="26">
        <v>25859.678029368384</v>
      </c>
      <c r="N640" s="26">
        <v>28806.276096156271</v>
      </c>
      <c r="O640" s="26">
        <v>42528.463919762282</v>
      </c>
      <c r="P640" s="26">
        <v>4866.1590371445063</v>
      </c>
      <c r="Q640" s="26">
        <v>28.982174829483036</v>
      </c>
      <c r="R640" s="26">
        <v>6728.8761222382873</v>
      </c>
      <c r="S640" s="26">
        <v>47447.181143240028</v>
      </c>
      <c r="T640" s="26">
        <v>17114.403921000026</v>
      </c>
      <c r="U640" s="26">
        <v>9934.9025879534456</v>
      </c>
      <c r="V640" s="26">
        <v>62501.783944113922</v>
      </c>
      <c r="W640" s="26">
        <v>4095.6855139375102</v>
      </c>
      <c r="X640" s="26">
        <v>13453.586697751469</v>
      </c>
      <c r="Y640" s="26">
        <v>12172.705195576684</v>
      </c>
      <c r="Z640" s="26">
        <v>336.32604461669922</v>
      </c>
      <c r="AA640" s="26">
        <v>24525.330799585954</v>
      </c>
      <c r="AB640" s="26">
        <v>15591.203592980166</v>
      </c>
      <c r="AC640" s="26">
        <v>26958.452748078405</v>
      </c>
      <c r="AD640" s="26">
        <v>41576.378705875381</v>
      </c>
      <c r="AE640" s="26">
        <v>7745.0131068772753</v>
      </c>
      <c r="AF640" s="26">
        <v>18.754754464285714</v>
      </c>
      <c r="AG640" s="26">
        <v>22023.319153418484</v>
      </c>
      <c r="AH640" s="26">
        <v>41295.48342956249</v>
      </c>
      <c r="AI640" s="26">
        <v>2447.6437312332459</v>
      </c>
      <c r="AJ640" s="26">
        <v>631.55654496622083</v>
      </c>
      <c r="AK640" s="26">
        <v>6966.6974905787665</v>
      </c>
      <c r="AL640" s="26">
        <v>22509.16158048439</v>
      </c>
      <c r="AM640" s="26">
        <v>15810.875562109408</v>
      </c>
      <c r="AN640" s="26">
        <v>10455.06227131251</v>
      </c>
      <c r="AO640" s="26">
        <v>43475.66578892609</v>
      </c>
      <c r="AP640" s="26">
        <v>736.38500976562625</v>
      </c>
      <c r="AQ640" s="26">
        <v>42456.834191487578</v>
      </c>
      <c r="AR640" s="26">
        <v>44833.831761939007</v>
      </c>
      <c r="AS640" s="26">
        <v>53695.366465750019</v>
      </c>
      <c r="AT640" s="26">
        <v>19559.837332245377</v>
      </c>
      <c r="AU640" s="26">
        <v>49669.683782250009</v>
      </c>
      <c r="AV640" s="26">
        <v>21557.974170285954</v>
      </c>
      <c r="AW640" s="26">
        <v>9358.3458467907858</v>
      </c>
      <c r="AX640" s="26">
        <v>42216.978387753945</v>
      </c>
      <c r="AY640" s="26">
        <v>34505.686039567197</v>
      </c>
    </row>
    <row r="641" spans="1:51" x14ac:dyDescent="0.25">
      <c r="A641" s="24">
        <v>44619</v>
      </c>
      <c r="B641" s="25">
        <v>16</v>
      </c>
      <c r="C641" s="26">
        <v>25806.571495001688</v>
      </c>
      <c r="D641" s="26">
        <v>35762.691505631359</v>
      </c>
      <c r="E641" s="26">
        <v>18062.827347609404</v>
      </c>
      <c r="F641" s="26">
        <v>56209.988572125003</v>
      </c>
      <c r="G641" s="26">
        <v>20173.267897530503</v>
      </c>
      <c r="H641" s="26">
        <v>3997.0679373281405</v>
      </c>
      <c r="I641" s="26">
        <v>28121.399206699218</v>
      </c>
      <c r="J641" s="26">
        <v>157.90819931030268</v>
      </c>
      <c r="K641" s="26">
        <v>18475.104456932691</v>
      </c>
      <c r="L641" s="26">
        <v>7801.0428709364614</v>
      </c>
      <c r="M641" s="26">
        <v>25839.875403298633</v>
      </c>
      <c r="N641" s="26">
        <v>28619.16205278127</v>
      </c>
      <c r="O641" s="26">
        <v>41451.592905207595</v>
      </c>
      <c r="P641" s="26">
        <v>4711.2622815716923</v>
      </c>
      <c r="Q641" s="26">
        <v>29.414453882217408</v>
      </c>
      <c r="R641" s="26">
        <v>6549.0572878437524</v>
      </c>
      <c r="S641" s="26">
        <v>46920.267504755655</v>
      </c>
      <c r="T641" s="26">
        <v>16367.47875328127</v>
      </c>
      <c r="U641" s="26">
        <v>9589.8330290940758</v>
      </c>
      <c r="V641" s="26">
        <v>61976.142942613922</v>
      </c>
      <c r="W641" s="26">
        <v>4004.9352360937501</v>
      </c>
      <c r="X641" s="26">
        <v>13705.040987674704</v>
      </c>
      <c r="Y641" s="26">
        <v>13063.524222008433</v>
      </c>
      <c r="Z641" s="26">
        <v>335.03644592285161</v>
      </c>
      <c r="AA641" s="26">
        <v>24183.276706015648</v>
      </c>
      <c r="AB641" s="26">
        <v>15404.15296413642</v>
      </c>
      <c r="AC641" s="26">
        <v>26259.44292592099</v>
      </c>
      <c r="AD641" s="26">
        <v>41013.485402375401</v>
      </c>
      <c r="AE641" s="26">
        <v>7377.5812426405737</v>
      </c>
      <c r="AF641" s="26">
        <v>18.754754464285714</v>
      </c>
      <c r="AG641" s="26">
        <v>21444.553797449735</v>
      </c>
      <c r="AH641" s="26">
        <v>40825.991587218748</v>
      </c>
      <c r="AI641" s="26">
        <v>2246.1054681098285</v>
      </c>
      <c r="AJ641" s="26">
        <v>642.2562785056989</v>
      </c>
      <c r="AK641" s="26">
        <v>6806.3203082804266</v>
      </c>
      <c r="AL641" s="26">
        <v>22391.19878312503</v>
      </c>
      <c r="AM641" s="26">
        <v>15931.652660296932</v>
      </c>
      <c r="AN641" s="26">
        <v>10277.80829545314</v>
      </c>
      <c r="AO641" s="26">
        <v>41621.899233551085</v>
      </c>
      <c r="AP641" s="26">
        <v>728.50564575195313</v>
      </c>
      <c r="AQ641" s="26">
        <v>42200.542704206353</v>
      </c>
      <c r="AR641" s="26">
        <v>44110.533405954637</v>
      </c>
      <c r="AS641" s="26">
        <v>52951.449454484406</v>
      </c>
      <c r="AT641" s="26">
        <v>17925.127657151625</v>
      </c>
      <c r="AU641" s="26">
        <v>47963.086635</v>
      </c>
      <c r="AV641" s="26">
        <v>21425.380718254703</v>
      </c>
      <c r="AW641" s="26">
        <v>10103.734933197031</v>
      </c>
      <c r="AX641" s="26">
        <v>41685.66873999613</v>
      </c>
      <c r="AY641" s="26">
        <v>33856.501682832779</v>
      </c>
    </row>
    <row r="642" spans="1:51" x14ac:dyDescent="0.25">
      <c r="A642" s="24">
        <v>44619</v>
      </c>
      <c r="B642" s="25">
        <v>17</v>
      </c>
      <c r="C642" s="26">
        <v>25085.0636988117</v>
      </c>
      <c r="D642" s="26">
        <v>35297.76001803761</v>
      </c>
      <c r="E642" s="26">
        <v>16518.34020339066</v>
      </c>
      <c r="F642" s="26">
        <v>54692.338201562503</v>
      </c>
      <c r="G642" s="26">
        <v>20267.785497469955</v>
      </c>
      <c r="H642" s="26">
        <v>4750.4621774296993</v>
      </c>
      <c r="I642" s="26">
        <v>27382.555217281264</v>
      </c>
      <c r="J642" s="26">
        <v>157.5735778808594</v>
      </c>
      <c r="K642" s="26">
        <v>17943.437188807693</v>
      </c>
      <c r="L642" s="26">
        <v>7741.4608816943091</v>
      </c>
      <c r="M642" s="26">
        <v>25705.708799232005</v>
      </c>
      <c r="N642" s="26">
        <v>28489.660737015631</v>
      </c>
      <c r="O642" s="26">
        <v>40294.521322793524</v>
      </c>
      <c r="P642" s="26">
        <v>4604.9346251824109</v>
      </c>
      <c r="Q642" s="26">
        <v>29.760063474655141</v>
      </c>
      <c r="R642" s="26">
        <v>6476.2512515976723</v>
      </c>
      <c r="S642" s="26">
        <v>45708.764071302525</v>
      </c>
      <c r="T642" s="26">
        <v>15706.811724359392</v>
      </c>
      <c r="U642" s="26">
        <v>9303.3042062971963</v>
      </c>
      <c r="V642" s="26">
        <v>62309.499472488926</v>
      </c>
      <c r="W642" s="26">
        <v>4000.9655522109397</v>
      </c>
      <c r="X642" s="26">
        <v>13401.229820348501</v>
      </c>
      <c r="Y642" s="26">
        <v>13313.764946344365</v>
      </c>
      <c r="Z642" s="26">
        <v>347.61056945800794</v>
      </c>
      <c r="AA642" s="26">
        <v>23041.035096226584</v>
      </c>
      <c r="AB642" s="26">
        <v>15111.347367277056</v>
      </c>
      <c r="AC642" s="26">
        <v>24807.637323613431</v>
      </c>
      <c r="AD642" s="26">
        <v>40185.717840250392</v>
      </c>
      <c r="AE642" s="26">
        <v>7168.7401533031889</v>
      </c>
      <c r="AF642" s="26">
        <v>18.754754464285714</v>
      </c>
      <c r="AG642" s="26">
        <v>20851.128857480984</v>
      </c>
      <c r="AH642" s="26">
        <v>40401.170363968755</v>
      </c>
      <c r="AI642" s="26">
        <v>1874.4121772861124</v>
      </c>
      <c r="AJ642" s="26">
        <v>597.88834687629287</v>
      </c>
      <c r="AK642" s="26">
        <v>6783.4695657878565</v>
      </c>
      <c r="AL642" s="26">
        <v>21952.208615906271</v>
      </c>
      <c r="AM642" s="26">
        <v>15602.825060593788</v>
      </c>
      <c r="AN642" s="26">
        <v>10078.79733187501</v>
      </c>
      <c r="AO642" s="26">
        <v>41472.364290051089</v>
      </c>
      <c r="AP642" s="26">
        <v>694.80316162109409</v>
      </c>
      <c r="AQ642" s="26">
        <v>41601.538336862606</v>
      </c>
      <c r="AR642" s="26">
        <v>43209.225182743685</v>
      </c>
      <c r="AS642" s="26">
        <v>51654.694123109388</v>
      </c>
      <c r="AT642" s="26">
        <v>19854.711092214118</v>
      </c>
      <c r="AU642" s="26">
        <v>46491.974109546893</v>
      </c>
      <c r="AV642" s="26">
        <v>21411.08183153595</v>
      </c>
      <c r="AW642" s="26">
        <v>9436.8361733515721</v>
      </c>
      <c r="AX642" s="26">
        <v>40855.069299425813</v>
      </c>
      <c r="AY642" s="26">
        <v>33519.587879457802</v>
      </c>
    </row>
    <row r="643" spans="1:51" x14ac:dyDescent="0.25">
      <c r="A643" s="24">
        <v>44619</v>
      </c>
      <c r="B643" s="25">
        <v>18</v>
      </c>
      <c r="C643" s="26">
        <v>24944.535132772678</v>
      </c>
      <c r="D643" s="26">
        <v>34829.207843662603</v>
      </c>
      <c r="E643" s="26">
        <v>15090.731202343755</v>
      </c>
      <c r="F643" s="26">
        <v>54470.471613843751</v>
      </c>
      <c r="G643" s="26">
        <v>21170.588463927153</v>
      </c>
      <c r="H643" s="26">
        <v>4500.7208246250175</v>
      </c>
      <c r="I643" s="26">
        <v>26703.924018570335</v>
      </c>
      <c r="J643" s="26">
        <v>154.0682373046875</v>
      </c>
      <c r="K643" s="26">
        <v>17901.002376854562</v>
      </c>
      <c r="L643" s="26">
        <v>8185.8303126552419</v>
      </c>
      <c r="M643" s="26">
        <v>24985.631254594409</v>
      </c>
      <c r="N643" s="26">
        <v>28074.502753687513</v>
      </c>
      <c r="O643" s="26">
        <v>39894.926264527901</v>
      </c>
      <c r="P643" s="26">
        <v>5065.7093781599315</v>
      </c>
      <c r="Q643" s="26">
        <v>29.534811029434199</v>
      </c>
      <c r="R643" s="26">
        <v>6445.3208928046988</v>
      </c>
      <c r="S643" s="26">
        <v>45251.077330302505</v>
      </c>
      <c r="T643" s="26">
        <v>14920.178268828138</v>
      </c>
      <c r="U643" s="26">
        <v>8633.3410573284345</v>
      </c>
      <c r="V643" s="26">
        <v>61716.611044145175</v>
      </c>
      <c r="W643" s="26">
        <v>4038.9566363359399</v>
      </c>
      <c r="X643" s="26">
        <v>13822.797576475323</v>
      </c>
      <c r="Y643" s="26">
        <v>12581.430087664427</v>
      </c>
      <c r="Z643" s="26">
        <v>373.54237487792966</v>
      </c>
      <c r="AA643" s="26">
        <v>22518.022698257842</v>
      </c>
      <c r="AB643" s="26">
        <v>15042.818562761438</v>
      </c>
      <c r="AC643" s="26">
        <v>24425.569087135711</v>
      </c>
      <c r="AD643" s="26">
        <v>39496.318918719153</v>
      </c>
      <c r="AE643" s="26">
        <v>7384.2429877304758</v>
      </c>
      <c r="AF643" s="26">
        <v>18.754754464285714</v>
      </c>
      <c r="AG643" s="26">
        <v>20437.267695918483</v>
      </c>
      <c r="AH643" s="26">
        <v>41292.776609468739</v>
      </c>
      <c r="AI643" s="26">
        <v>1343.1265961860577</v>
      </c>
      <c r="AJ643" s="26">
        <v>550.31307084188359</v>
      </c>
      <c r="AK643" s="26">
        <v>6640.8721360314103</v>
      </c>
      <c r="AL643" s="26">
        <v>22067.344942203148</v>
      </c>
      <c r="AM643" s="26">
        <v>15705.416335875023</v>
      </c>
      <c r="AN643" s="26">
        <v>10169.16738145314</v>
      </c>
      <c r="AO643" s="26">
        <v>41252.090185488596</v>
      </c>
      <c r="AP643" s="26">
        <v>702.79873657226506</v>
      </c>
      <c r="AQ643" s="26">
        <v>41423.577644815734</v>
      </c>
      <c r="AR643" s="26">
        <v>42690.512247821833</v>
      </c>
      <c r="AS643" s="26">
        <v>51313.069412937519</v>
      </c>
      <c r="AT643" s="26">
        <v>19327.473370417232</v>
      </c>
      <c r="AU643" s="26">
        <v>46202.077418546891</v>
      </c>
      <c r="AV643" s="26">
        <v>22111.373893629701</v>
      </c>
      <c r="AW643" s="26">
        <v>10352.888052199965</v>
      </c>
      <c r="AX643" s="26">
        <v>40961.604656222684</v>
      </c>
      <c r="AY643" s="26">
        <v>33205.459174098447</v>
      </c>
    </row>
    <row r="644" spans="1:51" x14ac:dyDescent="0.25">
      <c r="A644" s="24">
        <v>44619</v>
      </c>
      <c r="B644" s="25">
        <v>19</v>
      </c>
      <c r="C644" s="26">
        <v>24814.254344414283</v>
      </c>
      <c r="D644" s="26">
        <v>34610.75330250636</v>
      </c>
      <c r="E644" s="26">
        <v>14890.340421218769</v>
      </c>
      <c r="F644" s="26">
        <v>53868.931775156248</v>
      </c>
      <c r="G644" s="26">
        <v>23187.110079605678</v>
      </c>
      <c r="H644" s="26">
        <v>4347.1808260390717</v>
      </c>
      <c r="I644" s="26">
        <v>26303.812016289088</v>
      </c>
      <c r="J644" s="26">
        <v>168.32010650634771</v>
      </c>
      <c r="K644" s="26">
        <v>18017.933696651446</v>
      </c>
      <c r="L644" s="26">
        <v>8227.7133712021223</v>
      </c>
      <c r="M644" s="26">
        <v>23052.228833038193</v>
      </c>
      <c r="N644" s="26">
        <v>27486.622803250022</v>
      </c>
      <c r="O644" s="26">
        <v>40089.001879473217</v>
      </c>
      <c r="P644" s="26">
        <v>5338.4311955271496</v>
      </c>
      <c r="Q644" s="26">
        <v>30.202723886489871</v>
      </c>
      <c r="R644" s="26">
        <v>6385.1112125664149</v>
      </c>
      <c r="S644" s="26">
        <v>45635.842985427538</v>
      </c>
      <c r="T644" s="26">
        <v>14069.056912171889</v>
      </c>
      <c r="U644" s="26">
        <v>7753.8795168987554</v>
      </c>
      <c r="V644" s="26">
        <v>61307.56029480142</v>
      </c>
      <c r="W644" s="26">
        <v>4036.5069798515597</v>
      </c>
      <c r="X644" s="26">
        <v>14962.682495135716</v>
      </c>
      <c r="Y644" s="26">
        <v>12487.329703466608</v>
      </c>
      <c r="Z644" s="26">
        <v>359.28988067626949</v>
      </c>
      <c r="AA644" s="26">
        <v>22655.014752703148</v>
      </c>
      <c r="AB644" s="26">
        <v>15225.571733370809</v>
      </c>
      <c r="AC644" s="26">
        <v>24135.124271867138</v>
      </c>
      <c r="AD644" s="26">
        <v>39466.343209000392</v>
      </c>
      <c r="AE644" s="26">
        <v>7781.9275337968829</v>
      </c>
      <c r="AF644" s="26">
        <v>18.754754464285714</v>
      </c>
      <c r="AG644" s="26">
        <v>20633.043994168485</v>
      </c>
      <c r="AH644" s="26">
        <v>42225.152106187488</v>
      </c>
      <c r="AI644" s="26">
        <v>710.29796716130841</v>
      </c>
      <c r="AJ644" s="26">
        <v>486.15001499723201</v>
      </c>
      <c r="AK644" s="26">
        <v>6233.2012697268437</v>
      </c>
      <c r="AL644" s="26">
        <v>22099.364793140649</v>
      </c>
      <c r="AM644" s="26">
        <v>16220.613001515632</v>
      </c>
      <c r="AN644" s="26">
        <v>10213.737152609379</v>
      </c>
      <c r="AO644" s="26">
        <v>41076.603310488594</v>
      </c>
      <c r="AP644" s="26">
        <v>680.63821411132903</v>
      </c>
      <c r="AQ644" s="26">
        <v>40625.26273426885</v>
      </c>
      <c r="AR644" s="26">
        <v>42890.32165134525</v>
      </c>
      <c r="AS644" s="26">
        <v>51411.607119781285</v>
      </c>
      <c r="AT644" s="26">
        <v>18348.279607104745</v>
      </c>
      <c r="AU644" s="26">
        <v>46374.972335437509</v>
      </c>
      <c r="AV644" s="26">
        <v>22408.028445707845</v>
      </c>
      <c r="AW644" s="26">
        <v>11140.190118469249</v>
      </c>
      <c r="AX644" s="26">
        <v>41145.778470695339</v>
      </c>
      <c r="AY644" s="26">
        <v>33021.671444551597</v>
      </c>
    </row>
    <row r="645" spans="1:51" x14ac:dyDescent="0.25">
      <c r="A645" s="24">
        <v>44619</v>
      </c>
      <c r="B645" s="25">
        <v>20</v>
      </c>
      <c r="C645" s="26">
        <v>25386.37951400804</v>
      </c>
      <c r="D645" s="26">
        <v>34923.247602287607</v>
      </c>
      <c r="E645" s="26">
        <v>14931.906448531274</v>
      </c>
      <c r="F645" s="26">
        <v>53832.317363374998</v>
      </c>
      <c r="G645" s="26">
        <v>24254.647415476633</v>
      </c>
      <c r="H645" s="26">
        <v>3920.4665973906303</v>
      </c>
      <c r="I645" s="26">
        <v>25919.233897117199</v>
      </c>
      <c r="J645" s="26">
        <v>172.70579528808602</v>
      </c>
      <c r="K645" s="26">
        <v>18354.411597713934</v>
      </c>
      <c r="L645" s="26">
        <v>8837.3013707880255</v>
      </c>
      <c r="M645" s="26">
        <v>22732.092644514101</v>
      </c>
      <c r="N645" s="26">
        <v>26443.498435781261</v>
      </c>
      <c r="O645" s="26">
        <v>39876.153099840405</v>
      </c>
      <c r="P645" s="26">
        <v>6875.7084614479845</v>
      </c>
      <c r="Q645" s="26">
        <v>30.262645071029656</v>
      </c>
      <c r="R645" s="26">
        <v>6425.9505558593828</v>
      </c>
      <c r="S645" s="26">
        <v>46543.166063443146</v>
      </c>
      <c r="T645" s="26">
        <v>13820.15380362502</v>
      </c>
      <c r="U645" s="26">
        <v>7103.0272906878154</v>
      </c>
      <c r="V645" s="26">
        <v>61873.567515238923</v>
      </c>
      <c r="W645" s="26">
        <v>4056.9648622578202</v>
      </c>
      <c r="X645" s="26">
        <v>17592.535918853748</v>
      </c>
      <c r="Y645" s="26">
        <v>11966.78036202349</v>
      </c>
      <c r="Z645" s="26">
        <v>343.03581909179678</v>
      </c>
      <c r="AA645" s="26">
        <v>23523.265975109371</v>
      </c>
      <c r="AB645" s="26">
        <v>15112.641321839572</v>
      </c>
      <c r="AC645" s="26">
        <v>23551.641294441913</v>
      </c>
      <c r="AD645" s="26">
        <v>39072.520160937886</v>
      </c>
      <c r="AE645" s="26">
        <v>7785.0024431171987</v>
      </c>
      <c r="AF645" s="26">
        <v>18.754754464285714</v>
      </c>
      <c r="AG645" s="26">
        <v>21100.005237574736</v>
      </c>
      <c r="AH645" s="26">
        <v>44063.924068093751</v>
      </c>
      <c r="AI645" s="26">
        <v>139.19242179482794</v>
      </c>
      <c r="AJ645" s="26">
        <v>400.86378213813646</v>
      </c>
      <c r="AK645" s="26">
        <v>4880.5973662758533</v>
      </c>
      <c r="AL645" s="26">
        <v>22644.878554843781</v>
      </c>
      <c r="AM645" s="26">
        <v>16570.549230109398</v>
      </c>
      <c r="AN645" s="26">
        <v>9801.5186004062489</v>
      </c>
      <c r="AO645" s="26">
        <v>41281.264852113592</v>
      </c>
      <c r="AP645" s="26">
        <v>653.0281372070317</v>
      </c>
      <c r="AQ645" s="26">
        <v>40983.820524878247</v>
      </c>
      <c r="AR645" s="26">
        <v>42917.502906454632</v>
      </c>
      <c r="AS645" s="26">
        <v>52531.03254865628</v>
      </c>
      <c r="AT645" s="26">
        <v>15875.882561245346</v>
      </c>
      <c r="AU645" s="26">
        <v>47045.726160281265</v>
      </c>
      <c r="AV645" s="26">
        <v>22978.318888473445</v>
      </c>
      <c r="AW645" s="26">
        <v>13415.238874464361</v>
      </c>
      <c r="AX645" s="26">
        <v>41852.653176496118</v>
      </c>
      <c r="AY645" s="26">
        <v>32992.947896270292</v>
      </c>
    </row>
    <row r="646" spans="1:51" x14ac:dyDescent="0.25">
      <c r="A646" s="24">
        <v>44619</v>
      </c>
      <c r="B646" s="25">
        <v>21</v>
      </c>
      <c r="C646" s="26">
        <v>28152.907747273661</v>
      </c>
      <c r="D646" s="26">
        <v>38028.516979256361</v>
      </c>
      <c r="E646" s="26">
        <v>16368.17325668752</v>
      </c>
      <c r="F646" s="26">
        <v>55052.360929281247</v>
      </c>
      <c r="G646" s="26">
        <v>20166.894084885422</v>
      </c>
      <c r="H646" s="26">
        <v>3805.1246845937512</v>
      </c>
      <c r="I646" s="26">
        <v>26538.897023500005</v>
      </c>
      <c r="J646" s="26">
        <v>179.78118515014651</v>
      </c>
      <c r="K646" s="26">
        <v>19961.924809417073</v>
      </c>
      <c r="L646" s="26">
        <v>9091.2911186474266</v>
      </c>
      <c r="M646" s="26">
        <v>24007.214124123311</v>
      </c>
      <c r="N646" s="26">
        <v>28437.970763656263</v>
      </c>
      <c r="O646" s="26">
        <v>41910.171787973224</v>
      </c>
      <c r="P646" s="26">
        <v>9165.5128201302159</v>
      </c>
      <c r="Q646" s="26">
        <v>29.87127237510682</v>
      </c>
      <c r="R646" s="26">
        <v>7076.1753102773464</v>
      </c>
      <c r="S646" s="26">
        <v>51153.534199755646</v>
      </c>
      <c r="T646" s="26">
        <v>15399.968525875021</v>
      </c>
      <c r="U646" s="26">
        <v>8068.2031978753157</v>
      </c>
      <c r="V646" s="26">
        <v>67864.532608363923</v>
      </c>
      <c r="W646" s="26">
        <v>4365.2654165468803</v>
      </c>
      <c r="X646" s="26">
        <v>17464.908921439292</v>
      </c>
      <c r="Y646" s="26">
        <v>11267.464286413699</v>
      </c>
      <c r="Z646" s="26">
        <v>346.6718811035156</v>
      </c>
      <c r="AA646" s="26">
        <v>25711.104396609389</v>
      </c>
      <c r="AB646" s="26">
        <v>15326.799770105194</v>
      </c>
      <c r="AC646" s="26">
        <v>24929.240711713963</v>
      </c>
      <c r="AD646" s="26">
        <v>42921.937069500382</v>
      </c>
      <c r="AE646" s="26">
        <v>9146.5733072109506</v>
      </c>
      <c r="AF646" s="26">
        <v>18.754754464285714</v>
      </c>
      <c r="AG646" s="26">
        <v>23544.781699980984</v>
      </c>
      <c r="AH646" s="26">
        <v>48821.818543250003</v>
      </c>
      <c r="AI646" s="26">
        <v>5.4254808295934849</v>
      </c>
      <c r="AJ646" s="26">
        <v>370.48850643337829</v>
      </c>
      <c r="AK646" s="26">
        <v>4484.1358637136727</v>
      </c>
      <c r="AL646" s="26">
        <v>24804.05819556252</v>
      </c>
      <c r="AM646" s="26">
        <v>17356.834346359425</v>
      </c>
      <c r="AN646" s="26">
        <v>10138.764610500009</v>
      </c>
      <c r="AO646" s="26">
        <v>44336.26688798859</v>
      </c>
      <c r="AP646" s="26">
        <v>734.08494025468883</v>
      </c>
      <c r="AQ646" s="26">
        <v>41900.121320143866</v>
      </c>
      <c r="AR646" s="26">
        <v>46177.067269634324</v>
      </c>
      <c r="AS646" s="26">
        <v>57564.310222687505</v>
      </c>
      <c r="AT646" s="26">
        <v>20906.042908823481</v>
      </c>
      <c r="AU646" s="26">
        <v>51098.839185828139</v>
      </c>
      <c r="AV646" s="26">
        <v>25730.252626098463</v>
      </c>
      <c r="AW646" s="26">
        <v>15532.747320472417</v>
      </c>
      <c r="AX646" s="26">
        <v>46288.2640616016</v>
      </c>
      <c r="AY646" s="26">
        <v>34537.736225832828</v>
      </c>
    </row>
    <row r="647" spans="1:51" x14ac:dyDescent="0.25">
      <c r="A647" s="24">
        <v>44619</v>
      </c>
      <c r="B647" s="25">
        <v>22</v>
      </c>
      <c r="C647" s="26">
        <v>28833.289130617421</v>
      </c>
      <c r="D647" s="26">
        <v>40972.738319881362</v>
      </c>
      <c r="E647" s="26">
        <v>17290.996488578152</v>
      </c>
      <c r="F647" s="26">
        <v>55999.51586353124</v>
      </c>
      <c r="G647" s="26">
        <v>24307.029982664131</v>
      </c>
      <c r="H647" s="26">
        <v>3856.3678011640704</v>
      </c>
      <c r="I647" s="26">
        <v>27162.687413031264</v>
      </c>
      <c r="J647" s="26">
        <v>170.10315322875971</v>
      </c>
      <c r="K647" s="26">
        <v>21310.022269417073</v>
      </c>
      <c r="L647" s="26">
        <v>9009.8188889364828</v>
      </c>
      <c r="M647" s="26">
        <v>25479.445403071673</v>
      </c>
      <c r="N647" s="26">
        <v>29976.351579015627</v>
      </c>
      <c r="O647" s="26">
        <v>43644.804046246667</v>
      </c>
      <c r="P647" s="26">
        <v>8731.6393262187648</v>
      </c>
      <c r="Q647" s="26">
        <v>29.495263114929202</v>
      </c>
      <c r="R647" s="26">
        <v>7708.6928869492212</v>
      </c>
      <c r="S647" s="26">
        <v>55227.568580427527</v>
      </c>
      <c r="T647" s="26">
        <v>16248.792145484382</v>
      </c>
      <c r="U647" s="26">
        <v>9451.7652811096959</v>
      </c>
      <c r="V647" s="26">
        <v>73039.055871238932</v>
      </c>
      <c r="W647" s="26">
        <v>4646.7671474609506</v>
      </c>
      <c r="X647" s="26">
        <v>17241.658547819199</v>
      </c>
      <c r="Y647" s="26">
        <v>11145.986552599765</v>
      </c>
      <c r="Z647" s="26">
        <v>358.11503631591791</v>
      </c>
      <c r="AA647" s="26">
        <v>28537.980486234377</v>
      </c>
      <c r="AB647" s="26">
        <v>15624.77104977706</v>
      </c>
      <c r="AC647" s="26">
        <v>26829.567652044723</v>
      </c>
      <c r="AD647" s="26">
        <v>46261.944292937878</v>
      </c>
      <c r="AE647" s="26">
        <v>10270.815678546902</v>
      </c>
      <c r="AF647" s="26">
        <v>18.754754464285714</v>
      </c>
      <c r="AG647" s="26">
        <v>25197.051081574733</v>
      </c>
      <c r="AH647" s="26">
        <v>53100.804428437499</v>
      </c>
      <c r="AI647" s="26">
        <v>0</v>
      </c>
      <c r="AJ647" s="26">
        <v>399.85807657892497</v>
      </c>
      <c r="AK647" s="26">
        <v>4715.4355218671999</v>
      </c>
      <c r="AL647" s="26">
        <v>26648.946262546899</v>
      </c>
      <c r="AM647" s="26">
        <v>18664.367773250011</v>
      </c>
      <c r="AN647" s="26">
        <v>10839.56328557814</v>
      </c>
      <c r="AO647" s="26">
        <v>48040.735369144837</v>
      </c>
      <c r="AP647" s="26">
        <v>813.23867797851494</v>
      </c>
      <c r="AQ647" s="26">
        <v>42717.440491800109</v>
      </c>
      <c r="AR647" s="26">
        <v>49685.429749501483</v>
      </c>
      <c r="AS647" s="26">
        <v>62520.048095453145</v>
      </c>
      <c r="AT647" s="26">
        <v>21348.128307370345</v>
      </c>
      <c r="AU647" s="26">
        <v>53910.380748828138</v>
      </c>
      <c r="AV647" s="26">
        <v>29557.642677629712</v>
      </c>
      <c r="AW647" s="26">
        <v>16027.121117276369</v>
      </c>
      <c r="AX647" s="26">
        <v>50874.678886941445</v>
      </c>
      <c r="AY647" s="26">
        <v>35126.735530395323</v>
      </c>
    </row>
    <row r="648" spans="1:51" x14ac:dyDescent="0.25">
      <c r="A648" s="24">
        <v>44619</v>
      </c>
      <c r="B648" s="25">
        <v>23</v>
      </c>
      <c r="C648" s="26">
        <v>26364.675024976794</v>
      </c>
      <c r="D648" s="26">
        <v>39185.177278818868</v>
      </c>
      <c r="E648" s="26">
        <v>16294.175888921905</v>
      </c>
      <c r="F648" s="26">
        <v>51298.724461062506</v>
      </c>
      <c r="G648" s="26">
        <v>22856.650689921931</v>
      </c>
      <c r="H648" s="26">
        <v>3360.0899001875096</v>
      </c>
      <c r="I648" s="26">
        <v>25572.888822445322</v>
      </c>
      <c r="J648" s="26">
        <v>152.46845245361331</v>
      </c>
      <c r="K648" s="26">
        <v>20419.626129432701</v>
      </c>
      <c r="L648" s="26">
        <v>8326.2060733661783</v>
      </c>
      <c r="M648" s="26">
        <v>25322.125283596251</v>
      </c>
      <c r="N648" s="26">
        <v>27865.890645562511</v>
      </c>
      <c r="O648" s="26">
        <v>41142.787051926345</v>
      </c>
      <c r="P648" s="26">
        <v>8338.5126539453177</v>
      </c>
      <c r="Q648" s="26">
        <v>29.515452175140382</v>
      </c>
      <c r="R648" s="26">
        <v>7195.7650904374996</v>
      </c>
      <c r="S648" s="26">
        <v>52328.618150552531</v>
      </c>
      <c r="T648" s="26">
        <v>14980.411109734399</v>
      </c>
      <c r="U648" s="26">
        <v>8805.2390180628154</v>
      </c>
      <c r="V648" s="26">
        <v>68114.064229957672</v>
      </c>
      <c r="W648" s="26">
        <v>4394.3526680859404</v>
      </c>
      <c r="X648" s="26">
        <v>16591.629440819219</v>
      </c>
      <c r="Y648" s="26">
        <v>10849.328929287201</v>
      </c>
      <c r="Z648" s="26">
        <v>342.3407272338867</v>
      </c>
      <c r="AA648" s="26">
        <v>26831.915277875039</v>
      </c>
      <c r="AB648" s="26">
        <v>14829.598994573933</v>
      </c>
      <c r="AC648" s="26">
        <v>25374.01807588914</v>
      </c>
      <c r="AD648" s="26">
        <v>43397.83444521913</v>
      </c>
      <c r="AE648" s="26">
        <v>9899.4698103125193</v>
      </c>
      <c r="AF648" s="26">
        <v>18.754754464285714</v>
      </c>
      <c r="AG648" s="26">
        <v>23950.263315668482</v>
      </c>
      <c r="AH648" s="26">
        <v>50111.019230000005</v>
      </c>
      <c r="AI648" s="26">
        <v>0</v>
      </c>
      <c r="AJ648" s="26">
        <v>371.94274566681651</v>
      </c>
      <c r="AK648" s="26">
        <v>4388.9942994843805</v>
      </c>
      <c r="AL648" s="26">
        <v>25236.298114281268</v>
      </c>
      <c r="AM648" s="26">
        <v>17257.648770359414</v>
      </c>
      <c r="AN648" s="26">
        <v>10663.084221328139</v>
      </c>
      <c r="AO648" s="26">
        <v>45882.141763644846</v>
      </c>
      <c r="AP648" s="26">
        <v>797.57568359375</v>
      </c>
      <c r="AQ648" s="26">
        <v>40800.694344417316</v>
      </c>
      <c r="AR648" s="26">
        <v>47400.212363368701</v>
      </c>
      <c r="AS648" s="26">
        <v>59691.870826406259</v>
      </c>
      <c r="AT648" s="26">
        <v>22636.179512370334</v>
      </c>
      <c r="AU648" s="26">
        <v>50567.93904917188</v>
      </c>
      <c r="AV648" s="26">
        <v>27288.320056160956</v>
      </c>
      <c r="AW648" s="26">
        <v>16285.037972441894</v>
      </c>
      <c r="AX648" s="26">
        <v>48404.126290660184</v>
      </c>
      <c r="AY648" s="26">
        <v>33046.870720004707</v>
      </c>
    </row>
    <row r="649" spans="1:51" x14ac:dyDescent="0.25">
      <c r="A649" s="24">
        <v>44619</v>
      </c>
      <c r="B649" s="25">
        <v>24</v>
      </c>
      <c r="C649" s="26">
        <v>23715.839626429915</v>
      </c>
      <c r="D649" s="26">
        <v>35946.194587443853</v>
      </c>
      <c r="E649" s="26">
        <v>14915.207447765646</v>
      </c>
      <c r="F649" s="26">
        <v>45609.411626375004</v>
      </c>
      <c r="G649" s="26">
        <v>20691.563953359389</v>
      </c>
      <c r="H649" s="26">
        <v>3278.3545022734579</v>
      </c>
      <c r="I649" s="26">
        <v>23379.874521062506</v>
      </c>
      <c r="J649" s="26">
        <v>131.05526924133301</v>
      </c>
      <c r="K649" s="26">
        <v>18401.283225745185</v>
      </c>
      <c r="L649" s="26">
        <v>7911.320509569302</v>
      </c>
      <c r="M649" s="26">
        <v>24050.720457519918</v>
      </c>
      <c r="N649" s="26">
        <v>24910.868484453131</v>
      </c>
      <c r="O649" s="26">
        <v>37106.599860520095</v>
      </c>
      <c r="P649" s="26">
        <v>7516.8930330390758</v>
      </c>
      <c r="Q649" s="26">
        <v>29.358401945114139</v>
      </c>
      <c r="R649" s="26">
        <v>6472.8435581992153</v>
      </c>
      <c r="S649" s="26">
        <v>47054.583271818134</v>
      </c>
      <c r="T649" s="26">
        <v>13500.390204804691</v>
      </c>
      <c r="U649" s="26">
        <v>7968.9039445862554</v>
      </c>
      <c r="V649" s="26">
        <v>59890.127256270178</v>
      </c>
      <c r="W649" s="26">
        <v>3953.0798110625001</v>
      </c>
      <c r="X649" s="26">
        <v>15200.241957819202</v>
      </c>
      <c r="Y649" s="26">
        <v>11134.65761677027</v>
      </c>
      <c r="Z649" s="26">
        <v>326.33518188476557</v>
      </c>
      <c r="AA649" s="26">
        <v>23674.138411062497</v>
      </c>
      <c r="AB649" s="26">
        <v>13865.56387170673</v>
      </c>
      <c r="AC649" s="26">
        <v>23276.807133105052</v>
      </c>
      <c r="AD649" s="26">
        <v>38813.589282875393</v>
      </c>
      <c r="AE649" s="26">
        <v>8917.0479736875131</v>
      </c>
      <c r="AF649" s="26">
        <v>18.754754464285714</v>
      </c>
      <c r="AG649" s="26">
        <v>21543.487086293484</v>
      </c>
      <c r="AH649" s="26">
        <v>43629.158334843749</v>
      </c>
      <c r="AI649" s="26">
        <v>0</v>
      </c>
      <c r="AJ649" s="26">
        <v>388.78769692364983</v>
      </c>
      <c r="AK649" s="26">
        <v>4457.9568549374999</v>
      </c>
      <c r="AL649" s="26">
        <v>22702.121220125027</v>
      </c>
      <c r="AM649" s="26">
        <v>15082.947604617219</v>
      </c>
      <c r="AN649" s="26">
        <v>10306.898459015631</v>
      </c>
      <c r="AO649" s="26">
        <v>41891.557879238586</v>
      </c>
      <c r="AP649" s="26">
        <v>726.47158813476597</v>
      </c>
      <c r="AQ649" s="26">
        <v>37936.449952081362</v>
      </c>
      <c r="AR649" s="26">
        <v>43254.599945384311</v>
      </c>
      <c r="AS649" s="26">
        <v>53536.321721531269</v>
      </c>
      <c r="AT649" s="26">
        <v>22449.71692643287</v>
      </c>
      <c r="AU649" s="26">
        <v>45528.36402776563</v>
      </c>
      <c r="AV649" s="26">
        <v>19696.350508879703</v>
      </c>
      <c r="AW649" s="26">
        <v>23331.80453617041</v>
      </c>
      <c r="AX649" s="26">
        <v>43648.115060750017</v>
      </c>
      <c r="AY649" s="26">
        <v>30590.165347098457</v>
      </c>
    </row>
    <row r="650" spans="1:51" x14ac:dyDescent="0.25">
      <c r="A650" s="24">
        <v>44620</v>
      </c>
      <c r="B650" s="25">
        <v>1</v>
      </c>
      <c r="C650" s="26">
        <v>21310.842230695554</v>
      </c>
      <c r="D650" s="26">
        <v>31378.372856318856</v>
      </c>
      <c r="E650" s="26">
        <v>13455.741908500009</v>
      </c>
      <c r="F650" s="26">
        <v>39426.915841937509</v>
      </c>
      <c r="G650" s="26">
        <v>18464.14179812502</v>
      </c>
      <c r="H650" s="26">
        <v>3385.0765894843844</v>
      </c>
      <c r="I650" s="26">
        <v>20916.596725253909</v>
      </c>
      <c r="J650" s="26">
        <v>116.5191326141357</v>
      </c>
      <c r="K650" s="26">
        <v>16083.601877713943</v>
      </c>
      <c r="L650" s="26">
        <v>7374.4188040849249</v>
      </c>
      <c r="M650" s="26">
        <v>22544.030279382565</v>
      </c>
      <c r="N650" s="26">
        <v>21865.452368023442</v>
      </c>
      <c r="O650" s="26">
        <v>32370.086910277911</v>
      </c>
      <c r="P650" s="26">
        <v>6668.8858228554691</v>
      </c>
      <c r="Q650" s="26">
        <v>28.839634277343748</v>
      </c>
      <c r="R650" s="26">
        <v>5534.5990412656274</v>
      </c>
      <c r="S650" s="26">
        <v>40448.482248724395</v>
      </c>
      <c r="T650" s="26">
        <v>12211.61897213283</v>
      </c>
      <c r="U650" s="26">
        <v>7129.6898288206257</v>
      </c>
      <c r="V650" s="26">
        <v>53738.370760707672</v>
      </c>
      <c r="W650" s="26">
        <v>3420.742141484388</v>
      </c>
      <c r="X650" s="26">
        <v>12387.218730819197</v>
      </c>
      <c r="Y650" s="26">
        <v>10524.83421609274</v>
      </c>
      <c r="Z650" s="26">
        <v>325.82472351074216</v>
      </c>
      <c r="AA650" s="26">
        <v>19651.570187382822</v>
      </c>
      <c r="AB650" s="26">
        <v>12727.66348786299</v>
      </c>
      <c r="AC650" s="26">
        <v>20845.563821462223</v>
      </c>
      <c r="AD650" s="26">
        <v>33169.564846969137</v>
      </c>
      <c r="AE650" s="26">
        <v>8158.2225082734421</v>
      </c>
      <c r="AF650" s="26">
        <v>18.754754464285714</v>
      </c>
      <c r="AG650" s="26">
        <v>18545.285097949738</v>
      </c>
      <c r="AH650" s="26">
        <v>36462.913160062511</v>
      </c>
      <c r="AI650" s="26">
        <v>0</v>
      </c>
      <c r="AJ650" s="26">
        <v>376.23129133761921</v>
      </c>
      <c r="AK650" s="26">
        <v>3597.7458701171904</v>
      </c>
      <c r="AL650" s="26">
        <v>19242.4213293594</v>
      </c>
      <c r="AM650" s="26">
        <v>12154.548563664095</v>
      </c>
      <c r="AN650" s="26">
        <v>9024.2631826718807</v>
      </c>
      <c r="AO650" s="26">
        <v>37144.017423426092</v>
      </c>
      <c r="AP650" s="26">
        <v>666.82612609863304</v>
      </c>
      <c r="AQ650" s="26">
        <v>34895.811513104811</v>
      </c>
      <c r="AR650" s="26">
        <v>38057.820899028869</v>
      </c>
      <c r="AS650" s="26">
        <v>45396.80658400002</v>
      </c>
      <c r="AT650" s="26">
        <v>19283.338085214127</v>
      </c>
      <c r="AU650" s="26">
        <v>40021.99191875002</v>
      </c>
      <c r="AV650" s="26">
        <v>15340.45662662973</v>
      </c>
      <c r="AW650" s="26">
        <v>20781.750409892578</v>
      </c>
      <c r="AX650" s="26">
        <v>37383.538008742195</v>
      </c>
      <c r="AY650" s="26">
        <v>27959.354390254728</v>
      </c>
    </row>
    <row r="651" spans="1:51" x14ac:dyDescent="0.25">
      <c r="A651" s="24">
        <v>44620</v>
      </c>
      <c r="B651" s="25">
        <v>2</v>
      </c>
      <c r="C651" s="26">
        <v>19617.921664851787</v>
      </c>
      <c r="D651" s="26">
        <v>27116.547235662616</v>
      </c>
      <c r="E651" s="26">
        <v>11554.134139062517</v>
      </c>
      <c r="F651" s="26">
        <v>35103.465344750024</v>
      </c>
      <c r="G651" s="26">
        <v>16638.74035054689</v>
      </c>
      <c r="H651" s="26">
        <v>3790.4282875078188</v>
      </c>
      <c r="I651" s="26">
        <v>18827.266923296876</v>
      </c>
      <c r="J651" s="26">
        <v>100.4473190307618</v>
      </c>
      <c r="K651" s="26">
        <v>14141.989697065494</v>
      </c>
      <c r="L651" s="26">
        <v>6861.4065535067984</v>
      </c>
      <c r="M651" s="26">
        <v>21202.659338956451</v>
      </c>
      <c r="N651" s="26">
        <v>19475.108672226572</v>
      </c>
      <c r="O651" s="26">
        <v>28980.580919746662</v>
      </c>
      <c r="P651" s="26">
        <v>6183.7873238046886</v>
      </c>
      <c r="Q651" s="26">
        <v>28.739083471298226</v>
      </c>
      <c r="R651" s="26">
        <v>4699.3668514179708</v>
      </c>
      <c r="S651" s="26">
        <v>34414.624511208778</v>
      </c>
      <c r="T651" s="26">
        <v>11165.65248129688</v>
      </c>
      <c r="U651" s="26">
        <v>6520.105091422196</v>
      </c>
      <c r="V651" s="26">
        <v>47733.070504613941</v>
      </c>
      <c r="W651" s="26">
        <v>2880.3113535546881</v>
      </c>
      <c r="X651" s="26">
        <v>12056.646366819183</v>
      </c>
      <c r="Y651" s="26">
        <v>10387.125041193754</v>
      </c>
      <c r="Z651" s="26">
        <v>298.1950430297851</v>
      </c>
      <c r="AA651" s="26">
        <v>16180.689639804703</v>
      </c>
      <c r="AB651" s="26">
        <v>11927.468963808302</v>
      </c>
      <c r="AC651" s="26">
        <v>18269.448263775976</v>
      </c>
      <c r="AD651" s="26">
        <v>28426.838330031642</v>
      </c>
      <c r="AE651" s="26">
        <v>6900.1677052265604</v>
      </c>
      <c r="AF651" s="26">
        <v>18.754754464285714</v>
      </c>
      <c r="AG651" s="26">
        <v>16045.014705574737</v>
      </c>
      <c r="AH651" s="26">
        <v>31143.949843218747</v>
      </c>
      <c r="AI651" s="26">
        <v>0</v>
      </c>
      <c r="AJ651" s="26">
        <v>393.10148516894611</v>
      </c>
      <c r="AK651" s="26">
        <v>3415.5877610625002</v>
      </c>
      <c r="AL651" s="26">
        <v>16099.40480009376</v>
      </c>
      <c r="AM651" s="26">
        <v>10293.020068671922</v>
      </c>
      <c r="AN651" s="26">
        <v>8402.2783211093792</v>
      </c>
      <c r="AO651" s="26">
        <v>32553.475964488593</v>
      </c>
      <c r="AP651" s="26">
        <v>616.02009582519509</v>
      </c>
      <c r="AQ651" s="26">
        <v>32634.585715253252</v>
      </c>
      <c r="AR651" s="26">
        <v>33360.111924396057</v>
      </c>
      <c r="AS651" s="26">
        <v>38798.977753562518</v>
      </c>
      <c r="AT651" s="26">
        <v>16888.970769120344</v>
      </c>
      <c r="AU651" s="26">
        <v>35237.847966328161</v>
      </c>
      <c r="AV651" s="26">
        <v>14181.485743535959</v>
      </c>
      <c r="AW651" s="26">
        <v>15818.51549789405</v>
      </c>
      <c r="AX651" s="26">
        <v>31600.791017099626</v>
      </c>
      <c r="AY651" s="26">
        <v>26001.40005727033</v>
      </c>
    </row>
    <row r="652" spans="1:51" x14ac:dyDescent="0.25">
      <c r="A652" s="24">
        <v>44620</v>
      </c>
      <c r="B652" s="25">
        <v>3</v>
      </c>
      <c r="C652" s="26">
        <v>18777.312795039303</v>
      </c>
      <c r="D652" s="26">
        <v>24776.283175725115</v>
      </c>
      <c r="E652" s="26">
        <v>10403.63009650783</v>
      </c>
      <c r="F652" s="26">
        <v>32398.17451314065</v>
      </c>
      <c r="G652" s="26">
        <v>14551.467301000019</v>
      </c>
      <c r="H652" s="26">
        <v>3808.0043118750054</v>
      </c>
      <c r="I652" s="26">
        <v>17545.512818218765</v>
      </c>
      <c r="J652" s="26">
        <v>97.203144073486385</v>
      </c>
      <c r="K652" s="26">
        <v>12886.861877088935</v>
      </c>
      <c r="L652" s="26">
        <v>6756.8778132177431</v>
      </c>
      <c r="M652" s="26">
        <v>19842.087563243083</v>
      </c>
      <c r="N652" s="26">
        <v>18320.090507968762</v>
      </c>
      <c r="O652" s="26">
        <v>26804.999426606053</v>
      </c>
      <c r="P652" s="26">
        <v>5822.8146332148426</v>
      </c>
      <c r="Q652" s="26">
        <v>28.564143018722536</v>
      </c>
      <c r="R652" s="26">
        <v>4280.2821464804701</v>
      </c>
      <c r="S652" s="26">
        <v>31169.555599552536</v>
      </c>
      <c r="T652" s="26">
        <v>10528.545207515628</v>
      </c>
      <c r="U652" s="26">
        <v>6152.3457139065549</v>
      </c>
      <c r="V652" s="26">
        <v>42762.114650238946</v>
      </c>
      <c r="W652" s="26">
        <v>2713.7403235039069</v>
      </c>
      <c r="X652" s="26">
        <v>12013.527757819182</v>
      </c>
      <c r="Y652" s="26">
        <v>10115.470070895948</v>
      </c>
      <c r="Z652" s="26">
        <v>294.07393554687508</v>
      </c>
      <c r="AA652" s="26">
        <v>13699.842602226594</v>
      </c>
      <c r="AB652" s="26">
        <v>11402.315424378601</v>
      </c>
      <c r="AC652" s="26">
        <v>17198.301508211505</v>
      </c>
      <c r="AD652" s="26">
        <v>25355.608958687888</v>
      </c>
      <c r="AE652" s="26">
        <v>6156.3381794453144</v>
      </c>
      <c r="AF652" s="26">
        <v>18.754754464285714</v>
      </c>
      <c r="AG652" s="26">
        <v>14561.065901574735</v>
      </c>
      <c r="AH652" s="26">
        <v>28898.017928906254</v>
      </c>
      <c r="AI652" s="26">
        <v>0</v>
      </c>
      <c r="AJ652" s="26">
        <v>364.1144489339718</v>
      </c>
      <c r="AK652" s="26">
        <v>3256.9267740312498</v>
      </c>
      <c r="AL652" s="26">
        <v>14155.003402296901</v>
      </c>
      <c r="AM652" s="26">
        <v>8697.5168192422152</v>
      </c>
      <c r="AN652" s="26">
        <v>7780.6968455937604</v>
      </c>
      <c r="AO652" s="26">
        <v>29360.63812420734</v>
      </c>
      <c r="AP652" s="26">
        <v>610.518493652345</v>
      </c>
      <c r="AQ652" s="26">
        <v>31146.663416596984</v>
      </c>
      <c r="AR652" s="26">
        <v>30416.764925040578</v>
      </c>
      <c r="AS652" s="26">
        <v>34603.247171593786</v>
      </c>
      <c r="AT652" s="26">
        <v>17856.108388401612</v>
      </c>
      <c r="AU652" s="26">
        <v>32816.54419535942</v>
      </c>
      <c r="AV652" s="26">
        <v>13831.595504379722</v>
      </c>
      <c r="AW652" s="26">
        <v>12592.430385744647</v>
      </c>
      <c r="AX652" s="26">
        <v>27877.315218091815</v>
      </c>
      <c r="AY652" s="26">
        <v>24733.780447106274</v>
      </c>
    </row>
    <row r="653" spans="1:51" x14ac:dyDescent="0.25">
      <c r="A653" s="24">
        <v>44620</v>
      </c>
      <c r="B653" s="25">
        <v>4</v>
      </c>
      <c r="C653" s="26">
        <v>18376.333670586173</v>
      </c>
      <c r="D653" s="26">
        <v>23352.764743115735</v>
      </c>
      <c r="E653" s="26">
        <v>9408.6376414140686</v>
      </c>
      <c r="F653" s="26">
        <v>31119.81836387502</v>
      </c>
      <c r="G653" s="26">
        <v>13017.343312109399</v>
      </c>
      <c r="H653" s="26">
        <v>3351.0070501093787</v>
      </c>
      <c r="I653" s="26">
        <v>16765.448848281267</v>
      </c>
      <c r="J653" s="26">
        <v>92.97987556457521</v>
      </c>
      <c r="K653" s="26">
        <v>12128.438854854554</v>
      </c>
      <c r="L653" s="26">
        <v>6075.6583702724092</v>
      </c>
      <c r="M653" s="26">
        <v>19815.952260934646</v>
      </c>
      <c r="N653" s="26">
        <v>17397.360185335943</v>
      </c>
      <c r="O653" s="26">
        <v>25626.844351777916</v>
      </c>
      <c r="P653" s="26">
        <v>5644.7133085703172</v>
      </c>
      <c r="Q653" s="26">
        <v>27.822704366683968</v>
      </c>
      <c r="R653" s="26">
        <v>3942.6219822070316</v>
      </c>
      <c r="S653" s="26">
        <v>28167.469635575959</v>
      </c>
      <c r="T653" s="26">
        <v>10151.080278960941</v>
      </c>
      <c r="U653" s="26">
        <v>5976.4814299065765</v>
      </c>
      <c r="V653" s="26">
        <v>39481.070972488938</v>
      </c>
      <c r="W653" s="26">
        <v>2586.1265023789065</v>
      </c>
      <c r="X653" s="26">
        <v>11675.54790381917</v>
      </c>
      <c r="Y653" s="26">
        <v>9772.3477347169246</v>
      </c>
      <c r="Z653" s="26">
        <v>285.9177697753907</v>
      </c>
      <c r="AA653" s="26">
        <v>12290.01759102347</v>
      </c>
      <c r="AB653" s="26">
        <v>11128.344149792669</v>
      </c>
      <c r="AC653" s="26">
        <v>16508.989900156153</v>
      </c>
      <c r="AD653" s="26">
        <v>23755.408099328513</v>
      </c>
      <c r="AE653" s="26">
        <v>6512.6644243828323</v>
      </c>
      <c r="AF653" s="26">
        <v>18.754754464285714</v>
      </c>
      <c r="AG653" s="26">
        <v>13691.425238324737</v>
      </c>
      <c r="AH653" s="26">
        <v>27414.359381218757</v>
      </c>
      <c r="AI653" s="26">
        <v>0</v>
      </c>
      <c r="AJ653" s="26">
        <v>348.00711078676488</v>
      </c>
      <c r="AK653" s="26">
        <v>3181.6824011015597</v>
      </c>
      <c r="AL653" s="26">
        <v>12919.679280531282</v>
      </c>
      <c r="AM653" s="26">
        <v>7822.1469384062875</v>
      </c>
      <c r="AN653" s="26">
        <v>7578.8745345625102</v>
      </c>
      <c r="AO653" s="26">
        <v>27229.341863426096</v>
      </c>
      <c r="AP653" s="26">
        <v>597.03376770019599</v>
      </c>
      <c r="AQ653" s="26">
        <v>29962.130211597014</v>
      </c>
      <c r="AR653" s="26">
        <v>28744.442623001516</v>
      </c>
      <c r="AS653" s="26">
        <v>31743.022146093783</v>
      </c>
      <c r="AT653" s="26">
        <v>17283.24795615159</v>
      </c>
      <c r="AU653" s="26">
        <v>31104.253778296908</v>
      </c>
      <c r="AV653" s="26">
        <v>14095.637935692223</v>
      </c>
      <c r="AW653" s="26">
        <v>10353.672385050791</v>
      </c>
      <c r="AX653" s="26">
        <v>25636.236449572283</v>
      </c>
      <c r="AY653" s="26">
        <v>23988.06035087187</v>
      </c>
    </row>
    <row r="654" spans="1:51" x14ac:dyDescent="0.25">
      <c r="A654" s="24">
        <v>44620</v>
      </c>
      <c r="B654" s="25">
        <v>5</v>
      </c>
      <c r="C654" s="26">
        <v>17893.99520236743</v>
      </c>
      <c r="D654" s="26">
        <v>22414.220606053237</v>
      </c>
      <c r="E654" s="26">
        <v>8759.64026135938</v>
      </c>
      <c r="F654" s="26">
        <v>30358.877202640655</v>
      </c>
      <c r="G654" s="26">
        <v>12895.140693656276</v>
      </c>
      <c r="H654" s="26">
        <v>3050.2044378828195</v>
      </c>
      <c r="I654" s="26">
        <v>16454.716692343754</v>
      </c>
      <c r="J654" s="26">
        <v>91.964874267578097</v>
      </c>
      <c r="K654" s="26">
        <v>11792.859466752994</v>
      </c>
      <c r="L654" s="26">
        <v>5941.4837219833598</v>
      </c>
      <c r="M654" s="26">
        <v>19410.851270305619</v>
      </c>
      <c r="N654" s="26">
        <v>16865.782192734383</v>
      </c>
      <c r="O654" s="26">
        <v>25537.572346387293</v>
      </c>
      <c r="P654" s="26">
        <v>5536.9384916054769</v>
      </c>
      <c r="Q654" s="26">
        <v>27.444648611068718</v>
      </c>
      <c r="R654" s="26">
        <v>3811.8660855312519</v>
      </c>
      <c r="S654" s="26">
        <v>27067.738628536899</v>
      </c>
      <c r="T654" s="26">
        <v>9987.2294970859584</v>
      </c>
      <c r="U654" s="26">
        <v>5892.051635398755</v>
      </c>
      <c r="V654" s="26">
        <v>37346.840845332699</v>
      </c>
      <c r="W654" s="26">
        <v>2527.9487484960937</v>
      </c>
      <c r="X654" s="26">
        <v>11494.067196819185</v>
      </c>
      <c r="Y654" s="26">
        <v>10021.707315406617</v>
      </c>
      <c r="Z654" s="26">
        <v>278.2259817504883</v>
      </c>
      <c r="AA654" s="26">
        <v>11307.294808054712</v>
      </c>
      <c r="AB654" s="26">
        <v>11098.143054425487</v>
      </c>
      <c r="AC654" s="26">
        <v>16346.208547646107</v>
      </c>
      <c r="AD654" s="26">
        <v>22934.510080000404</v>
      </c>
      <c r="AE654" s="26">
        <v>6112.7190681015782</v>
      </c>
      <c r="AF654" s="26">
        <v>18.754754464285714</v>
      </c>
      <c r="AG654" s="26">
        <v>13394.337662824735</v>
      </c>
      <c r="AH654" s="26">
        <v>26246.008076593753</v>
      </c>
      <c r="AI654" s="26">
        <v>0</v>
      </c>
      <c r="AJ654" s="26">
        <v>333.71041843148964</v>
      </c>
      <c r="AK654" s="26">
        <v>3054.469249527353</v>
      </c>
      <c r="AL654" s="26">
        <v>12023.6408705625</v>
      </c>
      <c r="AM654" s="26">
        <v>7158.2724814609555</v>
      </c>
      <c r="AN654" s="26">
        <v>7514.6949531562605</v>
      </c>
      <c r="AO654" s="26">
        <v>26102.213816363594</v>
      </c>
      <c r="AP654" s="26">
        <v>598.65988159179699</v>
      </c>
      <c r="AQ654" s="26">
        <v>29469.400827819652</v>
      </c>
      <c r="AR654" s="26">
        <v>27773.186544638229</v>
      </c>
      <c r="AS654" s="26">
        <v>30330.549575695339</v>
      </c>
      <c r="AT654" s="26">
        <v>16376.442876401608</v>
      </c>
      <c r="AU654" s="26">
        <v>30452.950496593774</v>
      </c>
      <c r="AV654" s="26">
        <v>14746.753469395358</v>
      </c>
      <c r="AW654" s="26">
        <v>10459.749199011241</v>
      </c>
      <c r="AX654" s="26">
        <v>24559.751837064465</v>
      </c>
      <c r="AY654" s="26">
        <v>23336.594568668766</v>
      </c>
    </row>
    <row r="655" spans="1:51" x14ac:dyDescent="0.25">
      <c r="A655" s="24">
        <v>44620</v>
      </c>
      <c r="B655" s="25">
        <v>6</v>
      </c>
      <c r="C655" s="26">
        <v>16878.673080820568</v>
      </c>
      <c r="D655" s="26">
        <v>23524.518384178249</v>
      </c>
      <c r="E655" s="26">
        <v>9090.112215593761</v>
      </c>
      <c r="F655" s="26">
        <v>32557.947007203151</v>
      </c>
      <c r="G655" s="26">
        <v>13021.375365156271</v>
      </c>
      <c r="H655" s="26">
        <v>3219.482315906248</v>
      </c>
      <c r="I655" s="26">
        <v>16713.036233304694</v>
      </c>
      <c r="J655" s="26">
        <v>88.992958068847713</v>
      </c>
      <c r="K655" s="26">
        <v>11942.543398096743</v>
      </c>
      <c r="L655" s="26">
        <v>5787.5182105068106</v>
      </c>
      <c r="M655" s="26">
        <v>19698.450008239182</v>
      </c>
      <c r="N655" s="26">
        <v>16917.931796726571</v>
      </c>
      <c r="O655" s="26">
        <v>26112.680140539662</v>
      </c>
      <c r="P655" s="26">
        <v>5413.2490865468881</v>
      </c>
      <c r="Q655" s="26">
        <v>27.361654935836803</v>
      </c>
      <c r="R655" s="26">
        <v>3819.6266509433585</v>
      </c>
      <c r="S655" s="26">
        <v>27427.41131988847</v>
      </c>
      <c r="T655" s="26">
        <v>10118.376598820319</v>
      </c>
      <c r="U655" s="26">
        <v>5966.5456940706254</v>
      </c>
      <c r="V655" s="26">
        <v>37674.863680067072</v>
      </c>
      <c r="W655" s="26">
        <v>2092.9611706718761</v>
      </c>
      <c r="X655" s="26">
        <v>11680.83462581917</v>
      </c>
      <c r="Y655" s="26">
        <v>11490.880624300778</v>
      </c>
      <c r="Z655" s="26">
        <v>276.25984100341805</v>
      </c>
      <c r="AA655" s="26">
        <v>11816.744600937496</v>
      </c>
      <c r="AB655" s="26">
        <v>10910.153357355157</v>
      </c>
      <c r="AC655" s="26">
        <v>16154.482865783582</v>
      </c>
      <c r="AD655" s="26">
        <v>23101.50316076602</v>
      </c>
      <c r="AE655" s="26">
        <v>5144.7739230547049</v>
      </c>
      <c r="AF655" s="26">
        <v>18.754754464285714</v>
      </c>
      <c r="AG655" s="26">
        <v>13574.826378668486</v>
      </c>
      <c r="AH655" s="26">
        <v>25472.222264562501</v>
      </c>
      <c r="AI655" s="26">
        <v>0</v>
      </c>
      <c r="AJ655" s="26">
        <v>357.25269690668944</v>
      </c>
      <c r="AK655" s="26">
        <v>2891.5301899726524</v>
      </c>
      <c r="AL655" s="26">
        <v>11865.879853023449</v>
      </c>
      <c r="AM655" s="26">
        <v>7142.3716166718996</v>
      </c>
      <c r="AN655" s="26">
        <v>7417.5735462187604</v>
      </c>
      <c r="AO655" s="26">
        <v>25877.16088042609</v>
      </c>
      <c r="AP655" s="26">
        <v>602.00003051757801</v>
      </c>
      <c r="AQ655" s="26">
        <v>29534.112346100901</v>
      </c>
      <c r="AR655" s="26">
        <v>27738.455221567921</v>
      </c>
      <c r="AS655" s="26">
        <v>30747.693273453151</v>
      </c>
      <c r="AT655" s="26">
        <v>17781.143956151609</v>
      </c>
      <c r="AU655" s="26">
        <v>30864.64981503128</v>
      </c>
      <c r="AV655" s="26">
        <v>14962.687939067226</v>
      </c>
      <c r="AW655" s="26">
        <v>10832.005966198014</v>
      </c>
      <c r="AX655" s="26">
        <v>24596.748603710963</v>
      </c>
      <c r="AY655" s="26">
        <v>23297.01592538751</v>
      </c>
    </row>
    <row r="656" spans="1:51" x14ac:dyDescent="0.25">
      <c r="A656" s="24">
        <v>44620</v>
      </c>
      <c r="B656" s="25">
        <v>7</v>
      </c>
      <c r="C656" s="26">
        <v>17518.816410336178</v>
      </c>
      <c r="D656" s="26">
        <v>25160.075242725114</v>
      </c>
      <c r="E656" s="26">
        <v>10750.199985242198</v>
      </c>
      <c r="F656" s="26">
        <v>36059.464593046898</v>
      </c>
      <c r="G656" s="26">
        <v>14198.611775562524</v>
      </c>
      <c r="H656" s="26">
        <v>3102.3423002734598</v>
      </c>
      <c r="I656" s="26">
        <v>18660.888230933604</v>
      </c>
      <c r="J656" s="26">
        <v>99.706911087036204</v>
      </c>
      <c r="K656" s="26">
        <v>13017.389218182683</v>
      </c>
      <c r="L656" s="26">
        <v>5535.2928596396187</v>
      </c>
      <c r="M656" s="26">
        <v>20221.821710470893</v>
      </c>
      <c r="N656" s="26">
        <v>17891.144910351559</v>
      </c>
      <c r="O656" s="26">
        <v>29322.482423301357</v>
      </c>
      <c r="P656" s="26">
        <v>5676.9235554414063</v>
      </c>
      <c r="Q656" s="26">
        <v>27.553066606521611</v>
      </c>
      <c r="R656" s="26">
        <v>4089.7484744042981</v>
      </c>
      <c r="S656" s="26">
        <v>29873.547134896267</v>
      </c>
      <c r="T656" s="26">
        <v>10605.152004226584</v>
      </c>
      <c r="U656" s="26">
        <v>6255.8793111799951</v>
      </c>
      <c r="V656" s="26">
        <v>40625.672878442085</v>
      </c>
      <c r="W656" s="26">
        <v>2332.1038201875008</v>
      </c>
      <c r="X656" s="26">
        <v>16296.498984819184</v>
      </c>
      <c r="Y656" s="26">
        <v>13968.561480136195</v>
      </c>
      <c r="Z656" s="26">
        <v>281.35629516601574</v>
      </c>
      <c r="AA656" s="26">
        <v>13457.033854359392</v>
      </c>
      <c r="AB656" s="26">
        <v>11544.69339604267</v>
      </c>
      <c r="AC656" s="26">
        <v>17166.657601441872</v>
      </c>
      <c r="AD656" s="26">
        <v>25169.883441031641</v>
      </c>
      <c r="AE656" s="26">
        <v>5564.792929882813</v>
      </c>
      <c r="AF656" s="26">
        <v>18.754754464285714</v>
      </c>
      <c r="AG656" s="26">
        <v>14801.328470230985</v>
      </c>
      <c r="AH656" s="26">
        <v>27139.718697750002</v>
      </c>
      <c r="AI656" s="26">
        <v>0</v>
      </c>
      <c r="AJ656" s="26">
        <v>366.33783154330774</v>
      </c>
      <c r="AK656" s="26">
        <v>2973.0356369375104</v>
      </c>
      <c r="AL656" s="26">
        <v>12550.237985546901</v>
      </c>
      <c r="AM656" s="26">
        <v>6757.8630090078441</v>
      </c>
      <c r="AN656" s="26">
        <v>7673.8032836562606</v>
      </c>
      <c r="AO656" s="26">
        <v>27526.923400269843</v>
      </c>
      <c r="AP656" s="26">
        <v>616.33216857910304</v>
      </c>
      <c r="AQ656" s="26">
        <v>31439.029799237622</v>
      </c>
      <c r="AR656" s="26">
        <v>29658.749410306202</v>
      </c>
      <c r="AS656" s="26">
        <v>33390.040572640646</v>
      </c>
      <c r="AT656" s="26">
        <v>20385.131017589098</v>
      </c>
      <c r="AU656" s="26">
        <v>33579.181163625028</v>
      </c>
      <c r="AV656" s="26">
        <v>15180.77101983283</v>
      </c>
      <c r="AW656" s="26">
        <v>10727.667482496592</v>
      </c>
      <c r="AX656" s="26">
        <v>25925.071251517591</v>
      </c>
      <c r="AY656" s="26">
        <v>24428.785523207811</v>
      </c>
    </row>
    <row r="657" spans="1:51" x14ac:dyDescent="0.25">
      <c r="A657" s="24">
        <v>44620</v>
      </c>
      <c r="B657" s="25">
        <v>8</v>
      </c>
      <c r="C657" s="26">
        <v>22413.246328539255</v>
      </c>
      <c r="D657" s="26">
        <v>28011.029930443859</v>
      </c>
      <c r="E657" s="26">
        <v>11702.450249953139</v>
      </c>
      <c r="F657" s="26">
        <v>42984.42709010937</v>
      </c>
      <c r="G657" s="26">
        <v>16329.401690582754</v>
      </c>
      <c r="H657" s="26">
        <v>3822.9683853515744</v>
      </c>
      <c r="I657" s="26">
        <v>22448.971689222661</v>
      </c>
      <c r="J657" s="26">
        <v>108.5023918151855</v>
      </c>
      <c r="K657" s="26">
        <v>15107.295316573312</v>
      </c>
      <c r="L657" s="26">
        <v>6392.5279559833643</v>
      </c>
      <c r="M657" s="26">
        <v>23859.165650416398</v>
      </c>
      <c r="N657" s="26">
        <v>18379.09312232813</v>
      </c>
      <c r="O657" s="26">
        <v>33903.146037988845</v>
      </c>
      <c r="P657" s="26">
        <v>5997.6255204390209</v>
      </c>
      <c r="Q657" s="26">
        <v>28.065070661544787</v>
      </c>
      <c r="R657" s="26">
        <v>4095.6092041425791</v>
      </c>
      <c r="S657" s="26">
        <v>32007.57969222439</v>
      </c>
      <c r="T657" s="26">
        <v>10723.037768273458</v>
      </c>
      <c r="U657" s="26">
        <v>6524.8467293284466</v>
      </c>
      <c r="V657" s="26">
        <v>44500.659469207676</v>
      </c>
      <c r="W657" s="26">
        <v>2463.7356010742237</v>
      </c>
      <c r="X657" s="26">
        <v>16741.658102377161</v>
      </c>
      <c r="Y657" s="26">
        <v>17187.374392460362</v>
      </c>
      <c r="Z657" s="26">
        <v>278.27322875976552</v>
      </c>
      <c r="AA657" s="26">
        <v>15258.1981377266</v>
      </c>
      <c r="AB657" s="26">
        <v>16230.916394198925</v>
      </c>
      <c r="AC657" s="26">
        <v>19234.16909657311</v>
      </c>
      <c r="AD657" s="26">
        <v>26231.665871500387</v>
      </c>
      <c r="AE657" s="26">
        <v>5707.6080702031468</v>
      </c>
      <c r="AF657" s="26">
        <v>18.754754464285714</v>
      </c>
      <c r="AG657" s="26">
        <v>16438.526260168488</v>
      </c>
      <c r="AH657" s="26">
        <v>26146.43439987499</v>
      </c>
      <c r="AI657" s="26">
        <v>14.260338327024964</v>
      </c>
      <c r="AJ657" s="26">
        <v>418.82713258707435</v>
      </c>
      <c r="AK657" s="26">
        <v>3437.0205128312296</v>
      </c>
      <c r="AL657" s="26">
        <v>12633.090570281292</v>
      </c>
      <c r="AM657" s="26">
        <v>7201.9570715859645</v>
      </c>
      <c r="AN657" s="26">
        <v>8151.9398665781391</v>
      </c>
      <c r="AO657" s="26">
        <v>30561.415879363587</v>
      </c>
      <c r="AP657" s="26">
        <v>580.9764322452238</v>
      </c>
      <c r="AQ657" s="26">
        <v>37238.083891893853</v>
      </c>
      <c r="AR657" s="26">
        <v>34532.683867298379</v>
      </c>
      <c r="AS657" s="26">
        <v>35075.953874593783</v>
      </c>
      <c r="AT657" s="26">
        <v>23355.26390412034</v>
      </c>
      <c r="AU657" s="26">
        <v>38332.02844709377</v>
      </c>
      <c r="AV657" s="26">
        <v>14428.07288455159</v>
      </c>
      <c r="AW657" s="26">
        <v>9360.1571732426819</v>
      </c>
      <c r="AX657" s="26">
        <v>26414.519680791032</v>
      </c>
      <c r="AY657" s="26">
        <v>32260.039603348465</v>
      </c>
    </row>
    <row r="658" spans="1:51" x14ac:dyDescent="0.25">
      <c r="A658" s="24">
        <v>44620</v>
      </c>
      <c r="B658" s="25">
        <v>9</v>
      </c>
      <c r="C658" s="26">
        <v>27249.501022789271</v>
      </c>
      <c r="D658" s="26">
        <v>32957.112038693856</v>
      </c>
      <c r="E658" s="26">
        <v>11863.186014890645</v>
      </c>
      <c r="F658" s="26">
        <v>49267.242032156246</v>
      </c>
      <c r="G658" s="26">
        <v>21008.767104318009</v>
      </c>
      <c r="H658" s="26">
        <v>5743.5219973125222</v>
      </c>
      <c r="I658" s="26">
        <v>27055.621007187499</v>
      </c>
      <c r="J658" s="26">
        <v>121.7822017669678</v>
      </c>
      <c r="K658" s="26">
        <v>17700.821108073334</v>
      </c>
      <c r="L658" s="26">
        <v>7811.6128644677228</v>
      </c>
      <c r="M658" s="26">
        <v>30330.630209455448</v>
      </c>
      <c r="N658" s="26">
        <v>19450.326331328131</v>
      </c>
      <c r="O658" s="26">
        <v>39966.716879957603</v>
      </c>
      <c r="P658" s="26">
        <v>5794.0107417937334</v>
      </c>
      <c r="Q658" s="26">
        <v>28.986870918273922</v>
      </c>
      <c r="R658" s="26">
        <v>4184.5024388457032</v>
      </c>
      <c r="S658" s="26">
        <v>36416.063515724403</v>
      </c>
      <c r="T658" s="26">
        <v>11379.974993546901</v>
      </c>
      <c r="U658" s="26">
        <v>7008.8611798050051</v>
      </c>
      <c r="V658" s="26">
        <v>48108.770942332674</v>
      </c>
      <c r="W658" s="26">
        <v>2776.8572892187599</v>
      </c>
      <c r="X658" s="26">
        <v>16449.230859226707</v>
      </c>
      <c r="Y658" s="26">
        <v>18914.23761374682</v>
      </c>
      <c r="Z658" s="26">
        <v>289.54928009033205</v>
      </c>
      <c r="AA658" s="26">
        <v>17594.201521937524</v>
      </c>
      <c r="AB658" s="26">
        <v>20148.94032473016</v>
      </c>
      <c r="AC658" s="26">
        <v>21183.066749139329</v>
      </c>
      <c r="AD658" s="26">
        <v>27533.254097687888</v>
      </c>
      <c r="AE658" s="26">
        <v>6049.9409597031372</v>
      </c>
      <c r="AF658" s="26">
        <v>18.754754464285714</v>
      </c>
      <c r="AG658" s="26">
        <v>18316.354532199734</v>
      </c>
      <c r="AH658" s="26">
        <v>26807.063525718739</v>
      </c>
      <c r="AI658" s="26">
        <v>343.80715123298222</v>
      </c>
      <c r="AJ658" s="26">
        <v>480.35229139605428</v>
      </c>
      <c r="AK658" s="26">
        <v>5137.349109484192</v>
      </c>
      <c r="AL658" s="26">
        <v>12766.397321390639</v>
      </c>
      <c r="AM658" s="26">
        <v>8658.1442350312664</v>
      </c>
      <c r="AN658" s="26">
        <v>8351.8351366093902</v>
      </c>
      <c r="AO658" s="26">
        <v>35240.515872801101</v>
      </c>
      <c r="AP658" s="26">
        <v>654.8890495300293</v>
      </c>
      <c r="AQ658" s="26">
        <v>44980.084661745408</v>
      </c>
      <c r="AR658" s="26">
        <v>41601.920319267127</v>
      </c>
      <c r="AS658" s="26">
        <v>38112.595046109389</v>
      </c>
      <c r="AT658" s="26">
        <v>27960.406635495354</v>
      </c>
      <c r="AU658" s="26">
        <v>43565.308001984376</v>
      </c>
      <c r="AV658" s="26">
        <v>16456.019068004698</v>
      </c>
      <c r="AW658" s="26">
        <v>8561.5568719726671</v>
      </c>
      <c r="AX658" s="26">
        <v>27804.752748705094</v>
      </c>
      <c r="AY658" s="26">
        <v>42156.600041379686</v>
      </c>
    </row>
    <row r="659" spans="1:51" x14ac:dyDescent="0.25">
      <c r="A659" s="24">
        <v>44620</v>
      </c>
      <c r="B659" s="25">
        <v>10</v>
      </c>
      <c r="C659" s="26">
        <v>31785.815252976776</v>
      </c>
      <c r="D659" s="26">
        <v>37561.463667381351</v>
      </c>
      <c r="E659" s="26">
        <v>14532.225949781274</v>
      </c>
      <c r="F659" s="26">
        <v>56584.061408593741</v>
      </c>
      <c r="G659" s="26">
        <v>25808.092153185957</v>
      </c>
      <c r="H659" s="26">
        <v>7908.5088272343783</v>
      </c>
      <c r="I659" s="26">
        <v>31447.110257664066</v>
      </c>
      <c r="J659" s="26">
        <v>133.31953239440921</v>
      </c>
      <c r="K659" s="26">
        <v>19984.158504963943</v>
      </c>
      <c r="L659" s="26">
        <v>8616.1633098583479</v>
      </c>
      <c r="M659" s="26">
        <v>34636.66833846231</v>
      </c>
      <c r="N659" s="26">
        <v>22478.147399710942</v>
      </c>
      <c r="O659" s="26">
        <v>45714.442212871647</v>
      </c>
      <c r="P659" s="26">
        <v>4593.2619879040358</v>
      </c>
      <c r="Q659" s="26">
        <v>29.13249677467347</v>
      </c>
      <c r="R659" s="26">
        <v>4612.4021121289061</v>
      </c>
      <c r="S659" s="26">
        <v>41318.2417962869</v>
      </c>
      <c r="T659" s="26">
        <v>14051.523407375011</v>
      </c>
      <c r="U659" s="26">
        <v>7991.7555277034553</v>
      </c>
      <c r="V659" s="26">
        <v>53012.547496520172</v>
      </c>
      <c r="W659" s="26">
        <v>3344.85951839063</v>
      </c>
      <c r="X659" s="26">
        <v>14802.692566936134</v>
      </c>
      <c r="Y659" s="26">
        <v>21616.25640820682</v>
      </c>
      <c r="Z659" s="26">
        <v>303.71183242797861</v>
      </c>
      <c r="AA659" s="26">
        <v>20421.159933187519</v>
      </c>
      <c r="AB659" s="26">
        <v>22650.735460292668</v>
      </c>
      <c r="AC659" s="26">
        <v>24271.865483016558</v>
      </c>
      <c r="AD659" s="26">
        <v>30914.043352812892</v>
      </c>
      <c r="AE659" s="26">
        <v>7287.7294193750186</v>
      </c>
      <c r="AF659" s="26">
        <v>18.754754464285714</v>
      </c>
      <c r="AG659" s="26">
        <v>20367.890635199736</v>
      </c>
      <c r="AH659" s="26">
        <v>30578.8282525</v>
      </c>
      <c r="AI659" s="26">
        <v>999.43983552185784</v>
      </c>
      <c r="AJ659" s="26">
        <v>576.17841280854805</v>
      </c>
      <c r="AK659" s="26">
        <v>6962.945175255808</v>
      </c>
      <c r="AL659" s="26">
        <v>14220.28239028126</v>
      </c>
      <c r="AM659" s="26">
        <v>10334.57981154689</v>
      </c>
      <c r="AN659" s="26">
        <v>8891.6798635000105</v>
      </c>
      <c r="AO659" s="26">
        <v>40663.99961186359</v>
      </c>
      <c r="AP659" s="26">
        <v>764.04444885253906</v>
      </c>
      <c r="AQ659" s="26">
        <v>52037.515431471969</v>
      </c>
      <c r="AR659" s="26">
        <v>48191.112143181206</v>
      </c>
      <c r="AS659" s="26">
        <v>42315.89824809377</v>
      </c>
      <c r="AT659" s="26">
        <v>29582.137220370336</v>
      </c>
      <c r="AU659" s="26">
        <v>48325.377931953131</v>
      </c>
      <c r="AV659" s="26">
        <v>18894.172525879705</v>
      </c>
      <c r="AW659" s="26">
        <v>8078.1520270332148</v>
      </c>
      <c r="AX659" s="26">
        <v>31133.737134259794</v>
      </c>
      <c r="AY659" s="26">
        <v>49617.073676895328</v>
      </c>
    </row>
    <row r="660" spans="1:51" x14ac:dyDescent="0.25">
      <c r="A660" s="24">
        <v>44620</v>
      </c>
      <c r="B660" s="25">
        <v>11</v>
      </c>
      <c r="C660" s="26">
        <v>34421.132950726816</v>
      </c>
      <c r="D660" s="26">
        <v>39870.358391975096</v>
      </c>
      <c r="E660" s="26">
        <v>16656.539021437533</v>
      </c>
      <c r="F660" s="26">
        <v>62104.681328874998</v>
      </c>
      <c r="G660" s="26">
        <v>28271.841584144164</v>
      </c>
      <c r="H660" s="26">
        <v>8832.9013270000214</v>
      </c>
      <c r="I660" s="26">
        <v>34289.714483804695</v>
      </c>
      <c r="J660" s="26">
        <v>135.32096481323231</v>
      </c>
      <c r="K660" s="26">
        <v>21231.364779713953</v>
      </c>
      <c r="L660" s="26">
        <v>9328.3284815302322</v>
      </c>
      <c r="M660" s="26">
        <v>36316.092428945682</v>
      </c>
      <c r="N660" s="26">
        <v>25263.183237531252</v>
      </c>
      <c r="O660" s="26">
        <v>49396.322808535733</v>
      </c>
      <c r="P660" s="26">
        <v>4489.8919852599374</v>
      </c>
      <c r="Q660" s="26">
        <v>29.092723434448239</v>
      </c>
      <c r="R660" s="26">
        <v>5107.899054300784</v>
      </c>
      <c r="S660" s="26">
        <v>44736.235048302537</v>
      </c>
      <c r="T660" s="26">
        <v>16543.327487140654</v>
      </c>
      <c r="U660" s="26">
        <v>9253.6188664065648</v>
      </c>
      <c r="V660" s="26">
        <v>58342.764834488917</v>
      </c>
      <c r="W660" s="26">
        <v>3441.9639283046899</v>
      </c>
      <c r="X660" s="26">
        <v>16423.582108741561</v>
      </c>
      <c r="Y660" s="26">
        <v>23383.061056508279</v>
      </c>
      <c r="Z660" s="26">
        <v>262.57525665283197</v>
      </c>
      <c r="AA660" s="26">
        <v>22945.261717609388</v>
      </c>
      <c r="AB660" s="26">
        <v>23627.609891667667</v>
      </c>
      <c r="AC660" s="26">
        <v>27496.243614460462</v>
      </c>
      <c r="AD660" s="26">
        <v>34266.752918281651</v>
      </c>
      <c r="AE660" s="26">
        <v>7573.8861554374907</v>
      </c>
      <c r="AF660" s="26">
        <v>18.754754464285714</v>
      </c>
      <c r="AG660" s="26">
        <v>21604.104563543486</v>
      </c>
      <c r="AH660" s="26">
        <v>32557.063071593762</v>
      </c>
      <c r="AI660" s="26">
        <v>1610.8169745534419</v>
      </c>
      <c r="AJ660" s="26">
        <v>562.31195074923073</v>
      </c>
      <c r="AK660" s="26">
        <v>7644.5024029057786</v>
      </c>
      <c r="AL660" s="26">
        <v>15940.777162062521</v>
      </c>
      <c r="AM660" s="26">
        <v>11073.604470546885</v>
      </c>
      <c r="AN660" s="26">
        <v>9946.5793077187591</v>
      </c>
      <c r="AO660" s="26">
        <v>44271.400568394842</v>
      </c>
      <c r="AP660" s="26">
        <v>855.63574218749977</v>
      </c>
      <c r="AQ660" s="26">
        <v>57139.317710768868</v>
      </c>
      <c r="AR660" s="26">
        <v>51972.380708235905</v>
      </c>
      <c r="AS660" s="26">
        <v>45962.140910937509</v>
      </c>
      <c r="AT660" s="26">
        <v>28782.343614214114</v>
      </c>
      <c r="AU660" s="26">
        <v>51127.50110171875</v>
      </c>
      <c r="AV660" s="26">
        <v>20080.066071692188</v>
      </c>
      <c r="AW660" s="26">
        <v>9499.4122970339413</v>
      </c>
      <c r="AX660" s="26">
        <v>33800.341177250026</v>
      </c>
      <c r="AY660" s="26">
        <v>54185.832173239069</v>
      </c>
    </row>
    <row r="661" spans="1:51" x14ac:dyDescent="0.25">
      <c r="A661" s="24">
        <v>44620</v>
      </c>
      <c r="B661" s="25">
        <v>12</v>
      </c>
      <c r="C661" s="26">
        <v>36317.288206476784</v>
      </c>
      <c r="D661" s="26">
        <v>41895.129947725101</v>
      </c>
      <c r="E661" s="26">
        <v>17817.820798984394</v>
      </c>
      <c r="F661" s="26">
        <v>65764.448217437515</v>
      </c>
      <c r="G661" s="26">
        <v>30685.126232887866</v>
      </c>
      <c r="H661" s="26">
        <v>9238.8998012968968</v>
      </c>
      <c r="I661" s="26">
        <v>36134.992211523444</v>
      </c>
      <c r="J661" s="26">
        <v>142.4025154113769</v>
      </c>
      <c r="K661" s="26">
        <v>22215.672849307703</v>
      </c>
      <c r="L661" s="26">
        <v>9885.0923240224365</v>
      </c>
      <c r="M661" s="26">
        <v>37839.943776857159</v>
      </c>
      <c r="N661" s="26">
        <v>27277.640084109393</v>
      </c>
      <c r="O661" s="26">
        <v>51608.555825504467</v>
      </c>
      <c r="P661" s="26">
        <v>4387.932044722801</v>
      </c>
      <c r="Q661" s="26">
        <v>31.354174072265621</v>
      </c>
      <c r="R661" s="26">
        <v>5483.3000543085955</v>
      </c>
      <c r="S661" s="26">
        <v>47454.67788789628</v>
      </c>
      <c r="T661" s="26">
        <v>17952.711046562516</v>
      </c>
      <c r="U661" s="26">
        <v>10443.593665703456</v>
      </c>
      <c r="V661" s="26">
        <v>61621.351434207681</v>
      </c>
      <c r="W661" s="26">
        <v>3589.1688627890708</v>
      </c>
      <c r="X661" s="26">
        <v>15626.957424040298</v>
      </c>
      <c r="Y661" s="26">
        <v>24354.389467704084</v>
      </c>
      <c r="Z661" s="26">
        <v>249.37682525634764</v>
      </c>
      <c r="AA661" s="26">
        <v>24601.787390437537</v>
      </c>
      <c r="AB661" s="26">
        <v>24714.1325188708</v>
      </c>
      <c r="AC661" s="26">
        <v>29629.128392814582</v>
      </c>
      <c r="AD661" s="26">
        <v>36907.663960906641</v>
      </c>
      <c r="AE661" s="26">
        <v>8895.2049019062561</v>
      </c>
      <c r="AF661" s="26">
        <v>18.754754464285714</v>
      </c>
      <c r="AG661" s="26">
        <v>22552.049607668487</v>
      </c>
      <c r="AH661" s="26">
        <v>35202.770207749993</v>
      </c>
      <c r="AI661" s="26">
        <v>2063.1752929562322</v>
      </c>
      <c r="AJ661" s="26">
        <v>658.68549840322328</v>
      </c>
      <c r="AK661" s="26">
        <v>7992.7073753246832</v>
      </c>
      <c r="AL661" s="26">
        <v>17484.693148937535</v>
      </c>
      <c r="AM661" s="26">
        <v>12715.280550609394</v>
      </c>
      <c r="AN661" s="26">
        <v>10786.771971718761</v>
      </c>
      <c r="AO661" s="26">
        <v>47623.50824423859</v>
      </c>
      <c r="AP661" s="26">
        <v>895.05860900878884</v>
      </c>
      <c r="AQ661" s="26">
        <v>59859.518917081354</v>
      </c>
      <c r="AR661" s="26">
        <v>55185.880232696843</v>
      </c>
      <c r="AS661" s="26">
        <v>49134.763043578132</v>
      </c>
      <c r="AT661" s="26">
        <v>29655.227206026611</v>
      </c>
      <c r="AU661" s="26">
        <v>53346.665149109387</v>
      </c>
      <c r="AV661" s="26">
        <v>21139.31161509845</v>
      </c>
      <c r="AW661" s="26">
        <v>10482.428875744883</v>
      </c>
      <c r="AX661" s="26">
        <v>35967.267812058621</v>
      </c>
      <c r="AY661" s="26">
        <v>56237.018538864053</v>
      </c>
    </row>
    <row r="662" spans="1:51" x14ac:dyDescent="0.25">
      <c r="A662" s="24">
        <v>44620</v>
      </c>
      <c r="B662" s="25">
        <v>13</v>
      </c>
      <c r="C662" s="26">
        <v>38346.83147803061</v>
      </c>
      <c r="D662" s="26">
        <v>42925.191080287594</v>
      </c>
      <c r="E662" s="26">
        <v>19059.080913687525</v>
      </c>
      <c r="F662" s="26">
        <v>69697.119468124991</v>
      </c>
      <c r="G662" s="26">
        <v>32909.996422578719</v>
      </c>
      <c r="H662" s="26">
        <v>9286.2545702500011</v>
      </c>
      <c r="I662" s="26">
        <v>37596.564921742196</v>
      </c>
      <c r="J662" s="26">
        <v>139.44201278686529</v>
      </c>
      <c r="K662" s="26">
        <v>23277.877786463941</v>
      </c>
      <c r="L662" s="26">
        <v>9925.2970506083657</v>
      </c>
      <c r="M662" s="26">
        <v>38949.469316027724</v>
      </c>
      <c r="N662" s="26">
        <v>29078.276368718762</v>
      </c>
      <c r="O662" s="26">
        <v>54631.046181910722</v>
      </c>
      <c r="P662" s="26">
        <v>4293.9290219848981</v>
      </c>
      <c r="Q662" s="26">
        <v>31.078434677124022</v>
      </c>
      <c r="R662" s="26">
        <v>5920.1496495937599</v>
      </c>
      <c r="S662" s="26">
        <v>51008.132268052519</v>
      </c>
      <c r="T662" s="26">
        <v>18989.637272265631</v>
      </c>
      <c r="U662" s="26">
        <v>11228.325920078445</v>
      </c>
      <c r="V662" s="26">
        <v>65753.178526582662</v>
      </c>
      <c r="W662" s="26">
        <v>4015.19466741407</v>
      </c>
      <c r="X662" s="26">
        <v>17828.275473786733</v>
      </c>
      <c r="Y662" s="26">
        <v>26477.220531796356</v>
      </c>
      <c r="Z662" s="26">
        <v>245.00491394042973</v>
      </c>
      <c r="AA662" s="26">
        <v>25974.792629046893</v>
      </c>
      <c r="AB662" s="26">
        <v>25468.577208745795</v>
      </c>
      <c r="AC662" s="26">
        <v>31360.514986769613</v>
      </c>
      <c r="AD662" s="26">
        <v>39677.232979812892</v>
      </c>
      <c r="AE662" s="26">
        <v>9469.7478947968848</v>
      </c>
      <c r="AF662" s="26">
        <v>18.754754464285714</v>
      </c>
      <c r="AG662" s="26">
        <v>23818.305018980984</v>
      </c>
      <c r="AH662" s="26">
        <v>38760.526019124998</v>
      </c>
      <c r="AI662" s="26">
        <v>2334.3193954069789</v>
      </c>
      <c r="AJ662" s="26">
        <v>701.06361701281332</v>
      </c>
      <c r="AK662" s="26">
        <v>7863.1843012682457</v>
      </c>
      <c r="AL662" s="26">
        <v>18982.801121687531</v>
      </c>
      <c r="AM662" s="26">
        <v>13390.192143562504</v>
      </c>
      <c r="AN662" s="26">
        <v>11289.25078509376</v>
      </c>
      <c r="AO662" s="26">
        <v>51435.502269426099</v>
      </c>
      <c r="AP662" s="26">
        <v>857.38705444336006</v>
      </c>
      <c r="AQ662" s="26">
        <v>62442.465867659485</v>
      </c>
      <c r="AR662" s="26">
        <v>57641.272472345263</v>
      </c>
      <c r="AS662" s="26">
        <v>52182.164695468775</v>
      </c>
      <c r="AT662" s="26">
        <v>32471.934083651617</v>
      </c>
      <c r="AU662" s="26">
        <v>56798.279144499997</v>
      </c>
      <c r="AV662" s="26">
        <v>21810.131902410943</v>
      </c>
      <c r="AW662" s="26">
        <v>11162.298028326913</v>
      </c>
      <c r="AX662" s="26">
        <v>38962.534534625032</v>
      </c>
      <c r="AY662" s="26">
        <v>57613.332744535917</v>
      </c>
    </row>
    <row r="663" spans="1:51" x14ac:dyDescent="0.25">
      <c r="A663" s="24">
        <v>44620</v>
      </c>
      <c r="B663" s="25">
        <v>14</v>
      </c>
      <c r="C663" s="26">
        <v>39215.032606646004</v>
      </c>
      <c r="D663" s="26">
        <v>44553.212845881339</v>
      </c>
      <c r="E663" s="26">
        <v>19881.91357587502</v>
      </c>
      <c r="F663" s="26">
        <v>73451.320595281257</v>
      </c>
      <c r="G663" s="26">
        <v>33039.08874360584</v>
      </c>
      <c r="H663" s="26">
        <v>8836.0608457187773</v>
      </c>
      <c r="I663" s="26">
        <v>39552.489573234401</v>
      </c>
      <c r="J663" s="26">
        <v>139.83723831176761</v>
      </c>
      <c r="K663" s="26">
        <v>23852.419522823311</v>
      </c>
      <c r="L663" s="26">
        <v>10067.546028788061</v>
      </c>
      <c r="M663" s="26">
        <v>38568.243589356825</v>
      </c>
      <c r="N663" s="26">
        <v>30277.92851476563</v>
      </c>
      <c r="O663" s="26">
        <v>56778.182580488843</v>
      </c>
      <c r="P663" s="26">
        <v>4980.4567104832158</v>
      </c>
      <c r="Q663" s="26">
        <v>31.315675901412956</v>
      </c>
      <c r="R663" s="26">
        <v>6425.9913144062584</v>
      </c>
      <c r="S663" s="26">
        <v>52245.811010693142</v>
      </c>
      <c r="T663" s="26">
        <v>19787.659013640638</v>
      </c>
      <c r="U663" s="26">
        <v>11589.144439000316</v>
      </c>
      <c r="V663" s="26">
        <v>71139.395427988929</v>
      </c>
      <c r="W663" s="26">
        <v>4358.5629402265713</v>
      </c>
      <c r="X663" s="26">
        <v>18426.295028549637</v>
      </c>
      <c r="Y663" s="26">
        <v>27687.862478767096</v>
      </c>
      <c r="Z663" s="26">
        <v>261.44871154785159</v>
      </c>
      <c r="AA663" s="26">
        <v>27409.599735906249</v>
      </c>
      <c r="AB663" s="26">
        <v>26660.430963745788</v>
      </c>
      <c r="AC663" s="26">
        <v>32508.625289230225</v>
      </c>
      <c r="AD663" s="26">
        <v>42737.907993125409</v>
      </c>
      <c r="AE663" s="26">
        <v>10009.147622734405</v>
      </c>
      <c r="AF663" s="26">
        <v>18.754754464285714</v>
      </c>
      <c r="AG663" s="26">
        <v>25034.226056543484</v>
      </c>
      <c r="AH663" s="26">
        <v>40692.305587437499</v>
      </c>
      <c r="AI663" s="26">
        <v>2485.3763376612337</v>
      </c>
      <c r="AJ663" s="26">
        <v>630.16264629858733</v>
      </c>
      <c r="AK663" s="26">
        <v>8136.0174005499721</v>
      </c>
      <c r="AL663" s="26">
        <v>20693.500679484387</v>
      </c>
      <c r="AM663" s="26">
        <v>14605.109154859376</v>
      </c>
      <c r="AN663" s="26">
        <v>12076.096916281251</v>
      </c>
      <c r="AO663" s="26">
        <v>54085.625479051094</v>
      </c>
      <c r="AP663" s="26">
        <v>884.91233825683582</v>
      </c>
      <c r="AQ663" s="26">
        <v>65142.809948003232</v>
      </c>
      <c r="AR663" s="26">
        <v>59489.322961071841</v>
      </c>
      <c r="AS663" s="26">
        <v>54618.435423078146</v>
      </c>
      <c r="AT663" s="26">
        <v>32289.769658714104</v>
      </c>
      <c r="AU663" s="26">
        <v>60267.20941634375</v>
      </c>
      <c r="AV663" s="26">
        <v>23274.708762910948</v>
      </c>
      <c r="AW663" s="26">
        <v>12343.67748417652</v>
      </c>
      <c r="AX663" s="26">
        <v>41774.27004419142</v>
      </c>
      <c r="AY663" s="26">
        <v>60164.345589957789</v>
      </c>
    </row>
    <row r="664" spans="1:51" x14ac:dyDescent="0.25">
      <c r="A664" s="24">
        <v>44620</v>
      </c>
      <c r="B664" s="25">
        <v>15</v>
      </c>
      <c r="C664" s="26">
        <v>38531.757350471249</v>
      </c>
      <c r="D664" s="26">
        <v>45690.876042725111</v>
      </c>
      <c r="E664" s="26">
        <v>19031.169652500015</v>
      </c>
      <c r="F664" s="26">
        <v>72465.397717</v>
      </c>
      <c r="G664" s="26">
        <v>35351.558027656603</v>
      </c>
      <c r="H664" s="26">
        <v>9138.6352298593956</v>
      </c>
      <c r="I664" s="26">
        <v>39832.727567546885</v>
      </c>
      <c r="J664" s="26">
        <v>141.75694274902349</v>
      </c>
      <c r="K664" s="26">
        <v>24449.457581635808</v>
      </c>
      <c r="L664" s="26">
        <v>10543.699915233348</v>
      </c>
      <c r="M664" s="26">
        <v>40453.217471208445</v>
      </c>
      <c r="N664" s="26">
        <v>30648.656726406261</v>
      </c>
      <c r="O664" s="26">
        <v>57129.540664004468</v>
      </c>
      <c r="P664" s="26">
        <v>5158.2231426994058</v>
      </c>
      <c r="Q664" s="26">
        <v>31.812045673370363</v>
      </c>
      <c r="R664" s="26">
        <v>6565.3714110195415</v>
      </c>
      <c r="S664" s="26">
        <v>54512.832663536879</v>
      </c>
      <c r="T664" s="26">
        <v>19275.340622734391</v>
      </c>
      <c r="U664" s="26">
        <v>11258.391548828457</v>
      </c>
      <c r="V664" s="26">
        <v>72185.041899863922</v>
      </c>
      <c r="W664" s="26">
        <v>4241.9007006718803</v>
      </c>
      <c r="X664" s="26">
        <v>18177.348440250244</v>
      </c>
      <c r="Y664" s="26">
        <v>28406.238683041684</v>
      </c>
      <c r="Z664" s="26">
        <v>260.91220001220711</v>
      </c>
      <c r="AA664" s="26">
        <v>28978.585515187511</v>
      </c>
      <c r="AB664" s="26">
        <v>26653.609764980156</v>
      </c>
      <c r="AC664" s="26">
        <v>31349.44680758482</v>
      </c>
      <c r="AD664" s="26">
        <v>43455.47422931288</v>
      </c>
      <c r="AE664" s="26">
        <v>10336.386899656272</v>
      </c>
      <c r="AF664" s="26">
        <v>18.754754464285714</v>
      </c>
      <c r="AG664" s="26">
        <v>25577.647637637237</v>
      </c>
      <c r="AH664" s="26">
        <v>41326.634524500012</v>
      </c>
      <c r="AI664" s="26">
        <v>2427.913695269855</v>
      </c>
      <c r="AJ664" s="26">
        <v>694.05232061021752</v>
      </c>
      <c r="AK664" s="26">
        <v>8506.2953946579037</v>
      </c>
      <c r="AL664" s="26">
        <v>21553.03392862502</v>
      </c>
      <c r="AM664" s="26">
        <v>15191.842915671878</v>
      </c>
      <c r="AN664" s="26">
        <v>12584.94102646875</v>
      </c>
      <c r="AO664" s="26">
        <v>56013.296495801093</v>
      </c>
      <c r="AP664" s="26">
        <v>900.53169250488213</v>
      </c>
      <c r="AQ664" s="26">
        <v>66024.145902050106</v>
      </c>
      <c r="AR664" s="26">
        <v>61012.722382939013</v>
      </c>
      <c r="AS664" s="26">
        <v>56341.024189734395</v>
      </c>
      <c r="AT664" s="26">
        <v>33182.582343245376</v>
      </c>
      <c r="AU664" s="26">
        <v>60415.861860906254</v>
      </c>
      <c r="AV664" s="26">
        <v>25704.754994879706</v>
      </c>
      <c r="AW664" s="26">
        <v>11977.827526050791</v>
      </c>
      <c r="AX664" s="26">
        <v>42627.29509517191</v>
      </c>
      <c r="AY664" s="26">
        <v>60151.406826926541</v>
      </c>
    </row>
    <row r="665" spans="1:51" x14ac:dyDescent="0.25">
      <c r="A665" s="24">
        <v>44620</v>
      </c>
      <c r="B665" s="25">
        <v>16</v>
      </c>
      <c r="C665" s="26">
        <v>38392.686052432182</v>
      </c>
      <c r="D665" s="26">
        <v>46673.246159193855</v>
      </c>
      <c r="E665" s="26">
        <v>19971.350779921904</v>
      </c>
      <c r="F665" s="26">
        <v>71413.83850115625</v>
      </c>
      <c r="G665" s="26">
        <v>36663.167804716177</v>
      </c>
      <c r="H665" s="26">
        <v>-260.07327078123535</v>
      </c>
      <c r="I665" s="26">
        <v>39594.124615976572</v>
      </c>
      <c r="J665" s="26">
        <v>143.02973175048817</v>
      </c>
      <c r="K665" s="26">
        <v>24738.50525299519</v>
      </c>
      <c r="L665" s="26">
        <v>10869.379397928686</v>
      </c>
      <c r="M665" s="26">
        <v>41816.737881143119</v>
      </c>
      <c r="N665" s="26">
        <v>31294.282494687512</v>
      </c>
      <c r="O665" s="26">
        <v>56985.658085707604</v>
      </c>
      <c r="P665" s="26">
        <v>5127.8224397330441</v>
      </c>
      <c r="Q665" s="26">
        <v>32.302635126113898</v>
      </c>
      <c r="R665" s="26">
        <v>6561.7080021328211</v>
      </c>
      <c r="S665" s="26">
        <v>55578.79092847438</v>
      </c>
      <c r="T665" s="26">
        <v>18898.33829917189</v>
      </c>
      <c r="U665" s="26">
        <v>10967.498358578445</v>
      </c>
      <c r="V665" s="26">
        <v>71811.759113363922</v>
      </c>
      <c r="W665" s="26">
        <v>4215.5914091796894</v>
      </c>
      <c r="X665" s="26">
        <v>14786.112528568781</v>
      </c>
      <c r="Y665" s="26">
        <v>29267.07243629513</v>
      </c>
      <c r="Z665" s="26">
        <v>238.5670339965819</v>
      </c>
      <c r="AA665" s="26">
        <v>29626.767603531262</v>
      </c>
      <c r="AB665" s="26">
        <v>27035.631652589534</v>
      </c>
      <c r="AC665" s="26">
        <v>30863.037210678158</v>
      </c>
      <c r="AD665" s="26">
        <v>43351.082835937894</v>
      </c>
      <c r="AE665" s="26">
        <v>10622.313600734376</v>
      </c>
      <c r="AF665" s="26">
        <v>18.754754464285714</v>
      </c>
      <c r="AG665" s="26">
        <v>25289.826843418483</v>
      </c>
      <c r="AH665" s="26">
        <v>41281.807944906264</v>
      </c>
      <c r="AI665" s="26">
        <v>2231.90128894493</v>
      </c>
      <c r="AJ665" s="26">
        <v>738.8895970801974</v>
      </c>
      <c r="AK665" s="26">
        <v>8438.2983753094122</v>
      </c>
      <c r="AL665" s="26">
        <v>21521.992696171899</v>
      </c>
      <c r="AM665" s="26">
        <v>17216.146329968778</v>
      </c>
      <c r="AN665" s="26">
        <v>12989.6219023125</v>
      </c>
      <c r="AO665" s="26">
        <v>57192.234667894838</v>
      </c>
      <c r="AP665" s="26">
        <v>949.00579833984193</v>
      </c>
      <c r="AQ665" s="26">
        <v>66676.924467268866</v>
      </c>
      <c r="AR665" s="26">
        <v>62170.65953084526</v>
      </c>
      <c r="AS665" s="26">
        <v>57236.722192859394</v>
      </c>
      <c r="AT665" s="26">
        <v>33392.39013205783</v>
      </c>
      <c r="AU665" s="26">
        <v>59673.442666343748</v>
      </c>
      <c r="AV665" s="26">
        <v>26754.357929098464</v>
      </c>
      <c r="AW665" s="26">
        <v>12930.643028825691</v>
      </c>
      <c r="AX665" s="26">
        <v>43171.565270300816</v>
      </c>
      <c r="AY665" s="26">
        <v>60948.866111332776</v>
      </c>
    </row>
    <row r="666" spans="1:51" x14ac:dyDescent="0.25">
      <c r="A666" s="24">
        <v>44620</v>
      </c>
      <c r="B666" s="25">
        <v>17</v>
      </c>
      <c r="C666" s="26">
        <v>38092.936580101792</v>
      </c>
      <c r="D666" s="26">
        <v>46967.226932475089</v>
      </c>
      <c r="E666" s="26">
        <v>19895.417264406267</v>
      </c>
      <c r="F666" s="26">
        <v>70821.801872406242</v>
      </c>
      <c r="G666" s="26">
        <v>37030.974349220989</v>
      </c>
      <c r="H666" s="26">
        <v>9301.2534552141096</v>
      </c>
      <c r="I666" s="26">
        <v>39207.009349796877</v>
      </c>
      <c r="J666" s="26">
        <v>143.36775588989261</v>
      </c>
      <c r="K666" s="26">
        <v>24540.756500635809</v>
      </c>
      <c r="L666" s="26">
        <v>11431.763182459945</v>
      </c>
      <c r="M666" s="26">
        <v>41063.285924189659</v>
      </c>
      <c r="N666" s="26">
        <v>31608.364053531259</v>
      </c>
      <c r="O666" s="26">
        <v>56127.088288941966</v>
      </c>
      <c r="P666" s="26">
        <v>5141.7152275950621</v>
      </c>
      <c r="Q666" s="26">
        <v>32.377690956115728</v>
      </c>
      <c r="R666" s="26">
        <v>6558.3294665625026</v>
      </c>
      <c r="S666" s="26">
        <v>55342.757443099377</v>
      </c>
      <c r="T666" s="26">
        <v>18345.563430437502</v>
      </c>
      <c r="U666" s="26">
        <v>10503.907439578446</v>
      </c>
      <c r="V666" s="26">
        <v>71235.467607957675</v>
      </c>
      <c r="W666" s="26">
        <v>4271.4542098828206</v>
      </c>
      <c r="X666" s="26">
        <v>13275.627199141589</v>
      </c>
      <c r="Y666" s="26">
        <v>29067.328771492386</v>
      </c>
      <c r="Z666" s="26">
        <v>247.73016326904303</v>
      </c>
      <c r="AA666" s="26">
        <v>28952.805446624996</v>
      </c>
      <c r="AB666" s="26">
        <v>26820.183021620789</v>
      </c>
      <c r="AC666" s="26">
        <v>30706.241247873659</v>
      </c>
      <c r="AD666" s="26">
        <v>43068.663799219154</v>
      </c>
      <c r="AE666" s="26">
        <v>11170.273104921884</v>
      </c>
      <c r="AF666" s="26">
        <v>18.754754464285714</v>
      </c>
      <c r="AG666" s="26">
        <v>25205.348137793484</v>
      </c>
      <c r="AH666" s="26">
        <v>43387.726360343746</v>
      </c>
      <c r="AI666" s="26">
        <v>1874.3633884767119</v>
      </c>
      <c r="AJ666" s="26">
        <v>647.03850769604128</v>
      </c>
      <c r="AK666" s="26">
        <v>8280.4134271400271</v>
      </c>
      <c r="AL666" s="26">
        <v>21383.394064843771</v>
      </c>
      <c r="AM666" s="26">
        <v>15808.062150281261</v>
      </c>
      <c r="AN666" s="26">
        <v>12913.837400875</v>
      </c>
      <c r="AO666" s="26">
        <v>57390.119267613583</v>
      </c>
      <c r="AP666" s="26">
        <v>962.41517639160213</v>
      </c>
      <c r="AQ666" s="26">
        <v>65996.613418128225</v>
      </c>
      <c r="AR666" s="26">
        <v>62044.069148149945</v>
      </c>
      <c r="AS666" s="26">
        <v>57237.488779234394</v>
      </c>
      <c r="AT666" s="26">
        <v>31803.372582557837</v>
      </c>
      <c r="AU666" s="26">
        <v>58605.045525937501</v>
      </c>
      <c r="AV666" s="26">
        <v>28258.248278723466</v>
      </c>
      <c r="AW666" s="26">
        <v>10243.913315753438</v>
      </c>
      <c r="AX666" s="26">
        <v>42722.548664046888</v>
      </c>
      <c r="AY666" s="26">
        <v>61652.418755020277</v>
      </c>
    </row>
    <row r="667" spans="1:51" x14ac:dyDescent="0.25">
      <c r="A667" s="24">
        <v>44620</v>
      </c>
      <c r="B667" s="25">
        <v>18</v>
      </c>
      <c r="C667" s="26">
        <v>37773.237987758046</v>
      </c>
      <c r="D667" s="26">
        <v>44746.950812037612</v>
      </c>
      <c r="E667" s="26">
        <v>18241.081528250019</v>
      </c>
      <c r="F667" s="26">
        <v>69832.153695593763</v>
      </c>
      <c r="G667" s="26">
        <v>33680.60838459518</v>
      </c>
      <c r="H667" s="26">
        <v>24746.610000017579</v>
      </c>
      <c r="I667" s="26">
        <v>38330.472714632822</v>
      </c>
      <c r="J667" s="26">
        <v>145.1573104858399</v>
      </c>
      <c r="K667" s="26">
        <v>23606.647901401433</v>
      </c>
      <c r="L667" s="26">
        <v>10940.785486178678</v>
      </c>
      <c r="M667" s="26">
        <v>37811.153854717959</v>
      </c>
      <c r="N667" s="26">
        <v>31044.65276171876</v>
      </c>
      <c r="O667" s="26">
        <v>53667.984910004467</v>
      </c>
      <c r="P667" s="26">
        <v>5564.1622714121422</v>
      </c>
      <c r="Q667" s="26">
        <v>30.819036964416505</v>
      </c>
      <c r="R667" s="26">
        <v>6530.4291623750087</v>
      </c>
      <c r="S667" s="26">
        <v>54116.69050300563</v>
      </c>
      <c r="T667" s="26">
        <v>17423.57392665626</v>
      </c>
      <c r="U667" s="26">
        <v>9457.4788590315657</v>
      </c>
      <c r="V667" s="26">
        <v>68842.016786426422</v>
      </c>
      <c r="W667" s="26">
        <v>4144.2774306250103</v>
      </c>
      <c r="X667" s="26">
        <v>8855.2225811461121</v>
      </c>
      <c r="Y667" s="26">
        <v>28827.059204798927</v>
      </c>
      <c r="Z667" s="26">
        <v>249.29370910644536</v>
      </c>
      <c r="AA667" s="26">
        <v>27345.932079656275</v>
      </c>
      <c r="AB667" s="26">
        <v>25765.399238808295</v>
      </c>
      <c r="AC667" s="26">
        <v>29480.32976950486</v>
      </c>
      <c r="AD667" s="26">
        <v>42420.799973656642</v>
      </c>
      <c r="AE667" s="26">
        <v>10798.351687515627</v>
      </c>
      <c r="AF667" s="26">
        <v>18.754754464285714</v>
      </c>
      <c r="AG667" s="26">
        <v>24541.442030887236</v>
      </c>
      <c r="AH667" s="26">
        <v>44926.605665656243</v>
      </c>
      <c r="AI667" s="26">
        <v>1334.1555277953662</v>
      </c>
      <c r="AJ667" s="26">
        <v>599.36927684339048</v>
      </c>
      <c r="AK667" s="26">
        <v>7930.0239914291169</v>
      </c>
      <c r="AL667" s="26">
        <v>21646.122448734408</v>
      </c>
      <c r="AM667" s="26">
        <v>15714.486892078139</v>
      </c>
      <c r="AN667" s="26">
        <v>12559.02442121875</v>
      </c>
      <c r="AO667" s="26">
        <v>55898.512315082349</v>
      </c>
      <c r="AP667" s="26">
        <v>870.84181213378997</v>
      </c>
      <c r="AQ667" s="26">
        <v>64040.738184721966</v>
      </c>
      <c r="AR667" s="26">
        <v>59222.200232274976</v>
      </c>
      <c r="AS667" s="26">
        <v>56276.506954140656</v>
      </c>
      <c r="AT667" s="26">
        <v>30017.601642057853</v>
      </c>
      <c r="AU667" s="26">
        <v>57446.788493406246</v>
      </c>
      <c r="AV667" s="26">
        <v>29556.721658723451</v>
      </c>
      <c r="AW667" s="26">
        <v>8815.2101257148479</v>
      </c>
      <c r="AX667" s="26">
        <v>43063.629695804717</v>
      </c>
      <c r="AY667" s="26">
        <v>60988.442350114092</v>
      </c>
    </row>
    <row r="668" spans="1:51" x14ac:dyDescent="0.25">
      <c r="A668" s="24">
        <v>44620</v>
      </c>
      <c r="B668" s="25">
        <v>19</v>
      </c>
      <c r="C668" s="26">
        <v>35353.445614476805</v>
      </c>
      <c r="D668" s="26">
        <v>41931.556055412599</v>
      </c>
      <c r="E668" s="26">
        <v>16783.824019890642</v>
      </c>
      <c r="F668" s="26">
        <v>65487.836680218752</v>
      </c>
      <c r="G668" s="26">
        <v>30054.337437430575</v>
      </c>
      <c r="H668" s="26">
        <v>2868.3171932187506</v>
      </c>
      <c r="I668" s="26">
        <v>35294.597800367192</v>
      </c>
      <c r="J668" s="26">
        <v>154.7803268432618</v>
      </c>
      <c r="K668" s="26">
        <v>22407.305002057681</v>
      </c>
      <c r="L668" s="26">
        <v>9713.7132810614858</v>
      </c>
      <c r="M668" s="26">
        <v>33273.088822042657</v>
      </c>
      <c r="N668" s="26">
        <v>29604.654543500012</v>
      </c>
      <c r="O668" s="26">
        <v>48895.247335957596</v>
      </c>
      <c r="P668" s="26">
        <v>5630.4804308874218</v>
      </c>
      <c r="Q668" s="26">
        <v>30.677466247558598</v>
      </c>
      <c r="R668" s="26">
        <v>6452.6451356367206</v>
      </c>
      <c r="S668" s="26">
        <v>51839.717486115012</v>
      </c>
      <c r="T668" s="26">
        <v>16320.402434984389</v>
      </c>
      <c r="U668" s="26">
        <v>8321.672424547196</v>
      </c>
      <c r="V668" s="26">
        <v>67074.463497926423</v>
      </c>
      <c r="W668" s="26">
        <v>3955.1844139140699</v>
      </c>
      <c r="X668" s="26">
        <v>7177.9375099649105</v>
      </c>
      <c r="Y668" s="26">
        <v>28786.88069509832</v>
      </c>
      <c r="Z668" s="26">
        <v>279.91790679931648</v>
      </c>
      <c r="AA668" s="26">
        <v>26095.003046843758</v>
      </c>
      <c r="AB668" s="26">
        <v>22206.098020573918</v>
      </c>
      <c r="AC668" s="26">
        <v>28356.587891047209</v>
      </c>
      <c r="AD668" s="26">
        <v>41587.547599906655</v>
      </c>
      <c r="AE668" s="26">
        <v>9784.6224395937952</v>
      </c>
      <c r="AF668" s="26">
        <v>18.754754464285714</v>
      </c>
      <c r="AG668" s="26">
        <v>23429.105170918487</v>
      </c>
      <c r="AH668" s="26">
        <v>45373.592532531242</v>
      </c>
      <c r="AI668" s="26">
        <v>682.81778207906052</v>
      </c>
      <c r="AJ668" s="26">
        <v>444.31837389789541</v>
      </c>
      <c r="AK668" s="26">
        <v>7191.0618325350397</v>
      </c>
      <c r="AL668" s="26">
        <v>21834.02055287503</v>
      </c>
      <c r="AM668" s="26">
        <v>15320.006596765621</v>
      </c>
      <c r="AN668" s="26">
        <v>12447.255721187499</v>
      </c>
      <c r="AO668" s="26">
        <v>52008.221193707337</v>
      </c>
      <c r="AP668" s="26">
        <v>712.75151062011719</v>
      </c>
      <c r="AQ668" s="26">
        <v>57836.129304331364</v>
      </c>
      <c r="AR668" s="26">
        <v>53149.522774376506</v>
      </c>
      <c r="AS668" s="26">
        <v>54883.548935781277</v>
      </c>
      <c r="AT668" s="26">
        <v>27219.733981120364</v>
      </c>
      <c r="AU668" s="26">
        <v>54080.592909765634</v>
      </c>
      <c r="AV668" s="26">
        <v>30209.116602629707</v>
      </c>
      <c r="AW668" s="26">
        <v>8436.0883272675928</v>
      </c>
      <c r="AX668" s="26">
        <v>42906.868700171901</v>
      </c>
      <c r="AY668" s="26">
        <v>55276.943478957794</v>
      </c>
    </row>
    <row r="669" spans="1:51" x14ac:dyDescent="0.25">
      <c r="A669" s="24">
        <v>44620</v>
      </c>
      <c r="B669" s="25">
        <v>20</v>
      </c>
      <c r="C669" s="26">
        <v>32454.541683070522</v>
      </c>
      <c r="D669" s="26">
        <v>40754.087973631351</v>
      </c>
      <c r="E669" s="26">
        <v>16435.504599187516</v>
      </c>
      <c r="F669" s="26">
        <v>61160.761229218755</v>
      </c>
      <c r="G669" s="26">
        <v>29211.665168534411</v>
      </c>
      <c r="H669" s="26">
        <v>1568.5050185859604</v>
      </c>
      <c r="I669" s="26">
        <v>32585.458687625</v>
      </c>
      <c r="J669" s="26">
        <v>171.35558319091791</v>
      </c>
      <c r="K669" s="26">
        <v>21955.897223557684</v>
      </c>
      <c r="L669" s="26">
        <v>8796.2832951865003</v>
      </c>
      <c r="M669" s="26">
        <v>31750.967624603807</v>
      </c>
      <c r="N669" s="26">
        <v>28581.288458375013</v>
      </c>
      <c r="O669" s="26">
        <v>46231.317039098227</v>
      </c>
      <c r="P669" s="26">
        <v>7608.0103512640653</v>
      </c>
      <c r="Q669" s="26">
        <v>30.778997823715208</v>
      </c>
      <c r="R669" s="26">
        <v>6465.9897084453123</v>
      </c>
      <c r="S669" s="26">
        <v>51960.768120052511</v>
      </c>
      <c r="T669" s="26">
        <v>15550.867239390636</v>
      </c>
      <c r="U669" s="26">
        <v>7884.053031594065</v>
      </c>
      <c r="V669" s="26">
        <v>67541.743221551442</v>
      </c>
      <c r="W669" s="26">
        <v>3822.2937180078097</v>
      </c>
      <c r="X669" s="26">
        <v>11566.847342005301</v>
      </c>
      <c r="Y669" s="26">
        <v>26753.778827901551</v>
      </c>
      <c r="Z669" s="26">
        <v>277.58856170654309</v>
      </c>
      <c r="AA669" s="26">
        <v>26361.086865593774</v>
      </c>
      <c r="AB669" s="26">
        <v>20315.042565308308</v>
      </c>
      <c r="AC669" s="26">
        <v>26937.945267545882</v>
      </c>
      <c r="AD669" s="26">
        <v>41065.650472156631</v>
      </c>
      <c r="AE669" s="26">
        <v>9933.4312354219001</v>
      </c>
      <c r="AF669" s="26">
        <v>18.754754464285714</v>
      </c>
      <c r="AG669" s="26">
        <v>23192.572504262236</v>
      </c>
      <c r="AH669" s="26">
        <v>47267.052895156259</v>
      </c>
      <c r="AI669" s="26">
        <v>135.38558878990105</v>
      </c>
      <c r="AJ669" s="26">
        <v>446.92735944781765</v>
      </c>
      <c r="AK669" s="26">
        <v>5699.2267647903845</v>
      </c>
      <c r="AL669" s="26">
        <v>22647.252068078138</v>
      </c>
      <c r="AM669" s="26">
        <v>15576.381959562506</v>
      </c>
      <c r="AN669" s="26">
        <v>12242.8925323125</v>
      </c>
      <c r="AO669" s="26">
        <v>49893.178971957343</v>
      </c>
      <c r="AP669" s="26">
        <v>673.281654834748</v>
      </c>
      <c r="AQ669" s="26">
        <v>51283.214236690714</v>
      </c>
      <c r="AR669" s="26">
        <v>51203.443737774956</v>
      </c>
      <c r="AS669" s="26">
        <v>56558.202896203147</v>
      </c>
      <c r="AT669" s="26">
        <v>24188.758080995347</v>
      </c>
      <c r="AU669" s="26">
        <v>53106.17854121876</v>
      </c>
      <c r="AV669" s="26">
        <v>29096.919988754707</v>
      </c>
      <c r="AW669" s="26">
        <v>10886.869882227553</v>
      </c>
      <c r="AX669" s="26">
        <v>43783.979147992228</v>
      </c>
      <c r="AY669" s="26">
        <v>45969.763639489058</v>
      </c>
    </row>
    <row r="670" spans="1:51" x14ac:dyDescent="0.25">
      <c r="A670" s="24">
        <v>44620</v>
      </c>
      <c r="B670" s="25">
        <v>21</v>
      </c>
      <c r="C670" s="26">
        <v>32731.482258617401</v>
      </c>
      <c r="D670" s="26">
        <v>42567.272291100104</v>
      </c>
      <c r="E670" s="26">
        <v>18001.155208265649</v>
      </c>
      <c r="F670" s="26">
        <v>59599.849808500003</v>
      </c>
      <c r="G670" s="26">
        <v>30359.748676322699</v>
      </c>
      <c r="H670" s="26">
        <v>6363.9155892031458</v>
      </c>
      <c r="I670" s="26">
        <v>30756.173137656253</v>
      </c>
      <c r="J670" s="26">
        <v>168.41113281250011</v>
      </c>
      <c r="K670" s="26">
        <v>23188.893387213931</v>
      </c>
      <c r="L670" s="26">
        <v>8747.0685006630538</v>
      </c>
      <c r="M670" s="26">
        <v>32454.83913748456</v>
      </c>
      <c r="N670" s="26">
        <v>30439.036093812509</v>
      </c>
      <c r="O670" s="26">
        <v>47223.560731363854</v>
      </c>
      <c r="P670" s="26">
        <v>9427.2999141816399</v>
      </c>
      <c r="Q670" s="26">
        <v>30.186515945434564</v>
      </c>
      <c r="R670" s="26">
        <v>7131.5028081640658</v>
      </c>
      <c r="S670" s="26">
        <v>56466.022686802506</v>
      </c>
      <c r="T670" s="26">
        <v>16847.467157734383</v>
      </c>
      <c r="U670" s="26">
        <v>9017.8841923753153</v>
      </c>
      <c r="V670" s="26">
        <v>72916.585750426428</v>
      </c>
      <c r="W670" s="26">
        <v>4141.7469029296899</v>
      </c>
      <c r="X670" s="26">
        <v>10262.720122819175</v>
      </c>
      <c r="Y670" s="26">
        <v>25918.886363778998</v>
      </c>
      <c r="Z670" s="26">
        <v>290.66689559936526</v>
      </c>
      <c r="AA670" s="26">
        <v>28523.393055890629</v>
      </c>
      <c r="AB670" s="26">
        <v>18855.694012011427</v>
      </c>
      <c r="AC670" s="26">
        <v>27046.901671302585</v>
      </c>
      <c r="AD670" s="26">
        <v>45212.058913594141</v>
      </c>
      <c r="AE670" s="26">
        <v>10372.932458171885</v>
      </c>
      <c r="AF670" s="26">
        <v>18.754754464285714</v>
      </c>
      <c r="AG670" s="26">
        <v>24973.721068043487</v>
      </c>
      <c r="AH670" s="26">
        <v>50678.135797187497</v>
      </c>
      <c r="AI670" s="26">
        <v>5.2517831515541094</v>
      </c>
      <c r="AJ670" s="26">
        <v>401.73248915949387</v>
      </c>
      <c r="AK670" s="26">
        <v>5384.9447357072549</v>
      </c>
      <c r="AL670" s="26">
        <v>24988.477550296891</v>
      </c>
      <c r="AM670" s="26">
        <v>17169.855300828131</v>
      </c>
      <c r="AN670" s="26">
        <v>12842.998055218752</v>
      </c>
      <c r="AO670" s="26">
        <v>51490.862515238594</v>
      </c>
      <c r="AP670" s="26">
        <v>766.96688544750282</v>
      </c>
      <c r="AQ670" s="26">
        <v>48452.296595753214</v>
      </c>
      <c r="AR670" s="26">
        <v>53774.311505103076</v>
      </c>
      <c r="AS670" s="26">
        <v>61466.800935750012</v>
      </c>
      <c r="AT670" s="26">
        <v>25974.129023432844</v>
      </c>
      <c r="AU670" s="26">
        <v>56197.711209140631</v>
      </c>
      <c r="AV670" s="26">
        <v>31050.139227848456</v>
      </c>
      <c r="AW670" s="26">
        <v>13289.97048139746</v>
      </c>
      <c r="AX670" s="26">
        <v>48355.490177039101</v>
      </c>
      <c r="AY670" s="26">
        <v>41229.711234192175</v>
      </c>
    </row>
    <row r="671" spans="1:51" x14ac:dyDescent="0.25">
      <c r="A671" s="24">
        <v>44620</v>
      </c>
      <c r="B671" s="25">
        <v>22</v>
      </c>
      <c r="C671" s="26">
        <v>32451.276486679915</v>
      </c>
      <c r="D671" s="26">
        <v>44572.434276381362</v>
      </c>
      <c r="E671" s="26">
        <v>17983.756198500014</v>
      </c>
      <c r="F671" s="26">
        <v>58315.467529062502</v>
      </c>
      <c r="G671" s="26">
        <v>31476.464152620301</v>
      </c>
      <c r="H671" s="26">
        <v>6969.2574535781432</v>
      </c>
      <c r="I671" s="26">
        <v>29869.077493640641</v>
      </c>
      <c r="J671" s="26">
        <v>165.19799041748047</v>
      </c>
      <c r="K671" s="26">
        <v>24043.508102135831</v>
      </c>
      <c r="L671" s="26">
        <v>9119.6916200849155</v>
      </c>
      <c r="M671" s="26">
        <v>33807.703407152483</v>
      </c>
      <c r="N671" s="26">
        <v>31487.231404906259</v>
      </c>
      <c r="O671" s="26">
        <v>48058.723346926352</v>
      </c>
      <c r="P671" s="26">
        <v>9784.749072460947</v>
      </c>
      <c r="Q671" s="26">
        <v>30.042969388961787</v>
      </c>
      <c r="R671" s="26">
        <v>7704.9637391796932</v>
      </c>
      <c r="S671" s="26">
        <v>59996.941599193131</v>
      </c>
      <c r="T671" s="26">
        <v>17429.179695406263</v>
      </c>
      <c r="U671" s="26">
        <v>10023.650061594075</v>
      </c>
      <c r="V671" s="26">
        <v>76583.440018176421</v>
      </c>
      <c r="W671" s="26">
        <v>4421.8546014140702</v>
      </c>
      <c r="X671" s="26">
        <v>10410.601287819189</v>
      </c>
      <c r="Y671" s="26">
        <v>25057.911995797025</v>
      </c>
      <c r="Z671" s="26">
        <v>298.04302703857422</v>
      </c>
      <c r="AA671" s="26">
        <v>30742.509324984392</v>
      </c>
      <c r="AB671" s="26">
        <v>17641.810958027057</v>
      </c>
      <c r="AC671" s="26">
        <v>28423.764631159844</v>
      </c>
      <c r="AD671" s="26">
        <v>48045.144037625381</v>
      </c>
      <c r="AE671" s="26">
        <v>11548.809799781275</v>
      </c>
      <c r="AF671" s="26">
        <v>18.754754464285714</v>
      </c>
      <c r="AG671" s="26">
        <v>26049.142745824734</v>
      </c>
      <c r="AH671" s="26">
        <v>54776.36158546876</v>
      </c>
      <c r="AI671" s="26">
        <v>0</v>
      </c>
      <c r="AJ671" s="26">
        <v>416.50302796748548</v>
      </c>
      <c r="AK671" s="26">
        <v>5287.7751206562498</v>
      </c>
      <c r="AL671" s="26">
        <v>26862.11079107815</v>
      </c>
      <c r="AM671" s="26">
        <v>18169.054121046884</v>
      </c>
      <c r="AN671" s="26">
        <v>12858.846465625</v>
      </c>
      <c r="AO671" s="26">
        <v>53288.987869301091</v>
      </c>
      <c r="AP671" s="26">
        <v>859.75041198730401</v>
      </c>
      <c r="AQ671" s="26">
        <v>46853.031808690721</v>
      </c>
      <c r="AR671" s="26">
        <v>56330.691234540587</v>
      </c>
      <c r="AS671" s="26">
        <v>65166.899668843747</v>
      </c>
      <c r="AT671" s="26">
        <v>27354.570944870364</v>
      </c>
      <c r="AU671" s="26">
        <v>57767.286279906242</v>
      </c>
      <c r="AV671" s="26">
        <v>34452.858147817205</v>
      </c>
      <c r="AW671" s="26">
        <v>14010.364363573732</v>
      </c>
      <c r="AX671" s="26">
        <v>52063.323251046888</v>
      </c>
      <c r="AY671" s="26">
        <v>39049.313178426572</v>
      </c>
    </row>
    <row r="672" spans="1:51" x14ac:dyDescent="0.25">
      <c r="A672" s="24">
        <v>44620</v>
      </c>
      <c r="B672" s="25">
        <v>23</v>
      </c>
      <c r="C672" s="26">
        <v>29029.826628273644</v>
      </c>
      <c r="D672" s="26">
        <v>41610.239149443856</v>
      </c>
      <c r="E672" s="26">
        <v>16201.946111031273</v>
      </c>
      <c r="F672" s="26">
        <v>52608.702174656253</v>
      </c>
      <c r="G672" s="26">
        <v>29271.048612531245</v>
      </c>
      <c r="H672" s="26">
        <v>6883.1032742031366</v>
      </c>
      <c r="I672" s="26">
        <v>27113.082378359373</v>
      </c>
      <c r="J672" s="26">
        <v>144.39809417724609</v>
      </c>
      <c r="K672" s="26">
        <v>22378.583854354572</v>
      </c>
      <c r="L672" s="26">
        <v>8192.587195897413</v>
      </c>
      <c r="M672" s="26">
        <v>33245.658745367473</v>
      </c>
      <c r="N672" s="26">
        <v>29022.505847296896</v>
      </c>
      <c r="O672" s="26">
        <v>44709.037578402917</v>
      </c>
      <c r="P672" s="26">
        <v>9133.3444211171918</v>
      </c>
      <c r="Q672" s="26">
        <v>29.948817140579223</v>
      </c>
      <c r="R672" s="26">
        <v>7229.1063392539063</v>
      </c>
      <c r="S672" s="26">
        <v>56437.75658378689</v>
      </c>
      <c r="T672" s="26">
        <v>15773.377543234401</v>
      </c>
      <c r="U672" s="26">
        <v>9103.6604606878263</v>
      </c>
      <c r="V672" s="26">
        <v>70305.971605895174</v>
      </c>
      <c r="W672" s="26">
        <v>4104.0989421640697</v>
      </c>
      <c r="X672" s="26">
        <v>9383.8854878191723</v>
      </c>
      <c r="Y672" s="26">
        <v>23816.721333251946</v>
      </c>
      <c r="Z672" s="26">
        <v>254.63186401367201</v>
      </c>
      <c r="AA672" s="26">
        <v>28398.968732578145</v>
      </c>
      <c r="AB672" s="26">
        <v>16143.42940379267</v>
      </c>
      <c r="AC672" s="26">
        <v>26035.005849315752</v>
      </c>
      <c r="AD672" s="26">
        <v>44355.204733094128</v>
      </c>
      <c r="AE672" s="26">
        <v>10601.646400015643</v>
      </c>
      <c r="AF672" s="26">
        <v>18.754754464285714</v>
      </c>
      <c r="AG672" s="26">
        <v>24063.358844824736</v>
      </c>
      <c r="AH672" s="26">
        <v>52339.515279531253</v>
      </c>
      <c r="AI672" s="26">
        <v>0</v>
      </c>
      <c r="AJ672" s="26">
        <v>434.84746291127806</v>
      </c>
      <c r="AK672" s="26">
        <v>4933.4511208203194</v>
      </c>
      <c r="AL672" s="26">
        <v>25371.675475890639</v>
      </c>
      <c r="AM672" s="26">
        <v>16669.559941625012</v>
      </c>
      <c r="AN672" s="26">
        <v>12054.29402932813</v>
      </c>
      <c r="AO672" s="26">
        <v>49967.263320801088</v>
      </c>
      <c r="AP672" s="26">
        <v>817.67211914062398</v>
      </c>
      <c r="AQ672" s="26">
        <v>43411.273425636056</v>
      </c>
      <c r="AR672" s="26">
        <v>53072.422780251509</v>
      </c>
      <c r="AS672" s="26">
        <v>61537.763548468771</v>
      </c>
      <c r="AT672" s="26">
        <v>24145.719047307841</v>
      </c>
      <c r="AU672" s="26">
        <v>53173.676374000017</v>
      </c>
      <c r="AV672" s="26">
        <v>31430.703680504699</v>
      </c>
      <c r="AW672" s="26">
        <v>14773.061811112062</v>
      </c>
      <c r="AX672" s="26">
        <v>48949.237276570348</v>
      </c>
      <c r="AY672" s="26">
        <v>35448.953830973442</v>
      </c>
    </row>
    <row r="673" spans="1:51" x14ac:dyDescent="0.25">
      <c r="A673" s="24">
        <v>44620</v>
      </c>
      <c r="B673" s="25">
        <v>24</v>
      </c>
      <c r="C673" s="26">
        <v>25603.98532580493</v>
      </c>
      <c r="D673" s="26">
        <v>37626.713225350104</v>
      </c>
      <c r="E673" s="26">
        <v>14956.636618265644</v>
      </c>
      <c r="F673" s="26">
        <v>46043.387584250013</v>
      </c>
      <c r="G673" s="26">
        <v>25768.631262156261</v>
      </c>
      <c r="H673" s="26">
        <v>6642.1811670156585</v>
      </c>
      <c r="I673" s="26">
        <v>24422.664906730475</v>
      </c>
      <c r="J673" s="26">
        <v>128.35332298278811</v>
      </c>
      <c r="K673" s="26">
        <v>20282.029570323324</v>
      </c>
      <c r="L673" s="26">
        <v>8192.7573741240012</v>
      </c>
      <c r="M673" s="26">
        <v>31551.936165219107</v>
      </c>
      <c r="N673" s="26">
        <v>25723.381731093759</v>
      </c>
      <c r="O673" s="26">
        <v>39976.807489895094</v>
      </c>
      <c r="P673" s="26">
        <v>8344.6579876289125</v>
      </c>
      <c r="Q673" s="26">
        <v>29.808935434341432</v>
      </c>
      <c r="R673" s="26">
        <v>6480.1227779882793</v>
      </c>
      <c r="S673" s="26">
        <v>50833.776766880634</v>
      </c>
      <c r="T673" s="26">
        <v>14114.346213570328</v>
      </c>
      <c r="U673" s="26">
        <v>8154.3046550471954</v>
      </c>
      <c r="V673" s="26">
        <v>60966.554545520172</v>
      </c>
      <c r="W673" s="26">
        <v>3434.0445731484406</v>
      </c>
      <c r="X673" s="26">
        <v>8482.6672718191894</v>
      </c>
      <c r="Y673" s="26">
        <v>22016.21357539951</v>
      </c>
      <c r="Z673" s="26">
        <v>218.45987731933599</v>
      </c>
      <c r="AA673" s="26">
        <v>24369.590389171906</v>
      </c>
      <c r="AB673" s="26">
        <v>14875.222190542692</v>
      </c>
      <c r="AC673" s="26">
        <v>23564.043818290174</v>
      </c>
      <c r="AD673" s="26">
        <v>39511.209353375394</v>
      </c>
      <c r="AE673" s="26">
        <v>10764.166930734387</v>
      </c>
      <c r="AF673" s="26">
        <v>18.754754464285714</v>
      </c>
      <c r="AG673" s="26">
        <v>21463.274891637237</v>
      </c>
      <c r="AH673" s="26">
        <v>45709.345740874996</v>
      </c>
      <c r="AI673" s="26">
        <v>0</v>
      </c>
      <c r="AJ673" s="26">
        <v>422.15276024426453</v>
      </c>
      <c r="AK673" s="26">
        <v>4662.8169999609399</v>
      </c>
      <c r="AL673" s="26">
        <v>22818.747307859387</v>
      </c>
      <c r="AM673" s="26">
        <v>14554.799646453135</v>
      </c>
      <c r="AN673" s="26">
        <v>11258.42768812501</v>
      </c>
      <c r="AO673" s="26">
        <v>45397.888356082345</v>
      </c>
      <c r="AP673" s="26">
        <v>747.3669891357431</v>
      </c>
      <c r="AQ673" s="26">
        <v>39675.649800143874</v>
      </c>
      <c r="AR673" s="26">
        <v>48362.28211226713</v>
      </c>
      <c r="AS673" s="26">
        <v>55294.415829906284</v>
      </c>
      <c r="AT673" s="26">
        <v>23751.30606380786</v>
      </c>
      <c r="AU673" s="26">
        <v>47547.215186656256</v>
      </c>
      <c r="AV673" s="26">
        <v>22659.129168754705</v>
      </c>
      <c r="AW673" s="26">
        <v>22035.368341421876</v>
      </c>
      <c r="AX673" s="26">
        <v>43998.897430972691</v>
      </c>
      <c r="AY673" s="26">
        <v>32269.226746489061</v>
      </c>
    </row>
    <row r="674" spans="1:51" x14ac:dyDescent="0.25">
      <c r="A674" s="24"/>
      <c r="B674" s="25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</row>
    <row r="675" spans="1:51" x14ac:dyDescent="0.25">
      <c r="A675" s="24"/>
      <c r="B675" s="25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</row>
    <row r="676" spans="1:51" x14ac:dyDescent="0.25">
      <c r="A676" s="24"/>
      <c r="B676" s="25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</row>
    <row r="677" spans="1:51" x14ac:dyDescent="0.25">
      <c r="A677" s="24"/>
      <c r="B677" s="25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</row>
    <row r="678" spans="1:51" x14ac:dyDescent="0.25">
      <c r="A678" s="24"/>
      <c r="B678" s="25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</row>
    <row r="679" spans="1:51" x14ac:dyDescent="0.25">
      <c r="A679" s="24"/>
      <c r="B679" s="25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</row>
    <row r="680" spans="1:51" x14ac:dyDescent="0.25">
      <c r="A680" s="24"/>
      <c r="B680" s="25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</row>
    <row r="681" spans="1:51" x14ac:dyDescent="0.25">
      <c r="A681" s="24"/>
      <c r="B681" s="25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</row>
    <row r="682" spans="1:51" x14ac:dyDescent="0.25">
      <c r="A682" s="24"/>
      <c r="B682" s="25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</row>
    <row r="683" spans="1:51" x14ac:dyDescent="0.25">
      <c r="A683" s="24"/>
      <c r="B683" s="25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</row>
    <row r="684" spans="1:51" x14ac:dyDescent="0.25">
      <c r="A684" s="24"/>
      <c r="B684" s="25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</row>
    <row r="685" spans="1:51" x14ac:dyDescent="0.25">
      <c r="A685" s="24"/>
      <c r="B685" s="25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</row>
    <row r="686" spans="1:51" x14ac:dyDescent="0.25">
      <c r="A686" s="24"/>
      <c r="B686" s="25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</row>
    <row r="687" spans="1:51" x14ac:dyDescent="0.25">
      <c r="A687" s="24"/>
      <c r="B687" s="25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</row>
    <row r="688" spans="1:51" x14ac:dyDescent="0.25">
      <c r="A688" s="24"/>
      <c r="B688" s="25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</row>
    <row r="689" spans="1:51" x14ac:dyDescent="0.25">
      <c r="A689" s="24"/>
      <c r="B689" s="25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</row>
    <row r="690" spans="1:51" x14ac:dyDescent="0.25">
      <c r="A690" s="24"/>
      <c r="B690" s="25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</row>
    <row r="691" spans="1:51" x14ac:dyDescent="0.25">
      <c r="A691" s="24"/>
      <c r="B691" s="25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</row>
    <row r="692" spans="1:51" x14ac:dyDescent="0.25">
      <c r="A692" s="24"/>
      <c r="B692" s="25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</row>
    <row r="693" spans="1:51" x14ac:dyDescent="0.25">
      <c r="A693" s="24"/>
      <c r="B693" s="25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</row>
    <row r="694" spans="1:51" x14ac:dyDescent="0.25">
      <c r="A694" s="24"/>
      <c r="B694" s="25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  <c r="AU694" s="26"/>
      <c r="AV694" s="26"/>
      <c r="AW694" s="26"/>
      <c r="AX694" s="26"/>
      <c r="AY694" s="26"/>
    </row>
    <row r="695" spans="1:51" x14ac:dyDescent="0.25">
      <c r="A695" s="24"/>
      <c r="B695" s="25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</row>
    <row r="696" spans="1:51" x14ac:dyDescent="0.25">
      <c r="A696" s="24"/>
      <c r="B696" s="25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</row>
    <row r="697" spans="1:51" x14ac:dyDescent="0.25">
      <c r="A697" s="24"/>
      <c r="B697" s="25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</row>
    <row r="698" spans="1:51" x14ac:dyDescent="0.25">
      <c r="A698" s="24"/>
      <c r="B698" s="25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  <c r="AU698" s="26"/>
      <c r="AV698" s="26"/>
      <c r="AW698" s="26"/>
      <c r="AX698" s="26"/>
      <c r="AY698" s="26"/>
    </row>
    <row r="699" spans="1:51" x14ac:dyDescent="0.25">
      <c r="A699" s="24"/>
      <c r="B699" s="25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  <c r="AU699" s="26"/>
      <c r="AV699" s="26"/>
      <c r="AW699" s="26"/>
      <c r="AX699" s="26"/>
      <c r="AY699" s="26"/>
    </row>
    <row r="700" spans="1:51" x14ac:dyDescent="0.25">
      <c r="A700" s="24"/>
      <c r="B700" s="25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</row>
    <row r="701" spans="1:51" x14ac:dyDescent="0.25">
      <c r="A701" s="24"/>
      <c r="B701" s="25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6"/>
      <c r="AS701" s="26"/>
      <c r="AT701" s="26"/>
      <c r="AU701" s="26"/>
      <c r="AV701" s="26"/>
      <c r="AW701" s="26"/>
      <c r="AX701" s="26"/>
      <c r="AY701" s="26"/>
    </row>
    <row r="702" spans="1:51" x14ac:dyDescent="0.25">
      <c r="A702" s="24"/>
      <c r="B702" s="25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</row>
    <row r="703" spans="1:51" x14ac:dyDescent="0.25">
      <c r="A703" s="24"/>
      <c r="B703" s="25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</row>
    <row r="704" spans="1:51" x14ac:dyDescent="0.25">
      <c r="A704" s="24"/>
      <c r="B704" s="25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6"/>
      <c r="AS704" s="26"/>
      <c r="AT704" s="26"/>
      <c r="AU704" s="26"/>
      <c r="AV704" s="26"/>
      <c r="AW704" s="26"/>
      <c r="AX704" s="26"/>
      <c r="AY704" s="26"/>
    </row>
    <row r="705" spans="1:51" x14ac:dyDescent="0.25">
      <c r="A705" s="24"/>
      <c r="B705" s="25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26"/>
      <c r="AY705" s="26"/>
    </row>
    <row r="706" spans="1:51" x14ac:dyDescent="0.25">
      <c r="A706" s="24"/>
      <c r="B706" s="25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6"/>
      <c r="AS706" s="26"/>
      <c r="AT706" s="26"/>
      <c r="AU706" s="26"/>
      <c r="AV706" s="26"/>
      <c r="AW706" s="26"/>
      <c r="AX706" s="26"/>
      <c r="AY706" s="26"/>
    </row>
    <row r="707" spans="1:51" x14ac:dyDescent="0.25">
      <c r="A707" s="24"/>
      <c r="B707" s="25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</row>
    <row r="708" spans="1:51" x14ac:dyDescent="0.25">
      <c r="A708" s="24"/>
      <c r="B708" s="25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6"/>
      <c r="AS708" s="26"/>
      <c r="AT708" s="26"/>
      <c r="AU708" s="26"/>
      <c r="AV708" s="26"/>
      <c r="AW708" s="26"/>
      <c r="AX708" s="26"/>
      <c r="AY708" s="26"/>
    </row>
    <row r="709" spans="1:51" x14ac:dyDescent="0.25">
      <c r="A709" s="24"/>
      <c r="B709" s="25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6"/>
      <c r="AS709" s="26"/>
      <c r="AT709" s="26"/>
      <c r="AU709" s="26"/>
      <c r="AV709" s="26"/>
      <c r="AW709" s="26"/>
      <c r="AX709" s="26"/>
      <c r="AY709" s="26"/>
    </row>
    <row r="710" spans="1:51" x14ac:dyDescent="0.25">
      <c r="A710" s="24"/>
      <c r="B710" s="25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</row>
    <row r="711" spans="1:51" x14ac:dyDescent="0.25">
      <c r="A711" s="24"/>
      <c r="B711" s="25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  <c r="AU711" s="26"/>
      <c r="AV711" s="26"/>
      <c r="AW711" s="26"/>
      <c r="AX711" s="26"/>
      <c r="AY711" s="26"/>
    </row>
    <row r="712" spans="1:51" x14ac:dyDescent="0.25">
      <c r="A712" s="24"/>
      <c r="B712" s="25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</row>
    <row r="713" spans="1:51" x14ac:dyDescent="0.25">
      <c r="A713" s="24"/>
      <c r="B713" s="25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</row>
    <row r="714" spans="1:51" x14ac:dyDescent="0.25">
      <c r="A714" s="24"/>
      <c r="B714" s="25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6"/>
      <c r="AW714" s="26"/>
      <c r="AX714" s="26"/>
      <c r="AY714" s="26"/>
    </row>
    <row r="715" spans="1:51" x14ac:dyDescent="0.25">
      <c r="A715" s="24"/>
      <c r="B715" s="25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</row>
    <row r="716" spans="1:51" x14ac:dyDescent="0.25">
      <c r="A716" s="24"/>
      <c r="B716" s="25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  <c r="AU716" s="26"/>
      <c r="AV716" s="26"/>
      <c r="AW716" s="26"/>
      <c r="AX716" s="26"/>
      <c r="AY716" s="26"/>
    </row>
    <row r="717" spans="1:51" x14ac:dyDescent="0.25">
      <c r="A717" s="24"/>
      <c r="B717" s="25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</row>
    <row r="718" spans="1:51" x14ac:dyDescent="0.25">
      <c r="A718" s="24"/>
      <c r="B718" s="25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  <c r="AU718" s="26"/>
      <c r="AV718" s="26"/>
      <c r="AW718" s="26"/>
      <c r="AX718" s="26"/>
      <c r="AY718" s="26"/>
    </row>
    <row r="719" spans="1:51" x14ac:dyDescent="0.25">
      <c r="A719" s="24"/>
      <c r="B719" s="25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  <c r="AU719" s="26"/>
      <c r="AV719" s="26"/>
      <c r="AW719" s="26"/>
      <c r="AX719" s="26"/>
      <c r="AY719" s="26"/>
    </row>
    <row r="720" spans="1:51" x14ac:dyDescent="0.25">
      <c r="A720" s="24"/>
      <c r="B720" s="25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</row>
    <row r="721" spans="1:51" x14ac:dyDescent="0.25">
      <c r="A721" s="24"/>
      <c r="B721" s="25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  <c r="AU721" s="26"/>
      <c r="AV721" s="26"/>
      <c r="AW721" s="26"/>
      <c r="AX721" s="26"/>
      <c r="AY721" s="26"/>
    </row>
    <row r="722" spans="1:51" s="22" customFormat="1" x14ac:dyDescent="0.25">
      <c r="A722" s="24"/>
      <c r="B722" s="25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  <c r="AU722" s="26"/>
      <c r="AV722" s="26"/>
      <c r="AW722" s="26"/>
      <c r="AX722" s="26"/>
      <c r="AY722" s="26"/>
    </row>
    <row r="723" spans="1:51" x14ac:dyDescent="0.25">
      <c r="A723" s="24"/>
      <c r="B723" s="25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</row>
    <row r="724" spans="1:51" x14ac:dyDescent="0.25">
      <c r="A724" s="24"/>
      <c r="B724" s="25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  <c r="AU724" s="26"/>
      <c r="AV724" s="26"/>
      <c r="AW724" s="26"/>
      <c r="AX724" s="26"/>
      <c r="AY724" s="26"/>
    </row>
    <row r="725" spans="1:51" x14ac:dyDescent="0.25">
      <c r="A725" s="24"/>
      <c r="B725" s="25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26"/>
      <c r="AY725" s="26"/>
    </row>
    <row r="726" spans="1:51" x14ac:dyDescent="0.25">
      <c r="A726" s="24"/>
      <c r="B726" s="25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</row>
    <row r="727" spans="1:51" x14ac:dyDescent="0.25">
      <c r="A727" s="24"/>
      <c r="B727" s="25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</row>
    <row r="728" spans="1:51" x14ac:dyDescent="0.25">
      <c r="A728" s="24"/>
      <c r="B728" s="25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</row>
    <row r="729" spans="1:51" x14ac:dyDescent="0.25">
      <c r="A729" s="24"/>
      <c r="B729" s="25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</row>
    <row r="730" spans="1:51" x14ac:dyDescent="0.25">
      <c r="A730" s="24"/>
      <c r="B730" s="25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</row>
    <row r="731" spans="1:51" x14ac:dyDescent="0.25">
      <c r="A731" s="24"/>
      <c r="B731" s="25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</row>
    <row r="732" spans="1:51" x14ac:dyDescent="0.25">
      <c r="A732" s="24"/>
      <c r="B732" s="25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</row>
    <row r="733" spans="1:51" x14ac:dyDescent="0.25">
      <c r="A733" s="24"/>
      <c r="B733" s="25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</row>
    <row r="734" spans="1:51" x14ac:dyDescent="0.25">
      <c r="A734" s="24"/>
      <c r="B734" s="25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</row>
    <row r="735" spans="1:51" x14ac:dyDescent="0.25">
      <c r="A735" s="24"/>
      <c r="B735" s="25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</row>
    <row r="736" spans="1:51" x14ac:dyDescent="0.25">
      <c r="A736" s="24"/>
      <c r="B736" s="25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</row>
    <row r="737" spans="1:51" x14ac:dyDescent="0.25">
      <c r="A737" s="24"/>
      <c r="B737" s="25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</row>
    <row r="738" spans="1:51" x14ac:dyDescent="0.25">
      <c r="A738" s="24"/>
      <c r="B738" s="25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</row>
    <row r="739" spans="1:51" x14ac:dyDescent="0.25">
      <c r="A739" s="24"/>
      <c r="B739" s="25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</row>
    <row r="740" spans="1:51" x14ac:dyDescent="0.25">
      <c r="A740" s="24"/>
      <c r="B740" s="25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</row>
    <row r="741" spans="1:51" x14ac:dyDescent="0.25">
      <c r="A741" s="24"/>
      <c r="B741" s="25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  <c r="AU741" s="26"/>
      <c r="AV741" s="26"/>
      <c r="AW741" s="26"/>
      <c r="AX741" s="26"/>
      <c r="AY741" s="26"/>
    </row>
    <row r="742" spans="1:51" x14ac:dyDescent="0.25">
      <c r="A742" s="24"/>
      <c r="B742" s="25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</row>
    <row r="743" spans="1:51" x14ac:dyDescent="0.25">
      <c r="A743" s="24"/>
      <c r="B743" s="25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  <c r="AU743" s="26"/>
      <c r="AV743" s="26"/>
      <c r="AW743" s="26"/>
      <c r="AX743" s="26"/>
      <c r="AY743" s="26"/>
    </row>
    <row r="744" spans="1:51" x14ac:dyDescent="0.25">
      <c r="A744" s="24"/>
      <c r="B744" s="25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  <c r="AU744" s="26"/>
      <c r="AV744" s="26"/>
      <c r="AW744" s="26"/>
      <c r="AX744" s="26"/>
      <c r="AY744" s="26"/>
    </row>
    <row r="745" spans="1:51" x14ac:dyDescent="0.25">
      <c r="A745" s="24"/>
      <c r="B745" s="25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26"/>
      <c r="AY745" s="26"/>
    </row>
    <row r="746" spans="1:51" x14ac:dyDescent="0.25"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  <c r="AA746" s="87"/>
      <c r="AB746" s="87"/>
      <c r="AC746" s="87"/>
      <c r="AD746" s="87"/>
      <c r="AE746" s="87"/>
      <c r="AF746" s="87"/>
      <c r="AG746" s="87"/>
      <c r="AH746" s="87"/>
      <c r="AI746" s="87"/>
      <c r="AJ746" s="87"/>
      <c r="AK746" s="87"/>
      <c r="AL746" s="87"/>
      <c r="AM746" s="87"/>
      <c r="AN746" s="87"/>
      <c r="AO746" s="87"/>
      <c r="AP746" s="87"/>
      <c r="AQ746" s="87"/>
      <c r="AR746" s="87"/>
      <c r="AS746" s="87"/>
      <c r="AT746" s="87"/>
      <c r="AU746" s="87"/>
      <c r="AV746" s="87"/>
      <c r="AW746" s="87"/>
      <c r="AX746" s="87"/>
      <c r="AY746" s="87"/>
    </row>
    <row r="747" spans="1:51" x14ac:dyDescent="0.25">
      <c r="C747" s="107">
        <f>+SUM(C2:C745)</f>
        <v>17790690.610605083</v>
      </c>
      <c r="D747" s="107">
        <f t="shared" ref="D747:AX747" si="0">+SUM(D2:D745)</f>
        <v>23279651.162304357</v>
      </c>
      <c r="E747" s="107">
        <f t="shared" si="0"/>
        <v>9618132.0068294406</v>
      </c>
      <c r="F747" s="107">
        <f t="shared" si="0"/>
        <v>33820813.446775824</v>
      </c>
      <c r="G747" s="107">
        <f t="shared" si="0"/>
        <v>16006821.372964354</v>
      </c>
      <c r="H747" s="107">
        <f t="shared" si="0"/>
        <v>4814490.4647395499</v>
      </c>
      <c r="I747" s="107">
        <f t="shared" si="0"/>
        <v>18360838.090653598</v>
      </c>
      <c r="J747" s="107">
        <f t="shared" si="0"/>
        <v>94804.306949615479</v>
      </c>
      <c r="K747" s="107">
        <f t="shared" si="0"/>
        <v>11070747.695364265</v>
      </c>
      <c r="L747" s="107">
        <f t="shared" si="0"/>
        <v>5421059.3422660129</v>
      </c>
      <c r="M747" s="107">
        <f t="shared" si="0"/>
        <v>19590546.762687288</v>
      </c>
      <c r="N747" s="107">
        <f t="shared" si="0"/>
        <v>15693411.589858657</v>
      </c>
      <c r="O747" s="107">
        <f t="shared" si="0"/>
        <v>27407048.759082966</v>
      </c>
      <c r="P747" s="107">
        <f t="shared" si="0"/>
        <v>4309140.2395058768</v>
      </c>
      <c r="Q747" s="107">
        <f t="shared" si="0"/>
        <v>20982.053319582952</v>
      </c>
      <c r="R747" s="107">
        <f t="shared" si="0"/>
        <v>3744125.3938835147</v>
      </c>
      <c r="S747" s="107">
        <f t="shared" si="0"/>
        <v>29353101.913903173</v>
      </c>
      <c r="T747" s="107">
        <f t="shared" si="0"/>
        <v>9072358.8168560155</v>
      </c>
      <c r="U747" s="107">
        <f t="shared" si="0"/>
        <v>4992489.1414268455</v>
      </c>
      <c r="V747" s="107">
        <f t="shared" si="0"/>
        <v>37741384.821898751</v>
      </c>
      <c r="W747" s="107">
        <f t="shared" si="0"/>
        <v>1910666.0771648528</v>
      </c>
      <c r="X747" s="107">
        <f t="shared" si="0"/>
        <v>6523690.8148925425</v>
      </c>
      <c r="Y747" s="107">
        <f t="shared" si="0"/>
        <v>15774903.10700761</v>
      </c>
      <c r="Z747" s="107">
        <f t="shared" si="0"/>
        <v>166458.98534889703</v>
      </c>
      <c r="AA747" s="107">
        <f t="shared" si="0"/>
        <v>13925877.749119259</v>
      </c>
      <c r="AB747" s="107">
        <f t="shared" si="0"/>
        <v>11750559.219135588</v>
      </c>
      <c r="AC747" s="107">
        <f t="shared" si="0"/>
        <v>15108348.940253479</v>
      </c>
      <c r="AD747" s="107">
        <f t="shared" si="0"/>
        <v>22938352.217167933</v>
      </c>
      <c r="AE747" s="107">
        <f t="shared" si="0"/>
        <v>5408755.6639381712</v>
      </c>
      <c r="AF747" s="107">
        <f t="shared" si="0"/>
        <v>12603.195000000005</v>
      </c>
      <c r="AG747" s="107">
        <f t="shared" si="0"/>
        <v>12779215.512801584</v>
      </c>
      <c r="AH747" s="107">
        <f t="shared" si="0"/>
        <v>24375539.603142634</v>
      </c>
      <c r="AI747" s="107">
        <f t="shared" si="0"/>
        <v>516959.96131917619</v>
      </c>
      <c r="AJ747" s="107">
        <f t="shared" si="0"/>
        <v>329500.5421902535</v>
      </c>
      <c r="AK747" s="107">
        <f t="shared" si="0"/>
        <v>3585893.0944993757</v>
      </c>
      <c r="AL747" s="107">
        <f t="shared" si="0"/>
        <v>12892793.009283908</v>
      </c>
      <c r="AM747" s="107">
        <f t="shared" si="0"/>
        <v>8181266.4756394569</v>
      </c>
      <c r="AN747" s="107">
        <f t="shared" si="0"/>
        <v>6880706.1646572566</v>
      </c>
      <c r="AO747" s="107">
        <f t="shared" si="0"/>
        <v>27830449.429728869</v>
      </c>
      <c r="AP747" s="107">
        <f t="shared" si="0"/>
        <v>515523.21340650163</v>
      </c>
      <c r="AQ747" s="107">
        <f t="shared" si="0"/>
        <v>30188473.137928713</v>
      </c>
      <c r="AR747" s="107">
        <f t="shared" si="0"/>
        <v>29757552.179902159</v>
      </c>
      <c r="AS747" s="107">
        <f t="shared" si="0"/>
        <v>31387195.197490547</v>
      </c>
      <c r="AT747" s="107">
        <f t="shared" si="0"/>
        <v>15662487.395489484</v>
      </c>
      <c r="AU747" s="107">
        <f t="shared" si="0"/>
        <v>30681856.584889319</v>
      </c>
      <c r="AV747" s="107">
        <f t="shared" si="0"/>
        <v>13133293.188256249</v>
      </c>
      <c r="AW747" s="107">
        <f t="shared" si="0"/>
        <v>5814354.9923275122</v>
      </c>
      <c r="AX747" s="107">
        <f t="shared" si="0"/>
        <v>24407016.308782488</v>
      </c>
      <c r="AY747" s="107">
        <f>+SUM(AY2:AY745)</f>
        <v>25934027.231954768</v>
      </c>
    </row>
    <row r="748" spans="1:51" x14ac:dyDescent="0.25">
      <c r="C748" s="108"/>
      <c r="D748" s="108"/>
      <c r="E748" s="108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8"/>
      <c r="R748" s="108"/>
      <c r="S748" s="108"/>
      <c r="T748" s="108"/>
      <c r="U748" s="108"/>
      <c r="V748" s="108"/>
      <c r="W748" s="108"/>
      <c r="X748" s="108"/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108"/>
      <c r="AJ748" s="108"/>
      <c r="AK748" s="108"/>
      <c r="AL748" s="108"/>
      <c r="AM748" s="108"/>
      <c r="AN748" s="108"/>
      <c r="AO748" s="108"/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abSelected="1" topLeftCell="A37" zoomScale="90" zoomScaleNormal="90" workbookViewId="0">
      <selection activeCell="B2" sqref="B2:B5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0" t="s">
        <v>50</v>
      </c>
      <c r="B1" s="20" t="s">
        <v>51</v>
      </c>
    </row>
    <row r="2" spans="1:2" x14ac:dyDescent="0.25">
      <c r="A2" s="1" t="s">
        <v>52</v>
      </c>
      <c r="B2" s="18">
        <v>18052213.762580968</v>
      </c>
    </row>
    <row r="3" spans="1:2" x14ac:dyDescent="0.25">
      <c r="A3" s="1" t="s">
        <v>53</v>
      </c>
      <c r="B3" s="18">
        <v>23621862.034390237</v>
      </c>
    </row>
    <row r="4" spans="1:2" x14ac:dyDescent="0.25">
      <c r="A4" s="1" t="s">
        <v>54</v>
      </c>
      <c r="B4" s="18">
        <v>9759518.5473298207</v>
      </c>
    </row>
    <row r="5" spans="1:2" x14ac:dyDescent="0.25">
      <c r="A5" s="1" t="s">
        <v>55</v>
      </c>
      <c r="B5" s="18">
        <v>34317979.404443458</v>
      </c>
    </row>
    <row r="6" spans="1:2" x14ac:dyDescent="0.25">
      <c r="A6" s="1" t="s">
        <v>56</v>
      </c>
      <c r="B6" s="18">
        <v>16242121.647146912</v>
      </c>
    </row>
    <row r="7" spans="1:2" x14ac:dyDescent="0.25">
      <c r="A7" s="1" t="s">
        <v>57</v>
      </c>
      <c r="B7" s="18">
        <v>4885263.4745712122</v>
      </c>
    </row>
    <row r="8" spans="1:2" x14ac:dyDescent="0.25">
      <c r="A8" s="1" t="s">
        <v>58</v>
      </c>
      <c r="B8" s="18">
        <v>18630742.410586212</v>
      </c>
    </row>
    <row r="9" spans="1:2" x14ac:dyDescent="0.25">
      <c r="A9" s="1" t="s">
        <v>59</v>
      </c>
      <c r="B9" s="18">
        <v>97502.437525401532</v>
      </c>
    </row>
    <row r="10" spans="1:2" x14ac:dyDescent="0.25">
      <c r="A10" s="1" t="s">
        <v>60</v>
      </c>
      <c r="B10" s="18">
        <v>11233487.686486093</v>
      </c>
    </row>
    <row r="11" spans="1:2" x14ac:dyDescent="0.25">
      <c r="A11" s="1" t="s">
        <v>61</v>
      </c>
      <c r="B11" s="18">
        <v>5500748.9145973166</v>
      </c>
    </row>
    <row r="12" spans="1:2" x14ac:dyDescent="0.25">
      <c r="A12" s="1" t="s">
        <v>62</v>
      </c>
      <c r="B12" s="18">
        <v>19878527.800098814</v>
      </c>
    </row>
    <row r="13" spans="1:2" x14ac:dyDescent="0.25">
      <c r="A13" s="1" t="s">
        <v>63</v>
      </c>
      <c r="B13" s="18">
        <v>15924104.740229584</v>
      </c>
    </row>
    <row r="14" spans="1:2" x14ac:dyDescent="0.25">
      <c r="A14" s="1" t="s">
        <v>64</v>
      </c>
      <c r="B14" s="18">
        <v>27809932.375841469</v>
      </c>
    </row>
    <row r="15" spans="1:2" x14ac:dyDescent="0.25">
      <c r="A15" s="1" t="s">
        <v>65</v>
      </c>
      <c r="B15" s="18">
        <v>4372484.6010266105</v>
      </c>
    </row>
    <row r="16" spans="1:2" x14ac:dyDescent="0.25">
      <c r="A16" s="1" t="s">
        <v>66</v>
      </c>
      <c r="B16" s="18">
        <v>21579.202557058248</v>
      </c>
    </row>
    <row r="17" spans="1:2" x14ac:dyDescent="0.25">
      <c r="A17" s="1" t="s">
        <v>67</v>
      </c>
      <c r="B17" s="18">
        <v>3799164.0371736004</v>
      </c>
    </row>
    <row r="18" spans="1:2" x14ac:dyDescent="0.25">
      <c r="A18" s="1" t="s">
        <v>68</v>
      </c>
      <c r="B18" s="18">
        <v>29784592.512037538</v>
      </c>
    </row>
    <row r="19" spans="1:2" x14ac:dyDescent="0.25">
      <c r="A19" s="1" t="s">
        <v>69</v>
      </c>
      <c r="B19" s="18">
        <v>9205722.4914637841</v>
      </c>
    </row>
    <row r="20" spans="1:2" x14ac:dyDescent="0.25">
      <c r="A20" s="1" t="s">
        <v>70</v>
      </c>
      <c r="B20" s="18">
        <v>5065878.7318058116</v>
      </c>
    </row>
    <row r="21" spans="1:2" x14ac:dyDescent="0.25">
      <c r="A21" s="1" t="s">
        <v>71</v>
      </c>
      <c r="B21" s="18">
        <v>38296183.178780638</v>
      </c>
    </row>
    <row r="22" spans="1:2" x14ac:dyDescent="0.25">
      <c r="A22" s="1" t="s">
        <v>72</v>
      </c>
      <c r="B22" s="18">
        <v>1938752.8684991747</v>
      </c>
    </row>
    <row r="23" spans="1:2" x14ac:dyDescent="0.25">
      <c r="A23" s="1" t="s">
        <v>73</v>
      </c>
      <c r="B23" s="18">
        <v>6619589.0698714536</v>
      </c>
    </row>
    <row r="24" spans="1:2" x14ac:dyDescent="0.25">
      <c r="A24" s="1" t="s">
        <v>74</v>
      </c>
      <c r="B24" s="18">
        <v>16006794.182680605</v>
      </c>
    </row>
    <row r="25" spans="1:2" x14ac:dyDescent="0.25">
      <c r="A25" s="1" t="s">
        <v>75</v>
      </c>
      <c r="B25" s="18">
        <v>168905.93243352562</v>
      </c>
    </row>
    <row r="26" spans="1:2" x14ac:dyDescent="0.25">
      <c r="A26" s="1" t="s">
        <v>76</v>
      </c>
      <c r="B26" s="18">
        <v>14130588.152031325</v>
      </c>
    </row>
    <row r="27" spans="1:2" x14ac:dyDescent="0.25">
      <c r="A27" s="1" t="s">
        <v>77</v>
      </c>
      <c r="B27" s="18">
        <v>11923292.439656872</v>
      </c>
    </row>
    <row r="28" spans="1:2" x14ac:dyDescent="0.25">
      <c r="A28" s="1" t="s">
        <v>78</v>
      </c>
      <c r="B28" s="18">
        <v>15330441.669675207</v>
      </c>
    </row>
    <row r="29" spans="1:2" x14ac:dyDescent="0.25">
      <c r="A29" s="1" t="s">
        <v>79</v>
      </c>
      <c r="B29" s="18">
        <v>23275545.994760297</v>
      </c>
    </row>
    <row r="30" spans="1:2" x14ac:dyDescent="0.25">
      <c r="A30" s="1" t="s">
        <v>80</v>
      </c>
      <c r="B30" s="18">
        <v>5488264.3721980536</v>
      </c>
    </row>
    <row r="31" spans="1:2" x14ac:dyDescent="0.25">
      <c r="A31" s="1" t="s">
        <v>81</v>
      </c>
      <c r="B31" s="18">
        <v>12788.46196649983</v>
      </c>
    </row>
    <row r="32" spans="1:2" x14ac:dyDescent="0.25">
      <c r="A32" s="1" t="s">
        <v>82</v>
      </c>
      <c r="B32" s="18">
        <v>12967069.98083978</v>
      </c>
    </row>
    <row r="33" spans="1:2" x14ac:dyDescent="0.25">
      <c r="A33" s="1" t="s">
        <v>83</v>
      </c>
      <c r="B33" s="18">
        <v>24733860.035308827</v>
      </c>
    </row>
    <row r="34" spans="1:2" x14ac:dyDescent="0.25">
      <c r="A34" s="1" t="s">
        <v>84</v>
      </c>
      <c r="B34" s="18">
        <v>524559.27275056788</v>
      </c>
    </row>
    <row r="35" spans="1:2" x14ac:dyDescent="0.25">
      <c r="A35" s="1" t="s">
        <v>85</v>
      </c>
      <c r="B35" s="18">
        <v>334344.20016045019</v>
      </c>
    </row>
    <row r="36" spans="1:2" x14ac:dyDescent="0.25">
      <c r="A36" s="1" t="s">
        <v>86</v>
      </c>
      <c r="B36" s="18">
        <v>3638605.7229885133</v>
      </c>
    </row>
    <row r="37" spans="1:2" x14ac:dyDescent="0.25">
      <c r="A37" s="1" t="s">
        <v>87</v>
      </c>
      <c r="B37" s="18">
        <v>13082317.066520365</v>
      </c>
    </row>
    <row r="38" spans="1:2" x14ac:dyDescent="0.25">
      <c r="A38" s="1" t="s">
        <v>88</v>
      </c>
      <c r="B38" s="18">
        <v>8301531.0928313322</v>
      </c>
    </row>
    <row r="39" spans="1:2" x14ac:dyDescent="0.25">
      <c r="A39" s="1" t="s">
        <v>89</v>
      </c>
      <c r="B39" s="18">
        <v>6981852.5452777119</v>
      </c>
    </row>
    <row r="40" spans="1:2" x14ac:dyDescent="0.25">
      <c r="A40" s="1" t="s">
        <v>90</v>
      </c>
      <c r="B40" s="18">
        <v>28239557.036345858</v>
      </c>
    </row>
    <row r="41" spans="1:2" x14ac:dyDescent="0.25">
      <c r="A41" s="1" t="s">
        <v>91</v>
      </c>
      <c r="B41" s="18">
        <v>530195.00406005071</v>
      </c>
    </row>
    <row r="42" spans="1:2" x14ac:dyDescent="0.25">
      <c r="A42" s="1" t="s">
        <v>92</v>
      </c>
      <c r="B42" s="18">
        <v>30632243.6930563</v>
      </c>
    </row>
    <row r="43" spans="1:2" x14ac:dyDescent="0.25">
      <c r="A43" s="1" t="s">
        <v>93</v>
      </c>
      <c r="B43" s="18">
        <v>30194988.19694671</v>
      </c>
    </row>
    <row r="44" spans="1:2" x14ac:dyDescent="0.25">
      <c r="A44" s="1" t="s">
        <v>94</v>
      </c>
      <c r="B44" s="18">
        <v>31848586.966893639</v>
      </c>
    </row>
    <row r="45" spans="1:2" x14ac:dyDescent="0.25">
      <c r="A45" s="1" t="s">
        <v>95</v>
      </c>
      <c r="B45" s="18">
        <v>15892725.960203189</v>
      </c>
    </row>
    <row r="46" spans="1:2" x14ac:dyDescent="0.25">
      <c r="A46" s="1" t="s">
        <v>96</v>
      </c>
      <c r="B46" s="18">
        <v>31132879.876687206</v>
      </c>
    </row>
    <row r="47" spans="1:2" x14ac:dyDescent="0.25">
      <c r="A47" s="1" t="s">
        <v>97</v>
      </c>
      <c r="B47" s="18">
        <v>12554415.371195151</v>
      </c>
    </row>
    <row r="48" spans="1:2" x14ac:dyDescent="0.25">
      <c r="A48" s="1" t="s">
        <v>98</v>
      </c>
      <c r="B48" s="18">
        <v>6671763.2376432307</v>
      </c>
    </row>
    <row r="49" spans="1:2" x14ac:dyDescent="0.25">
      <c r="A49" s="1" t="s">
        <v>99</v>
      </c>
      <c r="B49" s="18">
        <v>24765799.448521592</v>
      </c>
    </row>
    <row r="50" spans="1:2" x14ac:dyDescent="0.25">
      <c r="A50" s="1" t="s">
        <v>100</v>
      </c>
      <c r="B50" s="18">
        <v>26315257.432264451</v>
      </c>
    </row>
    <row r="51" spans="1:2" x14ac:dyDescent="0.25">
      <c r="B51" s="4">
        <f>SUM(B2:B50)</f>
        <v>700737125.27494037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21" sqref="B21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0" t="s">
        <v>101</v>
      </c>
      <c r="B1" s="20" t="s">
        <v>102</v>
      </c>
    </row>
    <row r="2" spans="1:6" x14ac:dyDescent="0.25">
      <c r="A2" s="1" t="s">
        <v>103</v>
      </c>
      <c r="B2" s="83">
        <v>158547026.45721269</v>
      </c>
      <c r="C2" s="18"/>
      <c r="F2" s="27"/>
    </row>
    <row r="3" spans="1:6" x14ac:dyDescent="0.25">
      <c r="A3" s="1" t="s">
        <v>104</v>
      </c>
      <c r="B3" s="83">
        <v>228054833.39200711</v>
      </c>
      <c r="C3" s="18"/>
      <c r="F3" s="27"/>
    </row>
    <row r="4" spans="1:6" x14ac:dyDescent="0.25">
      <c r="A4" s="1" t="s">
        <v>105</v>
      </c>
      <c r="B4" s="83">
        <v>211719334.67078164</v>
      </c>
      <c r="C4" s="18"/>
      <c r="F4" s="27"/>
    </row>
    <row r="5" spans="1:6" x14ac:dyDescent="0.25">
      <c r="A5" s="1" t="s">
        <v>106</v>
      </c>
      <c r="B5" s="83">
        <v>243961.14435019845</v>
      </c>
      <c r="C5" s="18"/>
      <c r="F5" s="27"/>
    </row>
    <row r="6" spans="1:6" x14ac:dyDescent="0.25">
      <c r="A6" s="1" t="s">
        <v>107</v>
      </c>
      <c r="B6" s="83">
        <v>78517.175690262171</v>
      </c>
      <c r="C6" s="18"/>
      <c r="F6" s="27"/>
    </row>
    <row r="7" spans="1:6" x14ac:dyDescent="0.25">
      <c r="A7" s="1" t="s">
        <v>108</v>
      </c>
      <c r="B7" s="83">
        <v>101331377.0099134</v>
      </c>
      <c r="C7" s="18"/>
      <c r="F7" s="27"/>
    </row>
    <row r="8" spans="1:6" x14ac:dyDescent="0.25">
      <c r="A8" s="1" t="s">
        <v>109</v>
      </c>
      <c r="B8" s="83">
        <v>762075.42498496093</v>
      </c>
      <c r="C8" s="18"/>
      <c r="F8" s="27"/>
    </row>
    <row r="9" spans="1:6" x14ac:dyDescent="0.25">
      <c r="B9" s="4">
        <f>SUM(B2:B8)</f>
        <v>700737125.27494025</v>
      </c>
    </row>
    <row r="10" spans="1:6" x14ac:dyDescent="0.25">
      <c r="B10" s="8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6"/>
  <sheetViews>
    <sheetView zoomScale="80" zoomScaleNormal="80" workbookViewId="0">
      <selection activeCell="C2" sqref="C2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44593</v>
      </c>
      <c r="D1" s="8"/>
      <c r="M1" s="88" t="s">
        <v>110</v>
      </c>
      <c r="N1" s="33" t="s">
        <v>111</v>
      </c>
      <c r="O1" s="9">
        <f>+SUM(M4:M493)</f>
        <v>1781733</v>
      </c>
      <c r="P1" s="13">
        <f>+SUM(J4:J493)</f>
        <v>700737133</v>
      </c>
    </row>
    <row r="2" spans="1:16" ht="15.75" thickBot="1" x14ac:dyDescent="0.3">
      <c r="G2" s="110" t="s">
        <v>112</v>
      </c>
      <c r="H2" s="111"/>
      <c r="I2" s="111"/>
      <c r="J2" s="111"/>
      <c r="K2" s="111"/>
      <c r="L2" s="112"/>
      <c r="M2" s="113" t="s">
        <v>113</v>
      </c>
      <c r="N2" s="114"/>
      <c r="O2" s="115"/>
    </row>
    <row r="3" spans="1:16" ht="31.5" customHeight="1" thickBot="1" x14ac:dyDescent="0.3">
      <c r="A3" s="10" t="s">
        <v>114</v>
      </c>
      <c r="B3" s="11" t="s">
        <v>115</v>
      </c>
      <c r="C3" s="12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H3" s="11" t="s">
        <v>121</v>
      </c>
      <c r="I3" s="11" t="s">
        <v>122</v>
      </c>
      <c r="J3" s="11" t="s">
        <v>123</v>
      </c>
      <c r="K3" s="11" t="s">
        <v>336</v>
      </c>
      <c r="L3" s="11" t="s">
        <v>337</v>
      </c>
      <c r="M3" s="11" t="s">
        <v>124</v>
      </c>
      <c r="N3" s="11" t="s">
        <v>338</v>
      </c>
      <c r="O3" s="11" t="s">
        <v>339</v>
      </c>
    </row>
    <row r="4" spans="1:16" ht="15.75" thickBot="1" x14ac:dyDescent="0.3">
      <c r="A4" s="7" t="s">
        <v>111</v>
      </c>
      <c r="B4" s="6">
        <f>+$A$1</f>
        <v>44593</v>
      </c>
      <c r="C4" s="6" t="s">
        <v>125</v>
      </c>
      <c r="D4" s="28" t="s">
        <v>126</v>
      </c>
      <c r="E4" s="29" t="s">
        <v>103</v>
      </c>
      <c r="F4" s="29" t="str">
        <f>CONCATENATE(D4,"_",E4)</f>
        <v>ABENGOA_ALTO_JAHUEL_220</v>
      </c>
      <c r="G4" s="30">
        <v>777974.99400815344</v>
      </c>
      <c r="H4" s="30">
        <v>1240211.2131508784</v>
      </c>
      <c r="I4" s="31">
        <v>634792.65656172333</v>
      </c>
      <c r="J4" s="89">
        <v>2652979</v>
      </c>
      <c r="K4" s="90">
        <v>91.325000000000003</v>
      </c>
      <c r="L4" s="103">
        <v>242283307</v>
      </c>
      <c r="M4" s="100">
        <v>7040</v>
      </c>
      <c r="N4" s="91">
        <v>6041.9269000000004</v>
      </c>
      <c r="O4" s="92">
        <v>42535165</v>
      </c>
    </row>
    <row r="5" spans="1:16" ht="15.75" thickBot="1" x14ac:dyDescent="0.3">
      <c r="A5" s="7" t="s">
        <v>111</v>
      </c>
      <c r="B5" s="6">
        <f t="shared" ref="B5:B68" si="0">+$A$1</f>
        <v>44593</v>
      </c>
      <c r="C5" s="6" t="s">
        <v>125</v>
      </c>
      <c r="D5" s="14" t="s">
        <v>126</v>
      </c>
      <c r="E5" s="15" t="s">
        <v>104</v>
      </c>
      <c r="F5" s="29" t="str">
        <f t="shared" ref="F5:F68" si="1">CONCATENATE(D5,"_",E5)</f>
        <v>ABENGOA_CERRO_NAVIA_220</v>
      </c>
      <c r="G5" s="16">
        <v>1122275.2473866174</v>
      </c>
      <c r="H5" s="16">
        <v>1784325.8844097927</v>
      </c>
      <c r="I5" s="17">
        <v>909432.64652228961</v>
      </c>
      <c r="J5" s="32">
        <v>3816034</v>
      </c>
      <c r="K5" s="93">
        <v>88.962000000000003</v>
      </c>
      <c r="L5" s="104">
        <v>339482017</v>
      </c>
      <c r="M5" s="101">
        <v>10127</v>
      </c>
      <c r="N5" s="94">
        <v>6152.7879000000003</v>
      </c>
      <c r="O5" s="95">
        <v>62309283</v>
      </c>
    </row>
    <row r="6" spans="1:16" ht="15.75" thickBot="1" x14ac:dyDescent="0.3">
      <c r="A6" s="7" t="s">
        <v>111</v>
      </c>
      <c r="B6" s="6">
        <f t="shared" si="0"/>
        <v>44593</v>
      </c>
      <c r="C6" s="6" t="s">
        <v>125</v>
      </c>
      <c r="D6" s="14" t="s">
        <v>126</v>
      </c>
      <c r="E6" s="15" t="s">
        <v>105</v>
      </c>
      <c r="F6" s="29" t="str">
        <f t="shared" si="1"/>
        <v>ABENGOA_CHENA_220</v>
      </c>
      <c r="G6" s="16">
        <v>1050996.6975230135</v>
      </c>
      <c r="H6" s="16">
        <v>1629899.4112756534</v>
      </c>
      <c r="I6" s="17">
        <v>862370.90258928132</v>
      </c>
      <c r="J6" s="32">
        <v>3543267</v>
      </c>
      <c r="K6" s="93">
        <v>89.024000000000001</v>
      </c>
      <c r="L6" s="104">
        <v>315435801</v>
      </c>
      <c r="M6" s="101">
        <v>9403</v>
      </c>
      <c r="N6" s="94">
        <v>6158.8792000000003</v>
      </c>
      <c r="O6" s="95">
        <v>57911941</v>
      </c>
    </row>
    <row r="7" spans="1:16" ht="15.75" thickBot="1" x14ac:dyDescent="0.3">
      <c r="A7" s="7" t="s">
        <v>111</v>
      </c>
      <c r="B7" s="6">
        <f t="shared" si="0"/>
        <v>44593</v>
      </c>
      <c r="C7" s="6" t="s">
        <v>125</v>
      </c>
      <c r="D7" s="14" t="s">
        <v>126</v>
      </c>
      <c r="E7" s="15" t="s">
        <v>106</v>
      </c>
      <c r="F7" s="29" t="str">
        <f t="shared" si="1"/>
        <v>ABENGOA_LOS_MAQUIS_220</v>
      </c>
      <c r="G7" s="16">
        <v>1344.5209591157159</v>
      </c>
      <c r="H7" s="16">
        <v>1855.3888487450622</v>
      </c>
      <c r="I7" s="17">
        <v>882.85373302468622</v>
      </c>
      <c r="J7" s="32">
        <v>4083</v>
      </c>
      <c r="K7" s="93">
        <v>90.183000000000007</v>
      </c>
      <c r="L7" s="104">
        <v>368217</v>
      </c>
      <c r="M7" s="101">
        <v>11</v>
      </c>
      <c r="N7" s="94">
        <v>6167.4069</v>
      </c>
      <c r="O7" s="95">
        <v>67841</v>
      </c>
    </row>
    <row r="8" spans="1:16" ht="15.75" thickBot="1" x14ac:dyDescent="0.3">
      <c r="A8" s="7" t="s">
        <v>111</v>
      </c>
      <c r="B8" s="6">
        <f t="shared" si="0"/>
        <v>44593</v>
      </c>
      <c r="C8" s="6" t="s">
        <v>125</v>
      </c>
      <c r="D8" s="14" t="s">
        <v>126</v>
      </c>
      <c r="E8" s="15" t="s">
        <v>107</v>
      </c>
      <c r="F8" s="29" t="str">
        <f t="shared" si="1"/>
        <v>ABENGOA_NOGALES_220</v>
      </c>
      <c r="G8" s="16">
        <v>431.35538116640186</v>
      </c>
      <c r="H8" s="16">
        <v>599.7557244591801</v>
      </c>
      <c r="I8" s="17">
        <v>282.84339578161223</v>
      </c>
      <c r="J8" s="32">
        <v>1314</v>
      </c>
      <c r="K8" s="93">
        <v>92.247</v>
      </c>
      <c r="L8" s="104">
        <v>121213</v>
      </c>
      <c r="M8" s="101">
        <v>3</v>
      </c>
      <c r="N8" s="94">
        <v>6030.3535000000002</v>
      </c>
      <c r="O8" s="95">
        <v>18091</v>
      </c>
    </row>
    <row r="9" spans="1:16" ht="15.75" thickBot="1" x14ac:dyDescent="0.3">
      <c r="A9" s="7" t="s">
        <v>111</v>
      </c>
      <c r="B9" s="6">
        <f t="shared" si="0"/>
        <v>44593</v>
      </c>
      <c r="C9" s="6" t="s">
        <v>125</v>
      </c>
      <c r="D9" s="14" t="s">
        <v>126</v>
      </c>
      <c r="E9" s="15" t="s">
        <v>108</v>
      </c>
      <c r="F9" s="29" t="str">
        <f t="shared" si="1"/>
        <v>ABENGOA_POLPAICO_220</v>
      </c>
      <c r="G9" s="16">
        <v>500968.04839354882</v>
      </c>
      <c r="H9" s="16">
        <v>793324.30495369935</v>
      </c>
      <c r="I9" s="17">
        <v>401259.92786885897</v>
      </c>
      <c r="J9" s="32">
        <v>1695552</v>
      </c>
      <c r="K9" s="93">
        <v>87.82</v>
      </c>
      <c r="L9" s="104">
        <v>148903377</v>
      </c>
      <c r="M9" s="101">
        <v>4500</v>
      </c>
      <c r="N9" s="94">
        <v>6091.2660999999998</v>
      </c>
      <c r="O9" s="95">
        <v>27410697</v>
      </c>
    </row>
    <row r="10" spans="1:16" ht="15.75" thickBot="1" x14ac:dyDescent="0.3">
      <c r="A10" s="7" t="s">
        <v>111</v>
      </c>
      <c r="B10" s="6">
        <f t="shared" si="0"/>
        <v>44593</v>
      </c>
      <c r="C10" s="6" t="s">
        <v>125</v>
      </c>
      <c r="D10" s="14" t="s">
        <v>126</v>
      </c>
      <c r="E10" s="15" t="s">
        <v>109</v>
      </c>
      <c r="F10" s="29" t="str">
        <f t="shared" si="1"/>
        <v>ABENGOA_QUILLOTA_220</v>
      </c>
      <c r="G10" s="16">
        <v>3736.8434167028927</v>
      </c>
      <c r="H10" s="16">
        <v>6206.7457704199369</v>
      </c>
      <c r="I10" s="17">
        <v>2802.5962680911066</v>
      </c>
      <c r="J10" s="32">
        <v>12746</v>
      </c>
      <c r="K10" s="93">
        <v>90.183000000000007</v>
      </c>
      <c r="L10" s="104">
        <v>1149473</v>
      </c>
      <c r="M10" s="101">
        <v>34</v>
      </c>
      <c r="N10" s="94">
        <v>6093.7025999999996</v>
      </c>
      <c r="O10" s="95">
        <v>207186</v>
      </c>
    </row>
    <row r="11" spans="1:16" ht="15.75" thickBot="1" x14ac:dyDescent="0.3">
      <c r="A11" s="7" t="s">
        <v>127</v>
      </c>
      <c r="B11" s="6">
        <f t="shared" si="0"/>
        <v>44593</v>
      </c>
      <c r="C11" s="6" t="s">
        <v>128</v>
      </c>
      <c r="D11" s="14" t="s">
        <v>129</v>
      </c>
      <c r="E11" s="15" t="s">
        <v>103</v>
      </c>
      <c r="F11" s="29" t="str">
        <f t="shared" si="1"/>
        <v>ABENGOA_DOS_A_ALTO_JAHUEL_220</v>
      </c>
      <c r="G11" s="16">
        <v>64645.875630339026</v>
      </c>
      <c r="H11" s="16">
        <v>0</v>
      </c>
      <c r="I11" s="17">
        <v>0</v>
      </c>
      <c r="J11" s="32">
        <v>64646</v>
      </c>
      <c r="K11" s="93">
        <v>77.415999999999997</v>
      </c>
      <c r="L11" s="104">
        <v>5004635</v>
      </c>
      <c r="M11" s="101">
        <v>0</v>
      </c>
      <c r="N11" s="94">
        <v>5683.2033000000001</v>
      </c>
      <c r="O11" s="95">
        <v>0</v>
      </c>
    </row>
    <row r="12" spans="1:16" ht="15.75" thickBot="1" x14ac:dyDescent="0.3">
      <c r="A12" s="7" t="s">
        <v>127</v>
      </c>
      <c r="B12" s="6">
        <f t="shared" si="0"/>
        <v>44593</v>
      </c>
      <c r="C12" s="6" t="s">
        <v>128</v>
      </c>
      <c r="D12" s="14" t="s">
        <v>129</v>
      </c>
      <c r="E12" s="15" t="s">
        <v>104</v>
      </c>
      <c r="F12" s="29" t="str">
        <f t="shared" si="1"/>
        <v>ABENGOA_DOS_A_CERRO_NAVIA_220</v>
      </c>
      <c r="G12" s="16">
        <v>93255.524437592496</v>
      </c>
      <c r="H12" s="16">
        <v>0</v>
      </c>
      <c r="I12" s="17">
        <v>0</v>
      </c>
      <c r="J12" s="32">
        <v>93256</v>
      </c>
      <c r="K12" s="93">
        <v>75.414000000000001</v>
      </c>
      <c r="L12" s="104">
        <v>7032808</v>
      </c>
      <c r="M12" s="101">
        <v>0</v>
      </c>
      <c r="N12" s="94">
        <v>5787.4822999999997</v>
      </c>
      <c r="O12" s="95">
        <v>0</v>
      </c>
    </row>
    <row r="13" spans="1:16" ht="15.75" thickBot="1" x14ac:dyDescent="0.3">
      <c r="A13" s="7" t="s">
        <v>127</v>
      </c>
      <c r="B13" s="6">
        <f t="shared" si="0"/>
        <v>44593</v>
      </c>
      <c r="C13" s="6" t="s">
        <v>128</v>
      </c>
      <c r="D13" s="14" t="s">
        <v>129</v>
      </c>
      <c r="E13" s="15" t="s">
        <v>105</v>
      </c>
      <c r="F13" s="29" t="str">
        <f t="shared" si="1"/>
        <v>ABENGOA_DOS_A_CHENA_220</v>
      </c>
      <c r="G13" s="16">
        <v>87332.629350883348</v>
      </c>
      <c r="H13" s="16">
        <v>0</v>
      </c>
      <c r="I13" s="17">
        <v>0</v>
      </c>
      <c r="J13" s="32">
        <v>87333</v>
      </c>
      <c r="K13" s="93">
        <v>75.465999999999994</v>
      </c>
      <c r="L13" s="104">
        <v>6590672</v>
      </c>
      <c r="M13" s="101">
        <v>0</v>
      </c>
      <c r="N13" s="94">
        <v>5793.2120000000004</v>
      </c>
      <c r="O13" s="95">
        <v>0</v>
      </c>
    </row>
    <row r="14" spans="1:16" ht="15.75" thickBot="1" x14ac:dyDescent="0.3">
      <c r="A14" s="7" t="s">
        <v>127</v>
      </c>
      <c r="B14" s="6">
        <f t="shared" si="0"/>
        <v>44593</v>
      </c>
      <c r="C14" s="6" t="s">
        <v>128</v>
      </c>
      <c r="D14" s="14" t="s">
        <v>129</v>
      </c>
      <c r="E14" s="15" t="s">
        <v>106</v>
      </c>
      <c r="F14" s="29" t="str">
        <f t="shared" si="1"/>
        <v>ABENGOA_DOS_A_LOS_MAQUIS_220</v>
      </c>
      <c r="G14" s="16">
        <v>111.72304428137927</v>
      </c>
      <c r="H14" s="16">
        <v>0</v>
      </c>
      <c r="I14" s="17">
        <v>0</v>
      </c>
      <c r="J14" s="32">
        <v>112</v>
      </c>
      <c r="K14" s="93">
        <v>76.448999999999998</v>
      </c>
      <c r="L14" s="104">
        <v>8562</v>
      </c>
      <c r="M14" s="101">
        <v>0</v>
      </c>
      <c r="N14" s="94">
        <v>5801.2334000000001</v>
      </c>
      <c r="O14" s="95">
        <v>0</v>
      </c>
    </row>
    <row r="15" spans="1:16" ht="15.75" thickBot="1" x14ac:dyDescent="0.3">
      <c r="A15" s="7" t="s">
        <v>127</v>
      </c>
      <c r="B15" s="6">
        <f t="shared" si="0"/>
        <v>44593</v>
      </c>
      <c r="C15" s="6" t="s">
        <v>128</v>
      </c>
      <c r="D15" s="14" t="s">
        <v>129</v>
      </c>
      <c r="E15" s="15" t="s">
        <v>107</v>
      </c>
      <c r="F15" s="29" t="str">
        <f t="shared" si="1"/>
        <v>ABENGOA_DOS_A_NOGALES_220</v>
      </c>
      <c r="G15" s="16">
        <v>35.843499518788455</v>
      </c>
      <c r="H15" s="16">
        <v>0</v>
      </c>
      <c r="I15" s="17">
        <v>0</v>
      </c>
      <c r="J15" s="32">
        <v>36</v>
      </c>
      <c r="K15" s="93">
        <v>78.197999999999993</v>
      </c>
      <c r="L15" s="104">
        <v>2815</v>
      </c>
      <c r="M15" s="101">
        <v>0</v>
      </c>
      <c r="N15" s="94">
        <v>5672.3171000000002</v>
      </c>
      <c r="O15" s="95">
        <v>0</v>
      </c>
    </row>
    <row r="16" spans="1:16" ht="15.75" thickBot="1" x14ac:dyDescent="0.3">
      <c r="A16" s="7" t="s">
        <v>127</v>
      </c>
      <c r="B16" s="6">
        <f t="shared" si="0"/>
        <v>44593</v>
      </c>
      <c r="C16" s="6" t="s">
        <v>128</v>
      </c>
      <c r="D16" s="14" t="s">
        <v>129</v>
      </c>
      <c r="E16" s="15" t="s">
        <v>108</v>
      </c>
      <c r="F16" s="29" t="str">
        <f t="shared" si="1"/>
        <v>ABENGOA_DOS_A_POLPAICO_220</v>
      </c>
      <c r="G16" s="16">
        <v>41627.967994667459</v>
      </c>
      <c r="H16" s="16">
        <v>0</v>
      </c>
      <c r="I16" s="17">
        <v>0</v>
      </c>
      <c r="J16" s="32">
        <v>41628</v>
      </c>
      <c r="K16" s="93">
        <v>74.445999999999998</v>
      </c>
      <c r="L16" s="104">
        <v>3099038</v>
      </c>
      <c r="M16" s="101">
        <v>0</v>
      </c>
      <c r="N16" s="94">
        <v>5729.6131999999998</v>
      </c>
      <c r="O16" s="95">
        <v>0</v>
      </c>
    </row>
    <row r="17" spans="1:15" ht="15.75" thickBot="1" x14ac:dyDescent="0.3">
      <c r="A17" s="7" t="s">
        <v>127</v>
      </c>
      <c r="B17" s="6">
        <f t="shared" si="0"/>
        <v>44593</v>
      </c>
      <c r="C17" s="6" t="s">
        <v>128</v>
      </c>
      <c r="D17" s="14" t="s">
        <v>129</v>
      </c>
      <c r="E17" s="15" t="s">
        <v>109</v>
      </c>
      <c r="F17" s="29" t="str">
        <f t="shared" si="1"/>
        <v>ABENGOA_DOS_A_QUILLOTA_220</v>
      </c>
      <c r="G17" s="16">
        <v>310.51321266978226</v>
      </c>
      <c r="H17" s="16">
        <v>0</v>
      </c>
      <c r="I17" s="17">
        <v>0</v>
      </c>
      <c r="J17" s="32">
        <v>311</v>
      </c>
      <c r="K17" s="93">
        <v>76.448999999999998</v>
      </c>
      <c r="L17" s="104">
        <v>23776</v>
      </c>
      <c r="M17" s="101">
        <v>0</v>
      </c>
      <c r="N17" s="94">
        <v>5731.9050999999999</v>
      </c>
      <c r="O17" s="95">
        <v>0</v>
      </c>
    </row>
    <row r="18" spans="1:15" ht="15.75" thickBot="1" x14ac:dyDescent="0.3">
      <c r="A18" s="7" t="s">
        <v>111</v>
      </c>
      <c r="B18" s="6">
        <f t="shared" si="0"/>
        <v>44593</v>
      </c>
      <c r="C18" s="6" t="s">
        <v>130</v>
      </c>
      <c r="D18" s="14" t="s">
        <v>131</v>
      </c>
      <c r="E18" s="15" t="s">
        <v>103</v>
      </c>
      <c r="F18" s="29" t="str">
        <f t="shared" si="1"/>
        <v>ABENGOA_DOS_C_ALTO_JAHUEL_220</v>
      </c>
      <c r="G18" s="16">
        <v>0</v>
      </c>
      <c r="H18" s="16">
        <v>0</v>
      </c>
      <c r="I18" s="17">
        <v>52748.658782025734</v>
      </c>
      <c r="J18" s="32">
        <v>52749</v>
      </c>
      <c r="K18" s="93">
        <v>77.415999999999997</v>
      </c>
      <c r="L18" s="104">
        <v>4083617</v>
      </c>
      <c r="M18" s="101">
        <v>140</v>
      </c>
      <c r="N18" s="94">
        <v>5683.2033000000001</v>
      </c>
      <c r="O18" s="95">
        <v>795648</v>
      </c>
    </row>
    <row r="19" spans="1:15" ht="15.75" thickBot="1" x14ac:dyDescent="0.3">
      <c r="A19" s="7" t="s">
        <v>111</v>
      </c>
      <c r="B19" s="6">
        <f t="shared" si="0"/>
        <v>44593</v>
      </c>
      <c r="C19" s="6" t="s">
        <v>130</v>
      </c>
      <c r="D19" s="14" t="s">
        <v>131</v>
      </c>
      <c r="E19" s="15" t="s">
        <v>104</v>
      </c>
      <c r="F19" s="29" t="str">
        <f t="shared" si="1"/>
        <v>ABENGOA_DOS_C_CERRO_NAVIA_220</v>
      </c>
      <c r="G19" s="16">
        <v>0</v>
      </c>
      <c r="H19" s="16">
        <v>0</v>
      </c>
      <c r="I19" s="17">
        <v>75570.112320564382</v>
      </c>
      <c r="J19" s="32">
        <v>75570</v>
      </c>
      <c r="K19" s="93">
        <v>75.414000000000001</v>
      </c>
      <c r="L19" s="104">
        <v>5699036</v>
      </c>
      <c r="M19" s="101">
        <v>201</v>
      </c>
      <c r="N19" s="94">
        <v>5787.4822999999997</v>
      </c>
      <c r="O19" s="95">
        <v>1163284</v>
      </c>
    </row>
    <row r="20" spans="1:15" ht="15.75" thickBot="1" x14ac:dyDescent="0.3">
      <c r="A20" s="7" t="s">
        <v>111</v>
      </c>
      <c r="B20" s="6">
        <f t="shared" si="0"/>
        <v>44593</v>
      </c>
      <c r="C20" s="6" t="s">
        <v>130</v>
      </c>
      <c r="D20" s="14" t="s">
        <v>131</v>
      </c>
      <c r="E20" s="15" t="s">
        <v>105</v>
      </c>
      <c r="F20" s="29" t="str">
        <f t="shared" si="1"/>
        <v>ABENGOA_DOS_C_CHENA_220</v>
      </c>
      <c r="G20" s="16">
        <v>0</v>
      </c>
      <c r="H20" s="16">
        <v>0</v>
      </c>
      <c r="I20" s="17">
        <v>71659.474970322844</v>
      </c>
      <c r="J20" s="32">
        <v>71659</v>
      </c>
      <c r="K20" s="93">
        <v>75.465999999999994</v>
      </c>
      <c r="L20" s="104">
        <v>5407818</v>
      </c>
      <c r="M20" s="101">
        <v>190</v>
      </c>
      <c r="N20" s="94">
        <v>5793.2120000000004</v>
      </c>
      <c r="O20" s="95">
        <v>1100710</v>
      </c>
    </row>
    <row r="21" spans="1:15" ht="15.75" thickBot="1" x14ac:dyDescent="0.3">
      <c r="A21" s="7" t="s">
        <v>111</v>
      </c>
      <c r="B21" s="6">
        <f t="shared" si="0"/>
        <v>44593</v>
      </c>
      <c r="C21" s="6" t="s">
        <v>130</v>
      </c>
      <c r="D21" s="14" t="s">
        <v>131</v>
      </c>
      <c r="E21" s="15" t="s">
        <v>106</v>
      </c>
      <c r="F21" s="29" t="str">
        <f t="shared" si="1"/>
        <v>ABENGOA_DOS_C_LOS_MAQUIS_220</v>
      </c>
      <c r="G21" s="16">
        <v>0</v>
      </c>
      <c r="H21" s="16">
        <v>0</v>
      </c>
      <c r="I21" s="17">
        <v>73.361513931169284</v>
      </c>
      <c r="J21" s="32">
        <v>73</v>
      </c>
      <c r="K21" s="93">
        <v>76.448999999999998</v>
      </c>
      <c r="L21" s="104">
        <v>5581</v>
      </c>
      <c r="M21" s="101">
        <v>0</v>
      </c>
      <c r="N21" s="94">
        <v>5801.2334000000001</v>
      </c>
      <c r="O21" s="95">
        <v>0</v>
      </c>
    </row>
    <row r="22" spans="1:15" ht="15.75" thickBot="1" x14ac:dyDescent="0.3">
      <c r="A22" s="7" t="s">
        <v>111</v>
      </c>
      <c r="B22" s="6">
        <f t="shared" si="0"/>
        <v>44593</v>
      </c>
      <c r="C22" s="6" t="s">
        <v>130</v>
      </c>
      <c r="D22" s="14" t="s">
        <v>131</v>
      </c>
      <c r="E22" s="15" t="s">
        <v>107</v>
      </c>
      <c r="F22" s="29" t="str">
        <f t="shared" si="1"/>
        <v>ABENGOA_DOS_C_NOGALES_220</v>
      </c>
      <c r="G22" s="16">
        <v>0</v>
      </c>
      <c r="H22" s="16">
        <v>0</v>
      </c>
      <c r="I22" s="17">
        <v>23.503122820676538</v>
      </c>
      <c r="J22" s="32">
        <v>24</v>
      </c>
      <c r="K22" s="93">
        <v>78.197999999999993</v>
      </c>
      <c r="L22" s="104">
        <v>1877</v>
      </c>
      <c r="M22" s="101">
        <v>0</v>
      </c>
      <c r="N22" s="94">
        <v>5672.3171000000002</v>
      </c>
      <c r="O22" s="95">
        <v>0</v>
      </c>
    </row>
    <row r="23" spans="1:15" ht="15.75" thickBot="1" x14ac:dyDescent="0.3">
      <c r="A23" s="7" t="s">
        <v>111</v>
      </c>
      <c r="B23" s="6">
        <f t="shared" si="0"/>
        <v>44593</v>
      </c>
      <c r="C23" s="6" t="s">
        <v>130</v>
      </c>
      <c r="D23" s="14" t="s">
        <v>131</v>
      </c>
      <c r="E23" s="15" t="s">
        <v>108</v>
      </c>
      <c r="F23" s="29" t="str">
        <f t="shared" si="1"/>
        <v>ABENGOA_DOS_C_POLPAICO_220</v>
      </c>
      <c r="G23" s="16">
        <v>0</v>
      </c>
      <c r="H23" s="16">
        <v>0</v>
      </c>
      <c r="I23" s="17">
        <v>33343.049575742305</v>
      </c>
      <c r="J23" s="32">
        <v>33343</v>
      </c>
      <c r="K23" s="93">
        <v>74.445999999999998</v>
      </c>
      <c r="L23" s="104">
        <v>2482253</v>
      </c>
      <c r="M23" s="101">
        <v>88</v>
      </c>
      <c r="N23" s="94">
        <v>5729.6131999999998</v>
      </c>
      <c r="O23" s="95">
        <v>504206</v>
      </c>
    </row>
    <row r="24" spans="1:15" ht="15.75" thickBot="1" x14ac:dyDescent="0.3">
      <c r="A24" s="7" t="s">
        <v>111</v>
      </c>
      <c r="B24" s="6">
        <f t="shared" si="0"/>
        <v>44593</v>
      </c>
      <c r="C24" s="6" t="s">
        <v>130</v>
      </c>
      <c r="D24" s="14" t="s">
        <v>131</v>
      </c>
      <c r="E24" s="15" t="s">
        <v>109</v>
      </c>
      <c r="F24" s="29" t="str">
        <f t="shared" si="1"/>
        <v>ABENGOA_DOS_C_QUILLOTA_220</v>
      </c>
      <c r="G24" s="16">
        <v>0</v>
      </c>
      <c r="H24" s="16">
        <v>0</v>
      </c>
      <c r="I24" s="17">
        <v>232.88422246413009</v>
      </c>
      <c r="J24" s="32">
        <v>233</v>
      </c>
      <c r="K24" s="93">
        <v>76.448999999999998</v>
      </c>
      <c r="L24" s="104">
        <v>17813</v>
      </c>
      <c r="M24" s="101">
        <v>1</v>
      </c>
      <c r="N24" s="94">
        <v>5731.9050999999999</v>
      </c>
      <c r="O24" s="95">
        <v>5732</v>
      </c>
    </row>
    <row r="25" spans="1:15" ht="15.75" thickBot="1" x14ac:dyDescent="0.3">
      <c r="A25" s="7" t="s">
        <v>111</v>
      </c>
      <c r="B25" s="6">
        <f t="shared" si="0"/>
        <v>44593</v>
      </c>
      <c r="C25" s="6" t="s">
        <v>132</v>
      </c>
      <c r="D25" s="14" t="s">
        <v>133</v>
      </c>
      <c r="E25" s="15" t="s">
        <v>103</v>
      </c>
      <c r="F25" s="29" t="str">
        <f t="shared" si="1"/>
        <v>ACCIONA_ENERGIA_ALTO_JAHUEL_220</v>
      </c>
      <c r="G25" s="16">
        <v>491355.22655397304</v>
      </c>
      <c r="H25" s="16">
        <v>783295.43533650029</v>
      </c>
      <c r="I25" s="17">
        <v>400923.79829937703</v>
      </c>
      <c r="J25" s="32">
        <v>1675574</v>
      </c>
      <c r="K25" s="93">
        <v>75.445999999999998</v>
      </c>
      <c r="L25" s="104">
        <v>126415356</v>
      </c>
      <c r="M25" s="101">
        <v>4447</v>
      </c>
      <c r="N25" s="94">
        <v>6041.9269000000004</v>
      </c>
      <c r="O25" s="95">
        <v>26868449</v>
      </c>
    </row>
    <row r="26" spans="1:15" ht="15.75" thickBot="1" x14ac:dyDescent="0.3">
      <c r="A26" s="7" t="s">
        <v>111</v>
      </c>
      <c r="B26" s="6">
        <f t="shared" si="0"/>
        <v>44593</v>
      </c>
      <c r="C26" s="6" t="s">
        <v>132</v>
      </c>
      <c r="D26" s="14" t="s">
        <v>133</v>
      </c>
      <c r="E26" s="15" t="s">
        <v>104</v>
      </c>
      <c r="F26" s="29" t="str">
        <f t="shared" si="1"/>
        <v>ACCIONA_ENERGIA_CERRO_NAVIA_220</v>
      </c>
      <c r="G26" s="16">
        <v>708809.16826715937</v>
      </c>
      <c r="H26" s="16">
        <v>1126948.6242267366</v>
      </c>
      <c r="I26" s="17">
        <v>574381.55147549091</v>
      </c>
      <c r="J26" s="32">
        <v>2410139</v>
      </c>
      <c r="K26" s="93">
        <v>73.495000000000005</v>
      </c>
      <c r="L26" s="104">
        <v>177133166</v>
      </c>
      <c r="M26" s="101">
        <v>6396</v>
      </c>
      <c r="N26" s="94">
        <v>6152.7879000000003</v>
      </c>
      <c r="O26" s="95">
        <v>39353231</v>
      </c>
    </row>
    <row r="27" spans="1:15" ht="15.75" thickBot="1" x14ac:dyDescent="0.3">
      <c r="A27" s="7" t="s">
        <v>111</v>
      </c>
      <c r="B27" s="6">
        <f t="shared" si="0"/>
        <v>44593</v>
      </c>
      <c r="C27" s="6" t="s">
        <v>132</v>
      </c>
      <c r="D27" s="14" t="s">
        <v>133</v>
      </c>
      <c r="E27" s="15" t="s">
        <v>105</v>
      </c>
      <c r="F27" s="29" t="str">
        <f t="shared" si="1"/>
        <v>ACCIONA_ENERGIA_CHENA_220</v>
      </c>
      <c r="G27" s="16">
        <v>663790.89867441868</v>
      </c>
      <c r="H27" s="16">
        <v>1029415.5990303498</v>
      </c>
      <c r="I27" s="17">
        <v>544658.18757520337</v>
      </c>
      <c r="J27" s="32">
        <v>2237865</v>
      </c>
      <c r="K27" s="93">
        <v>73.545000000000002</v>
      </c>
      <c r="L27" s="104">
        <v>164583781</v>
      </c>
      <c r="M27" s="101">
        <v>5939</v>
      </c>
      <c r="N27" s="94">
        <v>6158.8792000000003</v>
      </c>
      <c r="O27" s="95">
        <v>36577584</v>
      </c>
    </row>
    <row r="28" spans="1:15" ht="15.75" thickBot="1" x14ac:dyDescent="0.3">
      <c r="A28" s="7" t="s">
        <v>111</v>
      </c>
      <c r="B28" s="6">
        <f t="shared" si="0"/>
        <v>44593</v>
      </c>
      <c r="C28" s="6" t="s">
        <v>132</v>
      </c>
      <c r="D28" s="14" t="s">
        <v>133</v>
      </c>
      <c r="E28" s="15" t="s">
        <v>106</v>
      </c>
      <c r="F28" s="29" t="str">
        <f t="shared" si="1"/>
        <v>ACCIONA_ENERGIA_LOS_MAQUIS_220</v>
      </c>
      <c r="G28" s="16">
        <v>849.17562333108094</v>
      </c>
      <c r="H28" s="16">
        <v>1171.8307338182788</v>
      </c>
      <c r="I28" s="17">
        <v>557.59478048187657</v>
      </c>
      <c r="J28" s="32">
        <v>2579</v>
      </c>
      <c r="K28" s="93">
        <v>74.501999999999995</v>
      </c>
      <c r="L28" s="104">
        <v>192141</v>
      </c>
      <c r="M28" s="101">
        <v>7</v>
      </c>
      <c r="N28" s="94">
        <v>6167.4069</v>
      </c>
      <c r="O28" s="95">
        <v>43172</v>
      </c>
    </row>
    <row r="29" spans="1:15" ht="15.75" thickBot="1" x14ac:dyDescent="0.3">
      <c r="A29" s="7" t="s">
        <v>111</v>
      </c>
      <c r="B29" s="6">
        <f t="shared" si="0"/>
        <v>44593</v>
      </c>
      <c r="C29" s="6" t="s">
        <v>132</v>
      </c>
      <c r="D29" s="14" t="s">
        <v>133</v>
      </c>
      <c r="E29" s="15" t="s">
        <v>107</v>
      </c>
      <c r="F29" s="29" t="str">
        <f t="shared" si="1"/>
        <v>ACCIONA_ENERGIA_NOGALES_220</v>
      </c>
      <c r="G29" s="16">
        <v>272.43641848477137</v>
      </c>
      <c r="H29" s="16">
        <v>378.79509256513995</v>
      </c>
      <c r="I29" s="17">
        <v>178.63887899218602</v>
      </c>
      <c r="J29" s="32">
        <v>830</v>
      </c>
      <c r="K29" s="93">
        <v>76.206999999999994</v>
      </c>
      <c r="L29" s="104">
        <v>63252</v>
      </c>
      <c r="M29" s="101">
        <v>2</v>
      </c>
      <c r="N29" s="94">
        <v>6030.3535000000002</v>
      </c>
      <c r="O29" s="95">
        <v>12061</v>
      </c>
    </row>
    <row r="30" spans="1:15" ht="15.75" thickBot="1" x14ac:dyDescent="0.3">
      <c r="A30" s="7" t="s">
        <v>111</v>
      </c>
      <c r="B30" s="6">
        <f t="shared" si="0"/>
        <v>44593</v>
      </c>
      <c r="C30" s="6" t="s">
        <v>132</v>
      </c>
      <c r="D30" s="14" t="s">
        <v>133</v>
      </c>
      <c r="E30" s="15" t="s">
        <v>108</v>
      </c>
      <c r="F30" s="29" t="str">
        <f t="shared" si="1"/>
        <v>ACCIONA_ENERGIA_POLPAICO_220</v>
      </c>
      <c r="G30" s="16">
        <v>316402.54611079971</v>
      </c>
      <c r="H30" s="16">
        <v>501049.57947686029</v>
      </c>
      <c r="I30" s="17">
        <v>253428.66323922976</v>
      </c>
      <c r="J30" s="32">
        <v>1070881</v>
      </c>
      <c r="K30" s="93">
        <v>72.551000000000002</v>
      </c>
      <c r="L30" s="104">
        <v>77693487</v>
      </c>
      <c r="M30" s="101">
        <v>2842</v>
      </c>
      <c r="N30" s="94">
        <v>6091.2660999999998</v>
      </c>
      <c r="O30" s="95">
        <v>17311378</v>
      </c>
    </row>
    <row r="31" spans="1:15" ht="15.75" thickBot="1" x14ac:dyDescent="0.3">
      <c r="A31" s="7" t="s">
        <v>111</v>
      </c>
      <c r="B31" s="6">
        <f t="shared" si="0"/>
        <v>44593</v>
      </c>
      <c r="C31" s="6" t="s">
        <v>132</v>
      </c>
      <c r="D31" s="14" t="s">
        <v>133</v>
      </c>
      <c r="E31" s="15" t="s">
        <v>109</v>
      </c>
      <c r="F31" s="29" t="str">
        <f t="shared" si="1"/>
        <v>ACCIONA_ENERGIA_QUILLOTA_220</v>
      </c>
      <c r="G31" s="16">
        <v>2360.1241142096778</v>
      </c>
      <c r="H31" s="16">
        <v>3920.070693371978</v>
      </c>
      <c r="I31" s="17">
        <v>1770.070162734296</v>
      </c>
      <c r="J31" s="32">
        <v>8050</v>
      </c>
      <c r="K31" s="93">
        <v>74.501999999999995</v>
      </c>
      <c r="L31" s="104">
        <v>599741</v>
      </c>
      <c r="M31" s="101">
        <v>21</v>
      </c>
      <c r="N31" s="94">
        <v>6093.7025999999996</v>
      </c>
      <c r="O31" s="95">
        <v>127968</v>
      </c>
    </row>
    <row r="32" spans="1:15" ht="15.75" thickBot="1" x14ac:dyDescent="0.3">
      <c r="A32" s="7" t="s">
        <v>127</v>
      </c>
      <c r="B32" s="6">
        <f t="shared" si="0"/>
        <v>44593</v>
      </c>
      <c r="C32" s="6" t="s">
        <v>134</v>
      </c>
      <c r="D32" s="14" t="s">
        <v>135</v>
      </c>
      <c r="E32" s="15" t="s">
        <v>103</v>
      </c>
      <c r="F32" s="29" t="str">
        <f t="shared" si="1"/>
        <v>AELA_A_ALTO_JAHUEL_220</v>
      </c>
      <c r="G32" s="16">
        <v>689556.00672361639</v>
      </c>
      <c r="H32" s="16">
        <v>0</v>
      </c>
      <c r="I32" s="17">
        <v>0</v>
      </c>
      <c r="J32" s="32">
        <v>689556</v>
      </c>
      <c r="K32" s="93">
        <v>61.097000000000001</v>
      </c>
      <c r="L32" s="104">
        <v>42129803</v>
      </c>
      <c r="M32" s="101">
        <v>0</v>
      </c>
      <c r="N32" s="94">
        <v>5683.2033000000001</v>
      </c>
      <c r="O32" s="95">
        <v>0</v>
      </c>
    </row>
    <row r="33" spans="1:15" ht="15.75" thickBot="1" x14ac:dyDescent="0.3">
      <c r="A33" s="7" t="s">
        <v>127</v>
      </c>
      <c r="B33" s="6">
        <f t="shared" si="0"/>
        <v>44593</v>
      </c>
      <c r="C33" s="6" t="s">
        <v>134</v>
      </c>
      <c r="D33" s="14" t="s">
        <v>135</v>
      </c>
      <c r="E33" s="15" t="s">
        <v>104</v>
      </c>
      <c r="F33" s="29" t="str">
        <f t="shared" si="1"/>
        <v>AELA_A_CERRO_NAVIA_220</v>
      </c>
      <c r="G33" s="16">
        <v>994725.59400098678</v>
      </c>
      <c r="H33" s="16">
        <v>0</v>
      </c>
      <c r="I33" s="17">
        <v>0</v>
      </c>
      <c r="J33" s="32">
        <v>994726</v>
      </c>
      <c r="K33" s="93">
        <v>59.517000000000003</v>
      </c>
      <c r="L33" s="104">
        <v>59203107</v>
      </c>
      <c r="M33" s="101">
        <v>0</v>
      </c>
      <c r="N33" s="94">
        <v>5787.4822999999997</v>
      </c>
      <c r="O33" s="95">
        <v>0</v>
      </c>
    </row>
    <row r="34" spans="1:15" ht="15.75" thickBot="1" x14ac:dyDescent="0.3">
      <c r="A34" s="7" t="s">
        <v>127</v>
      </c>
      <c r="B34" s="6">
        <f t="shared" si="0"/>
        <v>44593</v>
      </c>
      <c r="C34" s="6" t="s">
        <v>134</v>
      </c>
      <c r="D34" s="14" t="s">
        <v>135</v>
      </c>
      <c r="E34" s="15" t="s">
        <v>105</v>
      </c>
      <c r="F34" s="29" t="str">
        <f t="shared" si="1"/>
        <v>AELA_A_CHENA_220</v>
      </c>
      <c r="G34" s="16">
        <v>931548.04640942253</v>
      </c>
      <c r="H34" s="16">
        <v>0</v>
      </c>
      <c r="I34" s="17">
        <v>0</v>
      </c>
      <c r="J34" s="32">
        <v>931548</v>
      </c>
      <c r="K34" s="93">
        <v>59.558</v>
      </c>
      <c r="L34" s="104">
        <v>55481136</v>
      </c>
      <c r="M34" s="101">
        <v>0</v>
      </c>
      <c r="N34" s="94">
        <v>5793.2120000000004</v>
      </c>
      <c r="O34" s="95">
        <v>0</v>
      </c>
    </row>
    <row r="35" spans="1:15" ht="15.75" thickBot="1" x14ac:dyDescent="0.3">
      <c r="A35" s="7" t="s">
        <v>127</v>
      </c>
      <c r="B35" s="6">
        <f t="shared" si="0"/>
        <v>44593</v>
      </c>
      <c r="C35" s="6" t="s">
        <v>134</v>
      </c>
      <c r="D35" s="14" t="s">
        <v>135</v>
      </c>
      <c r="E35" s="15" t="s">
        <v>106</v>
      </c>
      <c r="F35" s="29" t="str">
        <f t="shared" si="1"/>
        <v>AELA_A_LOS_MAQUIS_220</v>
      </c>
      <c r="G35" s="16">
        <v>1191.7124723347124</v>
      </c>
      <c r="H35" s="16">
        <v>0</v>
      </c>
      <c r="I35" s="17">
        <v>0</v>
      </c>
      <c r="J35" s="32">
        <v>1192</v>
      </c>
      <c r="K35" s="93">
        <v>60.334000000000003</v>
      </c>
      <c r="L35" s="104">
        <v>71918</v>
      </c>
      <c r="M35" s="101">
        <v>0</v>
      </c>
      <c r="N35" s="94">
        <v>5801.2334000000001</v>
      </c>
      <c r="O35" s="95">
        <v>0</v>
      </c>
    </row>
    <row r="36" spans="1:15" ht="15.75" thickBot="1" x14ac:dyDescent="0.3">
      <c r="A36" s="7" t="s">
        <v>127</v>
      </c>
      <c r="B36" s="6">
        <f t="shared" si="0"/>
        <v>44593</v>
      </c>
      <c r="C36" s="6" t="s">
        <v>134</v>
      </c>
      <c r="D36" s="14" t="s">
        <v>135</v>
      </c>
      <c r="E36" s="15" t="s">
        <v>107</v>
      </c>
      <c r="F36" s="29" t="str">
        <f t="shared" si="1"/>
        <v>AELA_A_NOGALES_220</v>
      </c>
      <c r="G36" s="16">
        <v>382.33066153374352</v>
      </c>
      <c r="H36" s="16">
        <v>0</v>
      </c>
      <c r="I36" s="17">
        <v>0</v>
      </c>
      <c r="J36" s="32">
        <v>382</v>
      </c>
      <c r="K36" s="93">
        <v>61.713999999999999</v>
      </c>
      <c r="L36" s="104">
        <v>23575</v>
      </c>
      <c r="M36" s="101">
        <v>0</v>
      </c>
      <c r="N36" s="94">
        <v>5672.3171000000002</v>
      </c>
      <c r="O36" s="95">
        <v>0</v>
      </c>
    </row>
    <row r="37" spans="1:15" ht="15.75" thickBot="1" x14ac:dyDescent="0.3">
      <c r="A37" s="7" t="s">
        <v>127</v>
      </c>
      <c r="B37" s="6">
        <f t="shared" si="0"/>
        <v>44593</v>
      </c>
      <c r="C37" s="6" t="s">
        <v>134</v>
      </c>
      <c r="D37" s="14" t="s">
        <v>135</v>
      </c>
      <c r="E37" s="15" t="s">
        <v>108</v>
      </c>
      <c r="F37" s="29" t="str">
        <f t="shared" si="1"/>
        <v>AELA_A_POLPAICO_220</v>
      </c>
      <c r="G37" s="16">
        <v>444031.6586097863</v>
      </c>
      <c r="H37" s="16">
        <v>0</v>
      </c>
      <c r="I37" s="17">
        <v>0</v>
      </c>
      <c r="J37" s="32">
        <v>444032</v>
      </c>
      <c r="K37" s="93">
        <v>58.753</v>
      </c>
      <c r="L37" s="104">
        <v>26088212</v>
      </c>
      <c r="M37" s="101">
        <v>0</v>
      </c>
      <c r="N37" s="94">
        <v>5729.6131999999998</v>
      </c>
      <c r="O37" s="95">
        <v>0</v>
      </c>
    </row>
    <row r="38" spans="1:15" ht="15.75" thickBot="1" x14ac:dyDescent="0.3">
      <c r="A38" s="7" t="s">
        <v>127</v>
      </c>
      <c r="B38" s="6">
        <f t="shared" si="0"/>
        <v>44593</v>
      </c>
      <c r="C38" s="6" t="s">
        <v>134</v>
      </c>
      <c r="D38" s="14" t="s">
        <v>135</v>
      </c>
      <c r="E38" s="15" t="s">
        <v>109</v>
      </c>
      <c r="F38" s="29" t="str">
        <f t="shared" si="1"/>
        <v>AELA_A_QUILLOTA_220</v>
      </c>
      <c r="G38" s="16">
        <v>3312.1409351443449</v>
      </c>
      <c r="H38" s="16">
        <v>0</v>
      </c>
      <c r="I38" s="17">
        <v>0</v>
      </c>
      <c r="J38" s="32">
        <v>3312</v>
      </c>
      <c r="K38" s="93">
        <v>60.334000000000003</v>
      </c>
      <c r="L38" s="104">
        <v>199826</v>
      </c>
      <c r="M38" s="101">
        <v>0</v>
      </c>
      <c r="N38" s="94">
        <v>5731.9050999999999</v>
      </c>
      <c r="O38" s="95">
        <v>0</v>
      </c>
    </row>
    <row r="39" spans="1:15" ht="15.75" thickBot="1" x14ac:dyDescent="0.3">
      <c r="A39" s="7" t="s">
        <v>127</v>
      </c>
      <c r="B39" s="6">
        <f t="shared" si="0"/>
        <v>44593</v>
      </c>
      <c r="C39" s="6" t="s">
        <v>136</v>
      </c>
      <c r="D39" s="14" t="s">
        <v>137</v>
      </c>
      <c r="E39" s="15" t="s">
        <v>103</v>
      </c>
      <c r="F39" s="29" t="str">
        <f t="shared" si="1"/>
        <v>AELA_B_ALTO_JAHUEL_220</v>
      </c>
      <c r="G39" s="16">
        <v>0</v>
      </c>
      <c r="H39" s="16">
        <v>1099263.3108432284</v>
      </c>
      <c r="I39" s="17">
        <v>0</v>
      </c>
      <c r="J39" s="32">
        <v>1099263</v>
      </c>
      <c r="K39" s="93">
        <v>61.097000000000001</v>
      </c>
      <c r="L39" s="104">
        <v>67161672</v>
      </c>
      <c r="M39" s="101">
        <v>0</v>
      </c>
      <c r="N39" s="94">
        <v>5683.2033000000001</v>
      </c>
      <c r="O39" s="95">
        <v>0</v>
      </c>
    </row>
    <row r="40" spans="1:15" ht="15.75" thickBot="1" x14ac:dyDescent="0.3">
      <c r="A40" s="7" t="s">
        <v>127</v>
      </c>
      <c r="B40" s="6">
        <f t="shared" si="0"/>
        <v>44593</v>
      </c>
      <c r="C40" s="6" t="s">
        <v>136</v>
      </c>
      <c r="D40" s="14" t="s">
        <v>137</v>
      </c>
      <c r="E40" s="15" t="s">
        <v>104</v>
      </c>
      <c r="F40" s="29" t="str">
        <f t="shared" si="1"/>
        <v>AELA_B_CERRO_NAVIA_220</v>
      </c>
      <c r="G40" s="16">
        <v>0</v>
      </c>
      <c r="H40" s="16">
        <v>1581540.2719479848</v>
      </c>
      <c r="I40" s="17">
        <v>0</v>
      </c>
      <c r="J40" s="32">
        <v>1581540</v>
      </c>
      <c r="K40" s="93">
        <v>59.517000000000003</v>
      </c>
      <c r="L40" s="104">
        <v>94128516</v>
      </c>
      <c r="M40" s="101">
        <v>0</v>
      </c>
      <c r="N40" s="94">
        <v>5787.4822999999997</v>
      </c>
      <c r="O40" s="95">
        <v>0</v>
      </c>
    </row>
    <row r="41" spans="1:15" ht="15.75" thickBot="1" x14ac:dyDescent="0.3">
      <c r="A41" s="7" t="s">
        <v>127</v>
      </c>
      <c r="B41" s="6">
        <f t="shared" si="0"/>
        <v>44593</v>
      </c>
      <c r="C41" s="6" t="s">
        <v>136</v>
      </c>
      <c r="D41" s="14" t="s">
        <v>137</v>
      </c>
      <c r="E41" s="15" t="s">
        <v>105</v>
      </c>
      <c r="F41" s="29" t="str">
        <f t="shared" si="1"/>
        <v>AELA_B_CHENA_220</v>
      </c>
      <c r="G41" s="16">
        <v>0</v>
      </c>
      <c r="H41" s="16">
        <v>1444664.1057440068</v>
      </c>
      <c r="I41" s="17">
        <v>0</v>
      </c>
      <c r="J41" s="32">
        <v>1444664</v>
      </c>
      <c r="K41" s="93">
        <v>59.558</v>
      </c>
      <c r="L41" s="104">
        <v>86041299</v>
      </c>
      <c r="M41" s="101">
        <v>0</v>
      </c>
      <c r="N41" s="94">
        <v>5793.2120000000004</v>
      </c>
      <c r="O41" s="95">
        <v>0</v>
      </c>
    </row>
    <row r="42" spans="1:15" ht="15.75" thickBot="1" x14ac:dyDescent="0.3">
      <c r="A42" s="7" t="s">
        <v>127</v>
      </c>
      <c r="B42" s="6">
        <f t="shared" si="0"/>
        <v>44593</v>
      </c>
      <c r="C42" s="6" t="s">
        <v>136</v>
      </c>
      <c r="D42" s="14" t="s">
        <v>137</v>
      </c>
      <c r="E42" s="15" t="s">
        <v>106</v>
      </c>
      <c r="F42" s="29" t="str">
        <f t="shared" si="1"/>
        <v>AELA_B_LOS_MAQUIS_220</v>
      </c>
      <c r="G42" s="16">
        <v>0</v>
      </c>
      <c r="H42" s="16">
        <v>1644.527050833058</v>
      </c>
      <c r="I42" s="17">
        <v>0</v>
      </c>
      <c r="J42" s="32">
        <v>1645</v>
      </c>
      <c r="K42" s="93">
        <v>60.334000000000003</v>
      </c>
      <c r="L42" s="104">
        <v>99249</v>
      </c>
      <c r="M42" s="101">
        <v>0</v>
      </c>
      <c r="N42" s="94">
        <v>5801.2334000000001</v>
      </c>
      <c r="O42" s="95">
        <v>0</v>
      </c>
    </row>
    <row r="43" spans="1:15" ht="15.75" thickBot="1" x14ac:dyDescent="0.3">
      <c r="A43" s="7" t="s">
        <v>127</v>
      </c>
      <c r="B43" s="6">
        <f t="shared" si="0"/>
        <v>44593</v>
      </c>
      <c r="C43" s="6" t="s">
        <v>136</v>
      </c>
      <c r="D43" s="14" t="s">
        <v>137</v>
      </c>
      <c r="E43" s="15" t="s">
        <v>107</v>
      </c>
      <c r="F43" s="29" t="str">
        <f t="shared" si="1"/>
        <v>AELA_B_NOGALES_220</v>
      </c>
      <c r="G43" s="16">
        <v>0</v>
      </c>
      <c r="H43" s="16">
        <v>531.59450291631185</v>
      </c>
      <c r="I43" s="17">
        <v>0</v>
      </c>
      <c r="J43" s="32">
        <v>532</v>
      </c>
      <c r="K43" s="93">
        <v>61.713999999999999</v>
      </c>
      <c r="L43" s="104">
        <v>32832</v>
      </c>
      <c r="M43" s="101">
        <v>0</v>
      </c>
      <c r="N43" s="94">
        <v>5672.3171000000002</v>
      </c>
      <c r="O43" s="95">
        <v>0</v>
      </c>
    </row>
    <row r="44" spans="1:15" ht="15.75" thickBot="1" x14ac:dyDescent="0.3">
      <c r="A44" s="7" t="s">
        <v>127</v>
      </c>
      <c r="B44" s="6">
        <f t="shared" si="0"/>
        <v>44593</v>
      </c>
      <c r="C44" s="6" t="s">
        <v>136</v>
      </c>
      <c r="D44" s="14" t="s">
        <v>137</v>
      </c>
      <c r="E44" s="15" t="s">
        <v>108</v>
      </c>
      <c r="F44" s="29" t="str">
        <f t="shared" si="1"/>
        <v>AELA_B_POLPAICO_220</v>
      </c>
      <c r="G44" s="16">
        <v>0</v>
      </c>
      <c r="H44" s="16">
        <v>703164.34232216072</v>
      </c>
      <c r="I44" s="17">
        <v>0</v>
      </c>
      <c r="J44" s="32">
        <v>703164</v>
      </c>
      <c r="K44" s="93">
        <v>58.753</v>
      </c>
      <c r="L44" s="104">
        <v>41312994</v>
      </c>
      <c r="M44" s="101">
        <v>0</v>
      </c>
      <c r="N44" s="94">
        <v>5729.6131999999998</v>
      </c>
      <c r="O44" s="95">
        <v>0</v>
      </c>
    </row>
    <row r="45" spans="1:15" ht="15.75" thickBot="1" x14ac:dyDescent="0.3">
      <c r="A45" s="7" t="s">
        <v>127</v>
      </c>
      <c r="B45" s="6">
        <f t="shared" si="0"/>
        <v>44593</v>
      </c>
      <c r="C45" s="6" t="s">
        <v>136</v>
      </c>
      <c r="D45" s="14" t="s">
        <v>137</v>
      </c>
      <c r="E45" s="15" t="s">
        <v>109</v>
      </c>
      <c r="F45" s="29" t="str">
        <f t="shared" si="1"/>
        <v>AELA_B_QUILLOTA_220</v>
      </c>
      <c r="G45" s="16">
        <v>0</v>
      </c>
      <c r="H45" s="16">
        <v>5501.3596335900793</v>
      </c>
      <c r="I45" s="17">
        <v>0</v>
      </c>
      <c r="J45" s="32">
        <v>5501</v>
      </c>
      <c r="K45" s="93">
        <v>60.334000000000003</v>
      </c>
      <c r="L45" s="104">
        <v>331897</v>
      </c>
      <c r="M45" s="101">
        <v>0</v>
      </c>
      <c r="N45" s="94">
        <v>5731.9050999999999</v>
      </c>
      <c r="O45" s="95">
        <v>0</v>
      </c>
    </row>
    <row r="46" spans="1:15" ht="15.75" thickBot="1" x14ac:dyDescent="0.3">
      <c r="A46" s="7" t="s">
        <v>111</v>
      </c>
      <c r="B46" s="6">
        <f t="shared" si="0"/>
        <v>44593</v>
      </c>
      <c r="C46" s="6" t="s">
        <v>138</v>
      </c>
      <c r="D46" s="14" t="s">
        <v>139</v>
      </c>
      <c r="E46" s="15" t="s">
        <v>103</v>
      </c>
      <c r="F46" s="29" t="str">
        <f t="shared" si="1"/>
        <v>AELA_C_ALTO_JAHUEL_220</v>
      </c>
      <c r="G46" s="16">
        <v>0</v>
      </c>
      <c r="H46" s="16">
        <v>0</v>
      </c>
      <c r="I46" s="17">
        <v>562652.36034160783</v>
      </c>
      <c r="J46" s="32">
        <v>562652</v>
      </c>
      <c r="K46" s="93">
        <v>61.097000000000001</v>
      </c>
      <c r="L46" s="104">
        <v>34376349</v>
      </c>
      <c r="M46" s="101">
        <v>1493</v>
      </c>
      <c r="N46" s="94">
        <v>5683.2033000000001</v>
      </c>
      <c r="O46" s="95">
        <v>8485023</v>
      </c>
    </row>
    <row r="47" spans="1:15" ht="15.75" thickBot="1" x14ac:dyDescent="0.3">
      <c r="A47" s="7" t="s">
        <v>111</v>
      </c>
      <c r="B47" s="6">
        <f t="shared" si="0"/>
        <v>44593</v>
      </c>
      <c r="C47" s="6" t="s">
        <v>138</v>
      </c>
      <c r="D47" s="14" t="s">
        <v>139</v>
      </c>
      <c r="E47" s="15" t="s">
        <v>104</v>
      </c>
      <c r="F47" s="29" t="str">
        <f t="shared" si="1"/>
        <v>AELA_C_CERRO_NAVIA_220</v>
      </c>
      <c r="G47" s="16">
        <v>0</v>
      </c>
      <c r="H47" s="16">
        <v>0</v>
      </c>
      <c r="I47" s="17">
        <v>806081.19808601995</v>
      </c>
      <c r="J47" s="32">
        <v>806081</v>
      </c>
      <c r="K47" s="93">
        <v>59.517000000000003</v>
      </c>
      <c r="L47" s="104">
        <v>47975523</v>
      </c>
      <c r="M47" s="101">
        <v>2139</v>
      </c>
      <c r="N47" s="94">
        <v>5787.4822999999997</v>
      </c>
      <c r="O47" s="95">
        <v>12379425</v>
      </c>
    </row>
    <row r="48" spans="1:15" ht="15.75" thickBot="1" x14ac:dyDescent="0.3">
      <c r="A48" s="7" t="s">
        <v>111</v>
      </c>
      <c r="B48" s="6">
        <f t="shared" si="0"/>
        <v>44593</v>
      </c>
      <c r="C48" s="6" t="s">
        <v>138</v>
      </c>
      <c r="D48" s="14" t="s">
        <v>139</v>
      </c>
      <c r="E48" s="15" t="s">
        <v>105</v>
      </c>
      <c r="F48" s="29" t="str">
        <f t="shared" si="1"/>
        <v>AELA_C_CHENA_220</v>
      </c>
      <c r="G48" s="16">
        <v>0</v>
      </c>
      <c r="H48" s="16">
        <v>0</v>
      </c>
      <c r="I48" s="17">
        <v>764367.73301677685</v>
      </c>
      <c r="J48" s="32">
        <v>764368</v>
      </c>
      <c r="K48" s="93">
        <v>59.558</v>
      </c>
      <c r="L48" s="104">
        <v>45524229</v>
      </c>
      <c r="M48" s="101">
        <v>2028</v>
      </c>
      <c r="N48" s="94">
        <v>5793.2120000000004</v>
      </c>
      <c r="O48" s="95">
        <v>11748634</v>
      </c>
    </row>
    <row r="49" spans="1:15" ht="15.75" thickBot="1" x14ac:dyDescent="0.3">
      <c r="A49" s="7" t="s">
        <v>111</v>
      </c>
      <c r="B49" s="6">
        <f t="shared" si="0"/>
        <v>44593</v>
      </c>
      <c r="C49" s="6" t="s">
        <v>138</v>
      </c>
      <c r="D49" s="14" t="s">
        <v>139</v>
      </c>
      <c r="E49" s="15" t="s">
        <v>106</v>
      </c>
      <c r="F49" s="29" t="str">
        <f t="shared" si="1"/>
        <v>AELA_C_LOS_MAQUIS_220</v>
      </c>
      <c r="G49" s="16">
        <v>0</v>
      </c>
      <c r="H49" s="16">
        <v>0</v>
      </c>
      <c r="I49" s="17">
        <v>782.52281526580555</v>
      </c>
      <c r="J49" s="32">
        <v>783</v>
      </c>
      <c r="K49" s="93">
        <v>60.334000000000003</v>
      </c>
      <c r="L49" s="104">
        <v>47242</v>
      </c>
      <c r="M49" s="101">
        <v>2</v>
      </c>
      <c r="N49" s="94">
        <v>5801.2334000000001</v>
      </c>
      <c r="O49" s="95">
        <v>11602</v>
      </c>
    </row>
    <row r="50" spans="1:15" ht="15.75" thickBot="1" x14ac:dyDescent="0.3">
      <c r="A50" s="7" t="s">
        <v>111</v>
      </c>
      <c r="B50" s="6">
        <f t="shared" si="0"/>
        <v>44593</v>
      </c>
      <c r="C50" s="6" t="s">
        <v>138</v>
      </c>
      <c r="D50" s="14" t="s">
        <v>139</v>
      </c>
      <c r="E50" s="15" t="s">
        <v>107</v>
      </c>
      <c r="F50" s="29" t="str">
        <f t="shared" si="1"/>
        <v>AELA_C_NOGALES_220</v>
      </c>
      <c r="G50" s="16">
        <v>0</v>
      </c>
      <c r="H50" s="16">
        <v>0</v>
      </c>
      <c r="I50" s="17">
        <v>250.69997675388302</v>
      </c>
      <c r="J50" s="32">
        <v>251</v>
      </c>
      <c r="K50" s="93">
        <v>61.713999999999999</v>
      </c>
      <c r="L50" s="104">
        <v>15490</v>
      </c>
      <c r="M50" s="101">
        <v>1</v>
      </c>
      <c r="N50" s="94">
        <v>5672.3171000000002</v>
      </c>
      <c r="O50" s="95">
        <v>5672</v>
      </c>
    </row>
    <row r="51" spans="1:15" ht="15.75" thickBot="1" x14ac:dyDescent="0.3">
      <c r="A51" s="7" t="s">
        <v>111</v>
      </c>
      <c r="B51" s="6">
        <f t="shared" si="0"/>
        <v>44593</v>
      </c>
      <c r="C51" s="6" t="s">
        <v>138</v>
      </c>
      <c r="D51" s="14" t="s">
        <v>139</v>
      </c>
      <c r="E51" s="15" t="s">
        <v>108</v>
      </c>
      <c r="F51" s="29" t="str">
        <f t="shared" si="1"/>
        <v>AELA_C_POLPAICO_220</v>
      </c>
      <c r="G51" s="16">
        <v>0</v>
      </c>
      <c r="H51" s="16">
        <v>0</v>
      </c>
      <c r="I51" s="17">
        <v>355659.19547458459</v>
      </c>
      <c r="J51" s="32">
        <v>355659</v>
      </c>
      <c r="K51" s="93">
        <v>58.753</v>
      </c>
      <c r="L51" s="104">
        <v>20896033</v>
      </c>
      <c r="M51" s="101">
        <v>944</v>
      </c>
      <c r="N51" s="94">
        <v>5729.6131999999998</v>
      </c>
      <c r="O51" s="95">
        <v>5408755</v>
      </c>
    </row>
    <row r="52" spans="1:15" ht="15.75" thickBot="1" x14ac:dyDescent="0.3">
      <c r="A52" s="7" t="s">
        <v>111</v>
      </c>
      <c r="B52" s="6">
        <f t="shared" si="0"/>
        <v>44593</v>
      </c>
      <c r="C52" s="6" t="s">
        <v>138</v>
      </c>
      <c r="D52" s="14" t="s">
        <v>139</v>
      </c>
      <c r="E52" s="15" t="s">
        <v>109</v>
      </c>
      <c r="F52" s="29" t="str">
        <f t="shared" si="1"/>
        <v>AELA_C_QUILLOTA_220</v>
      </c>
      <c r="G52" s="16">
        <v>0</v>
      </c>
      <c r="H52" s="16">
        <v>0</v>
      </c>
      <c r="I52" s="17">
        <v>2484.0983729507207</v>
      </c>
      <c r="J52" s="32">
        <v>2484</v>
      </c>
      <c r="K52" s="93">
        <v>60.334000000000003</v>
      </c>
      <c r="L52" s="104">
        <v>149870</v>
      </c>
      <c r="M52" s="101">
        <v>7</v>
      </c>
      <c r="N52" s="94">
        <v>5731.9050999999999</v>
      </c>
      <c r="O52" s="95">
        <v>40123</v>
      </c>
    </row>
    <row r="53" spans="1:15" ht="15.75" thickBot="1" x14ac:dyDescent="0.3">
      <c r="A53" s="7" t="s">
        <v>127</v>
      </c>
      <c r="B53" s="6">
        <f t="shared" si="0"/>
        <v>44593</v>
      </c>
      <c r="C53" s="6" t="s">
        <v>140</v>
      </c>
      <c r="D53" s="14" t="s">
        <v>141</v>
      </c>
      <c r="E53" s="15" t="s">
        <v>103</v>
      </c>
      <c r="F53" s="29" t="str">
        <f t="shared" si="1"/>
        <v>AMUNCHE_SOLAR_ALTO_JAHUEL_220</v>
      </c>
      <c r="G53" s="16">
        <v>0</v>
      </c>
      <c r="H53" s="16">
        <v>343519.78463850881</v>
      </c>
      <c r="I53" s="17">
        <v>0</v>
      </c>
      <c r="J53" s="32">
        <v>343520</v>
      </c>
      <c r="K53" s="93">
        <v>51.756</v>
      </c>
      <c r="L53" s="104">
        <v>17779221</v>
      </c>
      <c r="M53" s="101">
        <v>0</v>
      </c>
      <c r="N53" s="94">
        <v>5683.2033000000001</v>
      </c>
      <c r="O53" s="95">
        <v>0</v>
      </c>
    </row>
    <row r="54" spans="1:15" ht="15.75" thickBot="1" x14ac:dyDescent="0.3">
      <c r="A54" s="7" t="s">
        <v>127</v>
      </c>
      <c r="B54" s="6">
        <f t="shared" si="0"/>
        <v>44593</v>
      </c>
      <c r="C54" s="6" t="s">
        <v>140</v>
      </c>
      <c r="D54" s="14" t="s">
        <v>141</v>
      </c>
      <c r="E54" s="15" t="s">
        <v>104</v>
      </c>
      <c r="F54" s="29" t="str">
        <f t="shared" si="1"/>
        <v>AMUNCHE_SOLAR_CERRO_NAVIA_220</v>
      </c>
      <c r="G54" s="16">
        <v>0</v>
      </c>
      <c r="H54" s="16">
        <v>494231.33498374518</v>
      </c>
      <c r="I54" s="17">
        <v>0</v>
      </c>
      <c r="J54" s="32">
        <v>494231</v>
      </c>
      <c r="K54" s="93">
        <v>50.417999999999999</v>
      </c>
      <c r="L54" s="104">
        <v>24918139</v>
      </c>
      <c r="M54" s="101">
        <v>0</v>
      </c>
      <c r="N54" s="94">
        <v>5787.4822999999997</v>
      </c>
      <c r="O54" s="95">
        <v>0</v>
      </c>
    </row>
    <row r="55" spans="1:15" ht="15.75" thickBot="1" x14ac:dyDescent="0.3">
      <c r="A55" s="7" t="s">
        <v>127</v>
      </c>
      <c r="B55" s="6">
        <f t="shared" si="0"/>
        <v>44593</v>
      </c>
      <c r="C55" s="6" t="s">
        <v>140</v>
      </c>
      <c r="D55" s="14" t="s">
        <v>141</v>
      </c>
      <c r="E55" s="15" t="s">
        <v>105</v>
      </c>
      <c r="F55" s="29" t="str">
        <f t="shared" si="1"/>
        <v>AMUNCHE_SOLAR_CHENA_220</v>
      </c>
      <c r="G55" s="16">
        <v>0</v>
      </c>
      <c r="H55" s="16">
        <v>451457.53304500197</v>
      </c>
      <c r="I55" s="17">
        <v>0</v>
      </c>
      <c r="J55" s="32">
        <v>451458</v>
      </c>
      <c r="K55" s="93">
        <v>50.451999999999998</v>
      </c>
      <c r="L55" s="104">
        <v>22776959</v>
      </c>
      <c r="M55" s="101">
        <v>0</v>
      </c>
      <c r="N55" s="94">
        <v>5793.2120000000004</v>
      </c>
      <c r="O55" s="95">
        <v>0</v>
      </c>
    </row>
    <row r="56" spans="1:15" ht="15.75" thickBot="1" x14ac:dyDescent="0.3">
      <c r="A56" s="7" t="s">
        <v>127</v>
      </c>
      <c r="B56" s="6">
        <f t="shared" si="0"/>
        <v>44593</v>
      </c>
      <c r="C56" s="6" t="s">
        <v>140</v>
      </c>
      <c r="D56" s="14" t="s">
        <v>141</v>
      </c>
      <c r="E56" s="15" t="s">
        <v>106</v>
      </c>
      <c r="F56" s="29" t="str">
        <f t="shared" si="1"/>
        <v>AMUNCHE_SOLAR_LOS_MAQUIS_220</v>
      </c>
      <c r="G56" s="16">
        <v>0</v>
      </c>
      <c r="H56" s="16">
        <v>513.91470338533043</v>
      </c>
      <c r="I56" s="17">
        <v>0</v>
      </c>
      <c r="J56" s="32">
        <v>514</v>
      </c>
      <c r="K56" s="93">
        <v>51.109000000000002</v>
      </c>
      <c r="L56" s="104">
        <v>26270</v>
      </c>
      <c r="M56" s="101">
        <v>0</v>
      </c>
      <c r="N56" s="94">
        <v>5801.2334000000001</v>
      </c>
      <c r="O56" s="95">
        <v>0</v>
      </c>
    </row>
    <row r="57" spans="1:15" ht="15.75" thickBot="1" x14ac:dyDescent="0.3">
      <c r="A57" s="7" t="s">
        <v>127</v>
      </c>
      <c r="B57" s="6">
        <f t="shared" si="0"/>
        <v>44593</v>
      </c>
      <c r="C57" s="6" t="s">
        <v>140</v>
      </c>
      <c r="D57" s="14" t="s">
        <v>141</v>
      </c>
      <c r="E57" s="15" t="s">
        <v>107</v>
      </c>
      <c r="F57" s="29" t="str">
        <f t="shared" si="1"/>
        <v>AMUNCHE_SOLAR_NOGALES_220</v>
      </c>
      <c r="G57" s="16">
        <v>0</v>
      </c>
      <c r="H57" s="16">
        <v>166.12328216134742</v>
      </c>
      <c r="I57" s="17">
        <v>0</v>
      </c>
      <c r="J57" s="32">
        <v>166</v>
      </c>
      <c r="K57" s="93">
        <v>52.279000000000003</v>
      </c>
      <c r="L57" s="104">
        <v>8678</v>
      </c>
      <c r="M57" s="101">
        <v>0</v>
      </c>
      <c r="N57" s="94">
        <v>5672.3171000000002</v>
      </c>
      <c r="O57" s="95">
        <v>0</v>
      </c>
    </row>
    <row r="58" spans="1:15" ht="15.75" thickBot="1" x14ac:dyDescent="0.3">
      <c r="A58" s="7" t="s">
        <v>127</v>
      </c>
      <c r="B58" s="6">
        <f t="shared" si="0"/>
        <v>44593</v>
      </c>
      <c r="C58" s="6" t="s">
        <v>140</v>
      </c>
      <c r="D58" s="14" t="s">
        <v>141</v>
      </c>
      <c r="E58" s="15" t="s">
        <v>108</v>
      </c>
      <c r="F58" s="29" t="str">
        <f t="shared" si="1"/>
        <v>AMUNCHE_SOLAR_POLPAICO_220</v>
      </c>
      <c r="G58" s="16">
        <v>0</v>
      </c>
      <c r="H58" s="16">
        <v>219738.85697567518</v>
      </c>
      <c r="I58" s="17">
        <v>0</v>
      </c>
      <c r="J58" s="32">
        <v>219739</v>
      </c>
      <c r="K58" s="93">
        <v>49.771000000000001</v>
      </c>
      <c r="L58" s="104">
        <v>10936630</v>
      </c>
      <c r="M58" s="101">
        <v>0</v>
      </c>
      <c r="N58" s="94">
        <v>5729.6131999999998</v>
      </c>
      <c r="O58" s="95">
        <v>0</v>
      </c>
    </row>
    <row r="59" spans="1:15" ht="15.75" thickBot="1" x14ac:dyDescent="0.3">
      <c r="A59" s="7" t="s">
        <v>127</v>
      </c>
      <c r="B59" s="6">
        <f t="shared" si="0"/>
        <v>44593</v>
      </c>
      <c r="C59" s="6" t="s">
        <v>140</v>
      </c>
      <c r="D59" s="14" t="s">
        <v>141</v>
      </c>
      <c r="E59" s="15" t="s">
        <v>109</v>
      </c>
      <c r="F59" s="29" t="str">
        <f t="shared" si="1"/>
        <v>AMUNCHE_SOLAR_QUILLOTA_220</v>
      </c>
      <c r="G59" s="16">
        <v>0</v>
      </c>
      <c r="H59" s="16">
        <v>1719.1748854968994</v>
      </c>
      <c r="I59" s="17">
        <v>0</v>
      </c>
      <c r="J59" s="32">
        <v>1719</v>
      </c>
      <c r="K59" s="93">
        <v>51.109000000000002</v>
      </c>
      <c r="L59" s="104">
        <v>87856</v>
      </c>
      <c r="M59" s="101">
        <v>0</v>
      </c>
      <c r="N59" s="94">
        <v>5731.9050999999999</v>
      </c>
      <c r="O59" s="95">
        <v>0</v>
      </c>
    </row>
    <row r="60" spans="1:15" ht="15.75" thickBot="1" x14ac:dyDescent="0.3">
      <c r="A60" s="7" t="s">
        <v>127</v>
      </c>
      <c r="B60" s="6">
        <f t="shared" si="0"/>
        <v>44593</v>
      </c>
      <c r="C60" s="6" t="s">
        <v>142</v>
      </c>
      <c r="D60" s="14" t="s">
        <v>143</v>
      </c>
      <c r="E60" s="15" t="s">
        <v>103</v>
      </c>
      <c r="F60" s="29" t="str">
        <f t="shared" si="1"/>
        <v>CABO_LEONES_A_ALTO_JAHUEL_220</v>
      </c>
      <c r="G60" s="16">
        <v>323233.59229985677</v>
      </c>
      <c r="H60" s="16">
        <v>0</v>
      </c>
      <c r="I60" s="17">
        <v>0</v>
      </c>
      <c r="J60" s="32">
        <v>323234</v>
      </c>
      <c r="K60" s="93">
        <v>67.838999999999999</v>
      </c>
      <c r="L60" s="104">
        <v>21927871</v>
      </c>
      <c r="M60" s="101">
        <v>0</v>
      </c>
      <c r="N60" s="94">
        <v>5683.2033000000001</v>
      </c>
      <c r="O60" s="95">
        <v>0</v>
      </c>
    </row>
    <row r="61" spans="1:15" ht="15.75" thickBot="1" x14ac:dyDescent="0.3">
      <c r="A61" s="7" t="s">
        <v>127</v>
      </c>
      <c r="B61" s="6">
        <f t="shared" si="0"/>
        <v>44593</v>
      </c>
      <c r="C61" s="6" t="s">
        <v>142</v>
      </c>
      <c r="D61" s="14" t="s">
        <v>143</v>
      </c>
      <c r="E61" s="15" t="s">
        <v>104</v>
      </c>
      <c r="F61" s="29" t="str">
        <f t="shared" si="1"/>
        <v>CABO_LEONES_A_CERRO_NAVIA_220</v>
      </c>
      <c r="G61" s="16">
        <v>466283.70134758472</v>
      </c>
      <c r="H61" s="16">
        <v>0</v>
      </c>
      <c r="I61" s="17">
        <v>0</v>
      </c>
      <c r="J61" s="32">
        <v>466284</v>
      </c>
      <c r="K61" s="93">
        <v>66.084000000000003</v>
      </c>
      <c r="L61" s="104">
        <v>30813912</v>
      </c>
      <c r="M61" s="101">
        <v>0</v>
      </c>
      <c r="N61" s="94">
        <v>5787.4822999999997</v>
      </c>
      <c r="O61" s="95">
        <v>0</v>
      </c>
    </row>
    <row r="62" spans="1:15" ht="15.75" thickBot="1" x14ac:dyDescent="0.3">
      <c r="A62" s="7" t="s">
        <v>127</v>
      </c>
      <c r="B62" s="6">
        <f t="shared" si="0"/>
        <v>44593</v>
      </c>
      <c r="C62" s="6" t="s">
        <v>142</v>
      </c>
      <c r="D62" s="14" t="s">
        <v>143</v>
      </c>
      <c r="E62" s="15" t="s">
        <v>105</v>
      </c>
      <c r="F62" s="29" t="str">
        <f t="shared" si="1"/>
        <v>CABO_LEONES_A_CHENA_220</v>
      </c>
      <c r="G62" s="16">
        <v>436668.83981117938</v>
      </c>
      <c r="H62" s="16">
        <v>0</v>
      </c>
      <c r="I62" s="17">
        <v>0</v>
      </c>
      <c r="J62" s="32">
        <v>436669</v>
      </c>
      <c r="K62" s="93">
        <v>66.13</v>
      </c>
      <c r="L62" s="104">
        <v>28876921</v>
      </c>
      <c r="M62" s="101">
        <v>0</v>
      </c>
      <c r="N62" s="94">
        <v>5793.2120000000004</v>
      </c>
      <c r="O62" s="95">
        <v>0</v>
      </c>
    </row>
    <row r="63" spans="1:15" ht="15.75" thickBot="1" x14ac:dyDescent="0.3">
      <c r="A63" s="7" t="s">
        <v>127</v>
      </c>
      <c r="B63" s="6">
        <f t="shared" si="0"/>
        <v>44593</v>
      </c>
      <c r="C63" s="6" t="s">
        <v>142</v>
      </c>
      <c r="D63" s="14" t="s">
        <v>143</v>
      </c>
      <c r="E63" s="15" t="s">
        <v>106</v>
      </c>
      <c r="F63" s="29" t="str">
        <f t="shared" si="1"/>
        <v>CABO_LEONES_A_LOS_MAQUIS_220</v>
      </c>
      <c r="G63" s="16">
        <v>558.62250443086475</v>
      </c>
      <c r="H63" s="16">
        <v>0</v>
      </c>
      <c r="I63" s="17">
        <v>0</v>
      </c>
      <c r="J63" s="32">
        <v>559</v>
      </c>
      <c r="K63" s="93">
        <v>66.991</v>
      </c>
      <c r="L63" s="104">
        <v>37448</v>
      </c>
      <c r="M63" s="101">
        <v>0</v>
      </c>
      <c r="N63" s="94">
        <v>5801.2334000000001</v>
      </c>
      <c r="O63" s="95">
        <v>0</v>
      </c>
    </row>
    <row r="64" spans="1:15" ht="15.75" thickBot="1" x14ac:dyDescent="0.3">
      <c r="A64" s="7" t="s">
        <v>127</v>
      </c>
      <c r="B64" s="6">
        <f t="shared" si="0"/>
        <v>44593</v>
      </c>
      <c r="C64" s="6" t="s">
        <v>142</v>
      </c>
      <c r="D64" s="14" t="s">
        <v>143</v>
      </c>
      <c r="E64" s="15" t="s">
        <v>107</v>
      </c>
      <c r="F64" s="29" t="str">
        <f t="shared" si="1"/>
        <v>CABO_LEONES_A_NOGALES_220</v>
      </c>
      <c r="G64" s="16">
        <v>179.21983416709764</v>
      </c>
      <c r="H64" s="16">
        <v>0</v>
      </c>
      <c r="I64" s="17">
        <v>0</v>
      </c>
      <c r="J64" s="32">
        <v>179</v>
      </c>
      <c r="K64" s="93">
        <v>68.524000000000001</v>
      </c>
      <c r="L64" s="104">
        <v>12266</v>
      </c>
      <c r="M64" s="101">
        <v>0</v>
      </c>
      <c r="N64" s="94">
        <v>5672.3171000000002</v>
      </c>
      <c r="O64" s="95">
        <v>0</v>
      </c>
    </row>
    <row r="65" spans="1:15" ht="15.75" thickBot="1" x14ac:dyDescent="0.3">
      <c r="A65" s="7" t="s">
        <v>127</v>
      </c>
      <c r="B65" s="6">
        <f t="shared" si="0"/>
        <v>44593</v>
      </c>
      <c r="C65" s="6" t="s">
        <v>142</v>
      </c>
      <c r="D65" s="14" t="s">
        <v>143</v>
      </c>
      <c r="E65" s="15" t="s">
        <v>108</v>
      </c>
      <c r="F65" s="29" t="str">
        <f t="shared" si="1"/>
        <v>CABO_LEONES_A_POLPAICO_220</v>
      </c>
      <c r="G65" s="16">
        <v>208142.5536255709</v>
      </c>
      <c r="H65" s="16">
        <v>0</v>
      </c>
      <c r="I65" s="17">
        <v>0</v>
      </c>
      <c r="J65" s="32">
        <v>208143</v>
      </c>
      <c r="K65" s="93">
        <v>65.236000000000004</v>
      </c>
      <c r="L65" s="104">
        <v>13578417</v>
      </c>
      <c r="M65" s="101">
        <v>0</v>
      </c>
      <c r="N65" s="94">
        <v>5729.6131999999998</v>
      </c>
      <c r="O65" s="95">
        <v>0</v>
      </c>
    </row>
    <row r="66" spans="1:15" ht="15.75" thickBot="1" x14ac:dyDescent="0.3">
      <c r="A66" s="7" t="s">
        <v>127</v>
      </c>
      <c r="B66" s="6">
        <f t="shared" si="0"/>
        <v>44593</v>
      </c>
      <c r="C66" s="6" t="s">
        <v>142</v>
      </c>
      <c r="D66" s="14" t="s">
        <v>143</v>
      </c>
      <c r="E66" s="15" t="s">
        <v>109</v>
      </c>
      <c r="F66" s="29" t="str">
        <f t="shared" si="1"/>
        <v>CABO_LEONES_A_QUILLOTA_220</v>
      </c>
      <c r="G66" s="16">
        <v>1552.5863051458023</v>
      </c>
      <c r="H66" s="16">
        <v>0</v>
      </c>
      <c r="I66" s="17">
        <v>0</v>
      </c>
      <c r="J66" s="32">
        <v>1553</v>
      </c>
      <c r="K66" s="93">
        <v>66.991</v>
      </c>
      <c r="L66" s="104">
        <v>104037</v>
      </c>
      <c r="M66" s="101">
        <v>0</v>
      </c>
      <c r="N66" s="94">
        <v>5731.9050999999999</v>
      </c>
      <c r="O66" s="95">
        <v>0</v>
      </c>
    </row>
    <row r="67" spans="1:15" ht="15.75" thickBot="1" x14ac:dyDescent="0.3">
      <c r="A67" s="7" t="s">
        <v>111</v>
      </c>
      <c r="B67" s="6">
        <f t="shared" si="0"/>
        <v>44593</v>
      </c>
      <c r="C67" s="6" t="s">
        <v>144</v>
      </c>
      <c r="D67" s="14" t="s">
        <v>145</v>
      </c>
      <c r="E67" s="15" t="s">
        <v>103</v>
      </c>
      <c r="F67" s="29" t="str">
        <f t="shared" si="1"/>
        <v>CABO_LEONES_C_ALTO_JAHUEL_220</v>
      </c>
      <c r="G67" s="16">
        <v>0</v>
      </c>
      <c r="H67" s="16">
        <v>0</v>
      </c>
      <c r="I67" s="17">
        <v>263743.29391012859</v>
      </c>
      <c r="J67" s="32">
        <v>263743</v>
      </c>
      <c r="K67" s="93">
        <v>75.819999999999993</v>
      </c>
      <c r="L67" s="104">
        <v>19996994</v>
      </c>
      <c r="M67" s="101">
        <v>700</v>
      </c>
      <c r="N67" s="94">
        <v>5683.2033000000001</v>
      </c>
      <c r="O67" s="95">
        <v>3978242</v>
      </c>
    </row>
    <row r="68" spans="1:15" ht="15.75" thickBot="1" x14ac:dyDescent="0.3">
      <c r="A68" s="7" t="s">
        <v>111</v>
      </c>
      <c r="B68" s="6">
        <f t="shared" si="0"/>
        <v>44593</v>
      </c>
      <c r="C68" s="6" t="s">
        <v>144</v>
      </c>
      <c r="D68" s="14" t="s">
        <v>145</v>
      </c>
      <c r="E68" s="15" t="s">
        <v>104</v>
      </c>
      <c r="F68" s="29" t="str">
        <f t="shared" si="1"/>
        <v>CABO_LEONES_C_CERRO_NAVIA_220</v>
      </c>
      <c r="G68" s="16">
        <v>0</v>
      </c>
      <c r="H68" s="16">
        <v>0</v>
      </c>
      <c r="I68" s="17">
        <v>377850.56160282175</v>
      </c>
      <c r="J68" s="32">
        <v>377851</v>
      </c>
      <c r="K68" s="93">
        <v>73.858000000000004</v>
      </c>
      <c r="L68" s="104">
        <v>27907319</v>
      </c>
      <c r="M68" s="101">
        <v>1003</v>
      </c>
      <c r="N68" s="94">
        <v>5787.4822999999997</v>
      </c>
      <c r="O68" s="95">
        <v>5804845</v>
      </c>
    </row>
    <row r="69" spans="1:15" ht="15.75" thickBot="1" x14ac:dyDescent="0.3">
      <c r="A69" s="7" t="s">
        <v>111</v>
      </c>
      <c r="B69" s="6">
        <f t="shared" ref="B69:B132" si="2">+$A$1</f>
        <v>44593</v>
      </c>
      <c r="C69" s="6" t="s">
        <v>144</v>
      </c>
      <c r="D69" s="14" t="s">
        <v>145</v>
      </c>
      <c r="E69" s="15" t="s">
        <v>105</v>
      </c>
      <c r="F69" s="29" t="str">
        <f t="shared" ref="F69:F132" si="3">CONCATENATE(D69,"_",E69)</f>
        <v>CABO_LEONES_C_CHENA_220</v>
      </c>
      <c r="G69" s="16">
        <v>0</v>
      </c>
      <c r="H69" s="16">
        <v>0</v>
      </c>
      <c r="I69" s="17">
        <v>358297.37485161406</v>
      </c>
      <c r="J69" s="32">
        <v>358297</v>
      </c>
      <c r="K69" s="93">
        <v>73.91</v>
      </c>
      <c r="L69" s="104">
        <v>26481731</v>
      </c>
      <c r="M69" s="101">
        <v>951</v>
      </c>
      <c r="N69" s="94">
        <v>5793.2120000000004</v>
      </c>
      <c r="O69" s="95">
        <v>5509345</v>
      </c>
    </row>
    <row r="70" spans="1:15" ht="15.75" thickBot="1" x14ac:dyDescent="0.3">
      <c r="A70" s="7" t="s">
        <v>111</v>
      </c>
      <c r="B70" s="6">
        <f t="shared" si="2"/>
        <v>44593</v>
      </c>
      <c r="C70" s="6" t="s">
        <v>144</v>
      </c>
      <c r="D70" s="14" t="s">
        <v>145</v>
      </c>
      <c r="E70" s="15" t="s">
        <v>106</v>
      </c>
      <c r="F70" s="29" t="str">
        <f t="shared" si="3"/>
        <v>CABO_LEONES_C_LOS_MAQUIS_220</v>
      </c>
      <c r="G70" s="16">
        <v>0</v>
      </c>
      <c r="H70" s="16">
        <v>0</v>
      </c>
      <c r="I70" s="17">
        <v>366.80756965584629</v>
      </c>
      <c r="J70" s="32">
        <v>367</v>
      </c>
      <c r="K70" s="93">
        <v>74.873000000000005</v>
      </c>
      <c r="L70" s="104">
        <v>27478</v>
      </c>
      <c r="M70" s="101">
        <v>1</v>
      </c>
      <c r="N70" s="94">
        <v>5801.2334000000001</v>
      </c>
      <c r="O70" s="95">
        <v>5801</v>
      </c>
    </row>
    <row r="71" spans="1:15" ht="15.75" thickBot="1" x14ac:dyDescent="0.3">
      <c r="A71" s="7" t="s">
        <v>111</v>
      </c>
      <c r="B71" s="6">
        <f t="shared" si="2"/>
        <v>44593</v>
      </c>
      <c r="C71" s="6" t="s">
        <v>144</v>
      </c>
      <c r="D71" s="14" t="s">
        <v>145</v>
      </c>
      <c r="E71" s="15" t="s">
        <v>107</v>
      </c>
      <c r="F71" s="29" t="str">
        <f t="shared" si="3"/>
        <v>CABO_LEONES_C_NOGALES_220</v>
      </c>
      <c r="G71" s="16">
        <v>0</v>
      </c>
      <c r="H71" s="16">
        <v>0</v>
      </c>
      <c r="I71" s="17">
        <v>117.51561410338263</v>
      </c>
      <c r="J71" s="32">
        <v>118</v>
      </c>
      <c r="K71" s="93">
        <v>76.584999999999994</v>
      </c>
      <c r="L71" s="104">
        <v>9037</v>
      </c>
      <c r="M71" s="101">
        <v>0</v>
      </c>
      <c r="N71" s="94">
        <v>5672.3171000000002</v>
      </c>
      <c r="O71" s="95">
        <v>0</v>
      </c>
    </row>
    <row r="72" spans="1:15" ht="15.75" thickBot="1" x14ac:dyDescent="0.3">
      <c r="A72" s="7" t="s">
        <v>111</v>
      </c>
      <c r="B72" s="6">
        <f t="shared" si="2"/>
        <v>44593</v>
      </c>
      <c r="C72" s="6" t="s">
        <v>144</v>
      </c>
      <c r="D72" s="14" t="s">
        <v>145</v>
      </c>
      <c r="E72" s="15" t="s">
        <v>108</v>
      </c>
      <c r="F72" s="29" t="str">
        <f t="shared" si="3"/>
        <v>CABO_LEONES_C_POLPAICO_220</v>
      </c>
      <c r="G72" s="16">
        <v>0</v>
      </c>
      <c r="H72" s="16">
        <v>0</v>
      </c>
      <c r="I72" s="17">
        <v>166715.24787871147</v>
      </c>
      <c r="J72" s="32">
        <v>166715</v>
      </c>
      <c r="K72" s="93">
        <v>72.911000000000001</v>
      </c>
      <c r="L72" s="104">
        <v>12155357</v>
      </c>
      <c r="M72" s="101">
        <v>442</v>
      </c>
      <c r="N72" s="94">
        <v>5729.6131999999998</v>
      </c>
      <c r="O72" s="95">
        <v>2532489</v>
      </c>
    </row>
    <row r="73" spans="1:15" ht="15.75" thickBot="1" x14ac:dyDescent="0.3">
      <c r="A73" s="7" t="s">
        <v>111</v>
      </c>
      <c r="B73" s="6">
        <f t="shared" si="2"/>
        <v>44593</v>
      </c>
      <c r="C73" s="6" t="s">
        <v>144</v>
      </c>
      <c r="D73" s="14" t="s">
        <v>145</v>
      </c>
      <c r="E73" s="15" t="s">
        <v>109</v>
      </c>
      <c r="F73" s="29" t="str">
        <f t="shared" si="3"/>
        <v>CABO_LEONES_C_QUILLOTA_220</v>
      </c>
      <c r="G73" s="16">
        <v>0</v>
      </c>
      <c r="H73" s="16">
        <v>0</v>
      </c>
      <c r="I73" s="17">
        <v>1164.4211123206501</v>
      </c>
      <c r="J73" s="32">
        <v>1164</v>
      </c>
      <c r="K73" s="93">
        <v>74.873000000000005</v>
      </c>
      <c r="L73" s="104">
        <v>87152</v>
      </c>
      <c r="M73" s="101">
        <v>3</v>
      </c>
      <c r="N73" s="94">
        <v>5731.9050999999999</v>
      </c>
      <c r="O73" s="95">
        <v>17196</v>
      </c>
    </row>
    <row r="74" spans="1:15" ht="15.75" thickBot="1" x14ac:dyDescent="0.3">
      <c r="A74" s="7" t="s">
        <v>111</v>
      </c>
      <c r="B74" s="6">
        <f t="shared" si="2"/>
        <v>44593</v>
      </c>
      <c r="C74" s="6" t="s">
        <v>146</v>
      </c>
      <c r="D74" s="14" t="s">
        <v>147</v>
      </c>
      <c r="E74" s="15" t="s">
        <v>103</v>
      </c>
      <c r="F74" s="29" t="str">
        <f t="shared" si="3"/>
        <v>CAREN_3_ALTO_JAHUEL_220</v>
      </c>
      <c r="G74" s="16">
        <v>49134.743027592354</v>
      </c>
      <c r="H74" s="16">
        <v>78328.30068760326</v>
      </c>
      <c r="I74" s="17">
        <v>40091.743688661641</v>
      </c>
      <c r="J74" s="32">
        <v>167555</v>
      </c>
      <c r="K74" s="93">
        <v>86.975999999999999</v>
      </c>
      <c r="L74" s="104">
        <v>14573264</v>
      </c>
      <c r="M74" s="101">
        <v>445</v>
      </c>
      <c r="N74" s="94">
        <v>6041.9269000000004</v>
      </c>
      <c r="O74" s="95">
        <v>2688657</v>
      </c>
    </row>
    <row r="75" spans="1:15" ht="15.75" thickBot="1" x14ac:dyDescent="0.3">
      <c r="A75" s="7" t="s">
        <v>111</v>
      </c>
      <c r="B75" s="6">
        <f t="shared" si="2"/>
        <v>44593</v>
      </c>
      <c r="C75" s="6" t="s">
        <v>146</v>
      </c>
      <c r="D75" s="14" t="s">
        <v>147</v>
      </c>
      <c r="E75" s="15" t="s">
        <v>104</v>
      </c>
      <c r="F75" s="29" t="str">
        <f t="shared" si="3"/>
        <v>CAREN_3_CERRO_NAVIA_220</v>
      </c>
      <c r="G75" s="16">
        <v>70879.79216719036</v>
      </c>
      <c r="H75" s="16">
        <v>112693.07430598186</v>
      </c>
      <c r="I75" s="17">
        <v>57437.243782809324</v>
      </c>
      <c r="J75" s="32">
        <v>241010</v>
      </c>
      <c r="K75" s="93">
        <v>84.725999999999999</v>
      </c>
      <c r="L75" s="104">
        <v>20419813</v>
      </c>
      <c r="M75" s="101">
        <v>640</v>
      </c>
      <c r="N75" s="94">
        <v>6152.7879000000003</v>
      </c>
      <c r="O75" s="95">
        <v>3937784</v>
      </c>
    </row>
    <row r="76" spans="1:15" ht="15.75" thickBot="1" x14ac:dyDescent="0.3">
      <c r="A76" s="7" t="s">
        <v>111</v>
      </c>
      <c r="B76" s="6">
        <f t="shared" si="2"/>
        <v>44593</v>
      </c>
      <c r="C76" s="6" t="s">
        <v>146</v>
      </c>
      <c r="D76" s="14" t="s">
        <v>147</v>
      </c>
      <c r="E76" s="15" t="s">
        <v>105</v>
      </c>
      <c r="F76" s="29" t="str">
        <f t="shared" si="3"/>
        <v>CAREN_3_CHENA_220</v>
      </c>
      <c r="G76" s="16">
        <v>66378.03663789772</v>
      </c>
      <c r="H76" s="16">
        <v>102939.92654089596</v>
      </c>
      <c r="I76" s="17">
        <v>54464.954554507363</v>
      </c>
      <c r="J76" s="32">
        <v>223783</v>
      </c>
      <c r="K76" s="93">
        <v>84.784000000000006</v>
      </c>
      <c r="L76" s="104">
        <v>18973218</v>
      </c>
      <c r="M76" s="101">
        <v>594</v>
      </c>
      <c r="N76" s="94">
        <v>6158.8792000000003</v>
      </c>
      <c r="O76" s="95">
        <v>3658374</v>
      </c>
    </row>
    <row r="77" spans="1:15" ht="15.75" thickBot="1" x14ac:dyDescent="0.3">
      <c r="A77" s="7" t="s">
        <v>111</v>
      </c>
      <c r="B77" s="6">
        <f t="shared" si="2"/>
        <v>44593</v>
      </c>
      <c r="C77" s="6" t="s">
        <v>146</v>
      </c>
      <c r="D77" s="14" t="s">
        <v>147</v>
      </c>
      <c r="E77" s="15" t="s">
        <v>106</v>
      </c>
      <c r="F77" s="29" t="str">
        <f t="shared" si="3"/>
        <v>CAREN_3_LOS_MAQUIS_220</v>
      </c>
      <c r="G77" s="16">
        <v>84.916214955708895</v>
      </c>
      <c r="H77" s="16">
        <v>117.18121405119818</v>
      </c>
      <c r="I77" s="17">
        <v>55.758593318828396</v>
      </c>
      <c r="J77" s="32">
        <v>258</v>
      </c>
      <c r="K77" s="93">
        <v>85.888999999999996</v>
      </c>
      <c r="L77" s="104">
        <v>22159</v>
      </c>
      <c r="M77" s="101">
        <v>1</v>
      </c>
      <c r="N77" s="94">
        <v>6167.4069</v>
      </c>
      <c r="O77" s="95">
        <v>6167</v>
      </c>
    </row>
    <row r="78" spans="1:15" ht="15.75" thickBot="1" x14ac:dyDescent="0.3">
      <c r="A78" s="7" t="s">
        <v>111</v>
      </c>
      <c r="B78" s="6">
        <f t="shared" si="2"/>
        <v>44593</v>
      </c>
      <c r="C78" s="6" t="s">
        <v>146</v>
      </c>
      <c r="D78" s="14" t="s">
        <v>147</v>
      </c>
      <c r="E78" s="15" t="s">
        <v>107</v>
      </c>
      <c r="F78" s="29" t="str">
        <f t="shared" si="3"/>
        <v>CAREN_3_NOGALES_220</v>
      </c>
      <c r="G78" s="16">
        <v>27.24320957667976</v>
      </c>
      <c r="H78" s="16">
        <v>37.878908226606129</v>
      </c>
      <c r="I78" s="17">
        <v>17.86360445492091</v>
      </c>
      <c r="J78" s="32">
        <v>83</v>
      </c>
      <c r="K78" s="93">
        <v>87.853999999999999</v>
      </c>
      <c r="L78" s="104">
        <v>7292</v>
      </c>
      <c r="M78" s="101">
        <v>0</v>
      </c>
      <c r="N78" s="94">
        <v>6030.3535000000002</v>
      </c>
      <c r="O78" s="95">
        <v>0</v>
      </c>
    </row>
    <row r="79" spans="1:15" ht="15.75" thickBot="1" x14ac:dyDescent="0.3">
      <c r="A79" s="7" t="s">
        <v>111</v>
      </c>
      <c r="B79" s="6">
        <f t="shared" si="2"/>
        <v>44593</v>
      </c>
      <c r="C79" s="6" t="s">
        <v>146</v>
      </c>
      <c r="D79" s="14" t="s">
        <v>147</v>
      </c>
      <c r="E79" s="15" t="s">
        <v>108</v>
      </c>
      <c r="F79" s="29" t="str">
        <f t="shared" si="3"/>
        <v>CAREN_3_POLPAICO_220</v>
      </c>
      <c r="G79" s="16">
        <v>31639.752578722986</v>
      </c>
      <c r="H79" s="16">
        <v>50104.162937960456</v>
      </c>
      <c r="I79" s="17">
        <v>25342.464211516806</v>
      </c>
      <c r="J79" s="32">
        <v>107086</v>
      </c>
      <c r="K79" s="93">
        <v>83.638999999999996</v>
      </c>
      <c r="L79" s="104">
        <v>8956566</v>
      </c>
      <c r="M79" s="101">
        <v>284</v>
      </c>
      <c r="N79" s="94">
        <v>6091.2660999999998</v>
      </c>
      <c r="O79" s="95">
        <v>1729920</v>
      </c>
    </row>
    <row r="80" spans="1:15" ht="15.75" thickBot="1" x14ac:dyDescent="0.3">
      <c r="A80" s="7" t="s">
        <v>111</v>
      </c>
      <c r="B80" s="6">
        <f t="shared" si="2"/>
        <v>44593</v>
      </c>
      <c r="C80" s="6" t="s">
        <v>146</v>
      </c>
      <c r="D80" s="14" t="s">
        <v>147</v>
      </c>
      <c r="E80" s="15" t="s">
        <v>109</v>
      </c>
      <c r="F80" s="29" t="str">
        <f t="shared" si="3"/>
        <v>CAREN_3_QUILLOTA_220</v>
      </c>
      <c r="G80" s="16">
        <v>236.00866663861251</v>
      </c>
      <c r="H80" s="16">
        <v>392.00084940517144</v>
      </c>
      <c r="I80" s="17">
        <v>177.00420772303468</v>
      </c>
      <c r="J80" s="32">
        <v>805</v>
      </c>
      <c r="K80" s="93">
        <v>85.888999999999996</v>
      </c>
      <c r="L80" s="104">
        <v>69141</v>
      </c>
      <c r="M80" s="101">
        <v>2</v>
      </c>
      <c r="N80" s="94">
        <v>6093.7025999999996</v>
      </c>
      <c r="O80" s="95">
        <v>12187</v>
      </c>
    </row>
    <row r="81" spans="1:15" ht="15.75" thickBot="1" x14ac:dyDescent="0.3">
      <c r="A81" s="7" t="s">
        <v>127</v>
      </c>
      <c r="B81" s="6">
        <f t="shared" si="2"/>
        <v>44593</v>
      </c>
      <c r="C81" s="6" t="s">
        <v>148</v>
      </c>
      <c r="D81" s="14" t="s">
        <v>149</v>
      </c>
      <c r="E81" s="15" t="s">
        <v>103</v>
      </c>
      <c r="F81" s="29" t="str">
        <f t="shared" si="3"/>
        <v>CAREN_A_ALTO_JAHUEL_220</v>
      </c>
      <c r="G81" s="16">
        <v>32754.762845495006</v>
      </c>
      <c r="H81" s="16">
        <v>0</v>
      </c>
      <c r="I81" s="17">
        <v>0</v>
      </c>
      <c r="J81" s="32">
        <v>32755</v>
      </c>
      <c r="K81" s="93">
        <v>88.391000000000005</v>
      </c>
      <c r="L81" s="104">
        <v>2895247</v>
      </c>
      <c r="M81" s="101">
        <v>0</v>
      </c>
      <c r="N81" s="94">
        <v>6041.9269000000004</v>
      </c>
      <c r="O81" s="95">
        <v>0</v>
      </c>
    </row>
    <row r="82" spans="1:15" ht="15.75" thickBot="1" x14ac:dyDescent="0.3">
      <c r="A82" s="7" t="s">
        <v>127</v>
      </c>
      <c r="B82" s="6">
        <f t="shared" si="2"/>
        <v>44593</v>
      </c>
      <c r="C82" s="6" t="s">
        <v>148</v>
      </c>
      <c r="D82" s="14" t="s">
        <v>149</v>
      </c>
      <c r="E82" s="15" t="s">
        <v>104</v>
      </c>
      <c r="F82" s="29" t="str">
        <f t="shared" si="3"/>
        <v>CAREN_A_CERRO_NAVIA_220</v>
      </c>
      <c r="G82" s="16">
        <v>47250.695534736733</v>
      </c>
      <c r="H82" s="16">
        <v>0</v>
      </c>
      <c r="I82" s="17">
        <v>0</v>
      </c>
      <c r="J82" s="32">
        <v>47251</v>
      </c>
      <c r="K82" s="93">
        <v>86.103999999999999</v>
      </c>
      <c r="L82" s="104">
        <v>4068500</v>
      </c>
      <c r="M82" s="101">
        <v>0</v>
      </c>
      <c r="N82" s="94">
        <v>6152.7879000000003</v>
      </c>
      <c r="O82" s="95">
        <v>0</v>
      </c>
    </row>
    <row r="83" spans="1:15" ht="15.75" thickBot="1" x14ac:dyDescent="0.3">
      <c r="A83" s="7" t="s">
        <v>127</v>
      </c>
      <c r="B83" s="6">
        <f t="shared" si="2"/>
        <v>44593</v>
      </c>
      <c r="C83" s="6" t="s">
        <v>148</v>
      </c>
      <c r="D83" s="14" t="s">
        <v>149</v>
      </c>
      <c r="E83" s="15" t="s">
        <v>105</v>
      </c>
      <c r="F83" s="29" t="str">
        <f t="shared" si="3"/>
        <v>CAREN_A_CHENA_220</v>
      </c>
      <c r="G83" s="16">
        <v>44249.683915167028</v>
      </c>
      <c r="H83" s="16">
        <v>0</v>
      </c>
      <c r="I83" s="17">
        <v>0</v>
      </c>
      <c r="J83" s="32">
        <v>44250</v>
      </c>
      <c r="K83" s="93">
        <v>86.164000000000001</v>
      </c>
      <c r="L83" s="104">
        <v>3812757</v>
      </c>
      <c r="M83" s="101">
        <v>0</v>
      </c>
      <c r="N83" s="94">
        <v>6158.8792000000003</v>
      </c>
      <c r="O83" s="95">
        <v>0</v>
      </c>
    </row>
    <row r="84" spans="1:15" ht="15.75" thickBot="1" x14ac:dyDescent="0.3">
      <c r="A84" s="7" t="s">
        <v>127</v>
      </c>
      <c r="B84" s="6">
        <f t="shared" si="2"/>
        <v>44593</v>
      </c>
      <c r="C84" s="6" t="s">
        <v>148</v>
      </c>
      <c r="D84" s="14" t="s">
        <v>149</v>
      </c>
      <c r="E84" s="15" t="s">
        <v>106</v>
      </c>
      <c r="F84" s="29" t="str">
        <f t="shared" si="3"/>
        <v>CAREN_A_LOS_MAQUIS_220</v>
      </c>
      <c r="G84" s="16">
        <v>56.607815798474377</v>
      </c>
      <c r="H84" s="16">
        <v>0</v>
      </c>
      <c r="I84" s="17">
        <v>0</v>
      </c>
      <c r="J84" s="32">
        <v>57</v>
      </c>
      <c r="K84" s="93">
        <v>87.286000000000001</v>
      </c>
      <c r="L84" s="104">
        <v>4975</v>
      </c>
      <c r="M84" s="101">
        <v>0</v>
      </c>
      <c r="N84" s="94">
        <v>6167.4069</v>
      </c>
      <c r="O84" s="95">
        <v>0</v>
      </c>
    </row>
    <row r="85" spans="1:15" ht="15.75" thickBot="1" x14ac:dyDescent="0.3">
      <c r="A85" s="7" t="s">
        <v>127</v>
      </c>
      <c r="B85" s="6">
        <f t="shared" si="2"/>
        <v>44593</v>
      </c>
      <c r="C85" s="6" t="s">
        <v>148</v>
      </c>
      <c r="D85" s="14" t="s">
        <v>149</v>
      </c>
      <c r="E85" s="15" t="s">
        <v>107</v>
      </c>
      <c r="F85" s="29" t="str">
        <f t="shared" si="3"/>
        <v>CAREN_A_NOGALES_220</v>
      </c>
      <c r="G85" s="16">
        <v>18.161179113792336</v>
      </c>
      <c r="H85" s="16">
        <v>0</v>
      </c>
      <c r="I85" s="17">
        <v>0</v>
      </c>
      <c r="J85" s="32">
        <v>18</v>
      </c>
      <c r="K85" s="93">
        <v>89.283000000000001</v>
      </c>
      <c r="L85" s="104">
        <v>1607</v>
      </c>
      <c r="M85" s="101">
        <v>0</v>
      </c>
      <c r="N85" s="94">
        <v>6030.3535000000002</v>
      </c>
      <c r="O85" s="95">
        <v>0</v>
      </c>
    </row>
    <row r="86" spans="1:15" ht="15.75" thickBot="1" x14ac:dyDescent="0.3">
      <c r="A86" s="7" t="s">
        <v>127</v>
      </c>
      <c r="B86" s="6">
        <f t="shared" si="2"/>
        <v>44593</v>
      </c>
      <c r="C86" s="6" t="s">
        <v>148</v>
      </c>
      <c r="D86" s="14" t="s">
        <v>149</v>
      </c>
      <c r="E86" s="15" t="s">
        <v>108</v>
      </c>
      <c r="F86" s="29" t="str">
        <f t="shared" si="3"/>
        <v>CAREN_A_POLPAICO_220</v>
      </c>
      <c r="G86" s="16">
        <v>21092.052758355348</v>
      </c>
      <c r="H86" s="16">
        <v>0</v>
      </c>
      <c r="I86" s="17">
        <v>0</v>
      </c>
      <c r="J86" s="32">
        <v>21092</v>
      </c>
      <c r="K86" s="93">
        <v>85</v>
      </c>
      <c r="L86" s="104">
        <v>1792820</v>
      </c>
      <c r="M86" s="101">
        <v>0</v>
      </c>
      <c r="N86" s="94">
        <v>6091.2660999999998</v>
      </c>
      <c r="O86" s="95">
        <v>0</v>
      </c>
    </row>
    <row r="87" spans="1:15" ht="15.75" thickBot="1" x14ac:dyDescent="0.3">
      <c r="A87" s="7" t="s">
        <v>127</v>
      </c>
      <c r="B87" s="6">
        <f t="shared" si="2"/>
        <v>44593</v>
      </c>
      <c r="C87" s="6" t="s">
        <v>148</v>
      </c>
      <c r="D87" s="14" t="s">
        <v>149</v>
      </c>
      <c r="E87" s="15" t="s">
        <v>109</v>
      </c>
      <c r="F87" s="29" t="str">
        <f t="shared" si="3"/>
        <v>CAREN_A_QUILLOTA_220</v>
      </c>
      <c r="G87" s="16">
        <v>157.33078935384103</v>
      </c>
      <c r="H87" s="16">
        <v>0</v>
      </c>
      <c r="I87" s="17">
        <v>0</v>
      </c>
      <c r="J87" s="32">
        <v>157</v>
      </c>
      <c r="K87" s="93">
        <v>87.286000000000001</v>
      </c>
      <c r="L87" s="104">
        <v>13704</v>
      </c>
      <c r="M87" s="101">
        <v>0</v>
      </c>
      <c r="N87" s="94">
        <v>6093.7025999999996</v>
      </c>
      <c r="O87" s="95">
        <v>0</v>
      </c>
    </row>
    <row r="88" spans="1:15" ht="15.75" thickBot="1" x14ac:dyDescent="0.3">
      <c r="A88" s="7" t="s">
        <v>127</v>
      </c>
      <c r="B88" s="6">
        <f t="shared" si="2"/>
        <v>44593</v>
      </c>
      <c r="C88" s="6" t="s">
        <v>150</v>
      </c>
      <c r="D88" s="14" t="s">
        <v>151</v>
      </c>
      <c r="E88" s="15" t="s">
        <v>103</v>
      </c>
      <c r="F88" s="29" t="str">
        <f t="shared" si="3"/>
        <v>CAREN_B_ALTO_JAHUEL_220</v>
      </c>
      <c r="G88" s="16">
        <v>0</v>
      </c>
      <c r="H88" s="16">
        <v>26108.052622482453</v>
      </c>
      <c r="I88" s="17">
        <v>0</v>
      </c>
      <c r="J88" s="32">
        <v>26108</v>
      </c>
      <c r="K88" s="93">
        <v>88.391000000000005</v>
      </c>
      <c r="L88" s="104">
        <v>2307712</v>
      </c>
      <c r="M88" s="101">
        <v>0</v>
      </c>
      <c r="N88" s="94">
        <v>6041.9269000000004</v>
      </c>
      <c r="O88" s="95">
        <v>0</v>
      </c>
    </row>
    <row r="89" spans="1:15" ht="15.75" thickBot="1" x14ac:dyDescent="0.3">
      <c r="A89" s="7" t="s">
        <v>127</v>
      </c>
      <c r="B89" s="6">
        <f t="shared" si="2"/>
        <v>44593</v>
      </c>
      <c r="C89" s="6" t="s">
        <v>150</v>
      </c>
      <c r="D89" s="14" t="s">
        <v>151</v>
      </c>
      <c r="E89" s="15" t="s">
        <v>104</v>
      </c>
      <c r="F89" s="29" t="str">
        <f t="shared" si="3"/>
        <v>CAREN_B_CERRO_NAVIA_220</v>
      </c>
      <c r="G89" s="16">
        <v>0</v>
      </c>
      <c r="H89" s="16">
        <v>37562.371305669738</v>
      </c>
      <c r="I89" s="17">
        <v>0</v>
      </c>
      <c r="J89" s="32">
        <v>37562</v>
      </c>
      <c r="K89" s="93">
        <v>86.103999999999999</v>
      </c>
      <c r="L89" s="104">
        <v>3234238</v>
      </c>
      <c r="M89" s="101">
        <v>0</v>
      </c>
      <c r="N89" s="94">
        <v>6152.7879000000003</v>
      </c>
      <c r="O89" s="95">
        <v>0</v>
      </c>
    </row>
    <row r="90" spans="1:15" ht="15.75" thickBot="1" x14ac:dyDescent="0.3">
      <c r="A90" s="7" t="s">
        <v>127</v>
      </c>
      <c r="B90" s="6">
        <f t="shared" si="2"/>
        <v>44593</v>
      </c>
      <c r="C90" s="6" t="s">
        <v>150</v>
      </c>
      <c r="D90" s="14" t="s">
        <v>151</v>
      </c>
      <c r="E90" s="15" t="s">
        <v>105</v>
      </c>
      <c r="F90" s="29" t="str">
        <f t="shared" si="3"/>
        <v>CAREN_B_CHENA_220</v>
      </c>
      <c r="G90" s="16">
        <v>0</v>
      </c>
      <c r="H90" s="16">
        <v>34311.494000144201</v>
      </c>
      <c r="I90" s="17">
        <v>0</v>
      </c>
      <c r="J90" s="32">
        <v>34311</v>
      </c>
      <c r="K90" s="93">
        <v>86.164000000000001</v>
      </c>
      <c r="L90" s="104">
        <v>2956373</v>
      </c>
      <c r="M90" s="101">
        <v>0</v>
      </c>
      <c r="N90" s="94">
        <v>6158.8792000000003</v>
      </c>
      <c r="O90" s="95">
        <v>0</v>
      </c>
    </row>
    <row r="91" spans="1:15" ht="15.75" thickBot="1" x14ac:dyDescent="0.3">
      <c r="A91" s="7" t="s">
        <v>127</v>
      </c>
      <c r="B91" s="6">
        <f t="shared" si="2"/>
        <v>44593</v>
      </c>
      <c r="C91" s="6" t="s">
        <v>150</v>
      </c>
      <c r="D91" s="14" t="s">
        <v>151</v>
      </c>
      <c r="E91" s="15" t="s">
        <v>106</v>
      </c>
      <c r="F91" s="29" t="str">
        <f t="shared" si="3"/>
        <v>CAREN_B_LOS_MAQUIS_220</v>
      </c>
      <c r="G91" s="16">
        <v>0</v>
      </c>
      <c r="H91" s="16">
        <v>39.058338760810869</v>
      </c>
      <c r="I91" s="17">
        <v>0</v>
      </c>
      <c r="J91" s="32">
        <v>39</v>
      </c>
      <c r="K91" s="93">
        <v>87.286000000000001</v>
      </c>
      <c r="L91" s="104">
        <v>3404</v>
      </c>
      <c r="M91" s="101">
        <v>0</v>
      </c>
      <c r="N91" s="94">
        <v>6167.4069</v>
      </c>
      <c r="O91" s="95">
        <v>0</v>
      </c>
    </row>
    <row r="92" spans="1:15" ht="15.75" thickBot="1" x14ac:dyDescent="0.3">
      <c r="A92" s="7" t="s">
        <v>127</v>
      </c>
      <c r="B92" s="6">
        <f t="shared" si="2"/>
        <v>44593</v>
      </c>
      <c r="C92" s="6" t="s">
        <v>150</v>
      </c>
      <c r="D92" s="14" t="s">
        <v>151</v>
      </c>
      <c r="E92" s="15" t="s">
        <v>107</v>
      </c>
      <c r="F92" s="29" t="str">
        <f t="shared" si="3"/>
        <v>CAREN_B_NOGALES_220</v>
      </c>
      <c r="G92" s="16">
        <v>0</v>
      </c>
      <c r="H92" s="16">
        <v>12.625634931193307</v>
      </c>
      <c r="I92" s="17">
        <v>0</v>
      </c>
      <c r="J92" s="32">
        <v>13</v>
      </c>
      <c r="K92" s="93">
        <v>89.283000000000001</v>
      </c>
      <c r="L92" s="104">
        <v>1161</v>
      </c>
      <c r="M92" s="101">
        <v>0</v>
      </c>
      <c r="N92" s="94">
        <v>6030.3535000000002</v>
      </c>
      <c r="O92" s="95">
        <v>0</v>
      </c>
    </row>
    <row r="93" spans="1:15" ht="15.75" thickBot="1" x14ac:dyDescent="0.3">
      <c r="A93" s="7" t="s">
        <v>127</v>
      </c>
      <c r="B93" s="6">
        <f t="shared" si="2"/>
        <v>44593</v>
      </c>
      <c r="C93" s="6" t="s">
        <v>150</v>
      </c>
      <c r="D93" s="14" t="s">
        <v>151</v>
      </c>
      <c r="E93" s="15" t="s">
        <v>108</v>
      </c>
      <c r="F93" s="29" t="str">
        <f t="shared" si="3"/>
        <v>CAREN_B_POLPAICO_220</v>
      </c>
      <c r="G93" s="16">
        <v>0</v>
      </c>
      <c r="H93" s="16">
        <v>16700.504301847297</v>
      </c>
      <c r="I93" s="17">
        <v>0</v>
      </c>
      <c r="J93" s="32">
        <v>16701</v>
      </c>
      <c r="K93" s="93">
        <v>85</v>
      </c>
      <c r="L93" s="104">
        <v>1419585</v>
      </c>
      <c r="M93" s="101">
        <v>0</v>
      </c>
      <c r="N93" s="94">
        <v>6091.2660999999998</v>
      </c>
      <c r="O93" s="95">
        <v>0</v>
      </c>
    </row>
    <row r="94" spans="1:15" ht="15.75" thickBot="1" x14ac:dyDescent="0.3">
      <c r="A94" s="7" t="s">
        <v>127</v>
      </c>
      <c r="B94" s="6">
        <f t="shared" si="2"/>
        <v>44593</v>
      </c>
      <c r="C94" s="6" t="s">
        <v>150</v>
      </c>
      <c r="D94" s="14" t="s">
        <v>151</v>
      </c>
      <c r="E94" s="15" t="s">
        <v>109</v>
      </c>
      <c r="F94" s="29" t="str">
        <f t="shared" si="3"/>
        <v>CAREN_B_QUILLOTA_220</v>
      </c>
      <c r="G94" s="16">
        <v>0</v>
      </c>
      <c r="H94" s="16">
        <v>130.66003876613905</v>
      </c>
      <c r="I94" s="17">
        <v>0</v>
      </c>
      <c r="J94" s="32">
        <v>131</v>
      </c>
      <c r="K94" s="93">
        <v>87.286000000000001</v>
      </c>
      <c r="L94" s="104">
        <v>11434</v>
      </c>
      <c r="M94" s="101">
        <v>0</v>
      </c>
      <c r="N94" s="94">
        <v>6093.7025999999996</v>
      </c>
      <c r="O94" s="95">
        <v>0</v>
      </c>
    </row>
    <row r="95" spans="1:15" ht="15.75" thickBot="1" x14ac:dyDescent="0.3">
      <c r="A95" s="7" t="s">
        <v>111</v>
      </c>
      <c r="B95" s="6">
        <f t="shared" si="2"/>
        <v>44593</v>
      </c>
      <c r="C95" s="6" t="s">
        <v>152</v>
      </c>
      <c r="D95" s="14" t="s">
        <v>153</v>
      </c>
      <c r="E95" s="15" t="s">
        <v>103</v>
      </c>
      <c r="F95" s="29" t="str">
        <f t="shared" si="3"/>
        <v>CAREN_C_ALTO_JAHUEL_220</v>
      </c>
      <c r="G95" s="16">
        <v>0</v>
      </c>
      <c r="H95" s="16">
        <v>0</v>
      </c>
      <c r="I95" s="17">
        <v>13358.966797406692</v>
      </c>
      <c r="J95" s="32">
        <v>13359</v>
      </c>
      <c r="K95" s="93">
        <v>88.391000000000005</v>
      </c>
      <c r="L95" s="104">
        <v>1180815</v>
      </c>
      <c r="M95" s="101">
        <v>35</v>
      </c>
      <c r="N95" s="94">
        <v>6041.9269000000004</v>
      </c>
      <c r="O95" s="95">
        <v>211467</v>
      </c>
    </row>
    <row r="96" spans="1:15" ht="15.75" thickBot="1" x14ac:dyDescent="0.3">
      <c r="A96" s="7" t="s">
        <v>111</v>
      </c>
      <c r="B96" s="6">
        <f t="shared" si="2"/>
        <v>44593</v>
      </c>
      <c r="C96" s="6" t="s">
        <v>152</v>
      </c>
      <c r="D96" s="14" t="s">
        <v>153</v>
      </c>
      <c r="E96" s="15" t="s">
        <v>104</v>
      </c>
      <c r="F96" s="29" t="str">
        <f t="shared" si="3"/>
        <v>CAREN_C_CERRO_NAVIA_220</v>
      </c>
      <c r="G96" s="16">
        <v>0</v>
      </c>
      <c r="H96" s="16">
        <v>0</v>
      </c>
      <c r="I96" s="17">
        <v>19138.659535182669</v>
      </c>
      <c r="J96" s="32">
        <v>19139</v>
      </c>
      <c r="K96" s="93">
        <v>86.103999999999999</v>
      </c>
      <c r="L96" s="104">
        <v>1647944</v>
      </c>
      <c r="M96" s="101">
        <v>51</v>
      </c>
      <c r="N96" s="94">
        <v>6152.7879000000003</v>
      </c>
      <c r="O96" s="95">
        <v>313792</v>
      </c>
    </row>
    <row r="97" spans="1:15" ht="15.75" thickBot="1" x14ac:dyDescent="0.3">
      <c r="A97" s="7" t="s">
        <v>111</v>
      </c>
      <c r="B97" s="6">
        <f t="shared" si="2"/>
        <v>44593</v>
      </c>
      <c r="C97" s="6" t="s">
        <v>152</v>
      </c>
      <c r="D97" s="14" t="s">
        <v>153</v>
      </c>
      <c r="E97" s="15" t="s">
        <v>105</v>
      </c>
      <c r="F97" s="29" t="str">
        <f t="shared" si="3"/>
        <v>CAREN_C_CHENA_220</v>
      </c>
      <c r="G97" s="16">
        <v>0</v>
      </c>
      <c r="H97" s="16">
        <v>0</v>
      </c>
      <c r="I97" s="17">
        <v>18148.263272512635</v>
      </c>
      <c r="J97" s="32">
        <v>18148</v>
      </c>
      <c r="K97" s="93">
        <v>86.164000000000001</v>
      </c>
      <c r="L97" s="104">
        <v>1563704</v>
      </c>
      <c r="M97" s="101">
        <v>48</v>
      </c>
      <c r="N97" s="94">
        <v>6158.8792000000003</v>
      </c>
      <c r="O97" s="95">
        <v>295626</v>
      </c>
    </row>
    <row r="98" spans="1:15" ht="15.75" thickBot="1" x14ac:dyDescent="0.3">
      <c r="A98" s="7" t="s">
        <v>111</v>
      </c>
      <c r="B98" s="6">
        <f t="shared" si="2"/>
        <v>44593</v>
      </c>
      <c r="C98" s="6" t="s">
        <v>152</v>
      </c>
      <c r="D98" s="14" t="s">
        <v>153</v>
      </c>
      <c r="E98" s="15" t="s">
        <v>106</v>
      </c>
      <c r="F98" s="29" t="str">
        <f t="shared" si="3"/>
        <v>CAREN_C_LOS_MAQUIS_220</v>
      </c>
      <c r="G98" s="16">
        <v>0</v>
      </c>
      <c r="H98" s="16">
        <v>0</v>
      </c>
      <c r="I98" s="17">
        <v>18.579316544592952</v>
      </c>
      <c r="J98" s="32">
        <v>19</v>
      </c>
      <c r="K98" s="93">
        <v>87.286000000000001</v>
      </c>
      <c r="L98" s="104">
        <v>1658</v>
      </c>
      <c r="M98" s="101">
        <v>0</v>
      </c>
      <c r="N98" s="94">
        <v>6167.4069</v>
      </c>
      <c r="O98" s="95">
        <v>0</v>
      </c>
    </row>
    <row r="99" spans="1:15" ht="15.75" thickBot="1" x14ac:dyDescent="0.3">
      <c r="A99" s="7" t="s">
        <v>111</v>
      </c>
      <c r="B99" s="6">
        <f t="shared" si="2"/>
        <v>44593</v>
      </c>
      <c r="C99" s="6" t="s">
        <v>152</v>
      </c>
      <c r="D99" s="14" t="s">
        <v>153</v>
      </c>
      <c r="E99" s="15" t="s">
        <v>107</v>
      </c>
      <c r="F99" s="29" t="str">
        <f t="shared" si="3"/>
        <v>CAREN_C_NOGALES_220</v>
      </c>
      <c r="G99" s="16">
        <v>0</v>
      </c>
      <c r="H99" s="16">
        <v>0</v>
      </c>
      <c r="I99" s="17">
        <v>5.9523302515471377</v>
      </c>
      <c r="J99" s="32">
        <v>6</v>
      </c>
      <c r="K99" s="93">
        <v>89.283000000000001</v>
      </c>
      <c r="L99" s="104">
        <v>536</v>
      </c>
      <c r="M99" s="101">
        <v>0</v>
      </c>
      <c r="N99" s="94">
        <v>6030.3535000000002</v>
      </c>
      <c r="O99" s="95">
        <v>0</v>
      </c>
    </row>
    <row r="100" spans="1:15" ht="15.75" thickBot="1" x14ac:dyDescent="0.3">
      <c r="A100" s="7" t="s">
        <v>111</v>
      </c>
      <c r="B100" s="6">
        <f t="shared" si="2"/>
        <v>44593</v>
      </c>
      <c r="C100" s="6" t="s">
        <v>152</v>
      </c>
      <c r="D100" s="14" t="s">
        <v>153</v>
      </c>
      <c r="E100" s="15" t="s">
        <v>108</v>
      </c>
      <c r="F100" s="29" t="str">
        <f t="shared" si="3"/>
        <v>CAREN_C_POLPAICO_220</v>
      </c>
      <c r="G100" s="16">
        <v>0</v>
      </c>
      <c r="H100" s="16">
        <v>0</v>
      </c>
      <c r="I100" s="17">
        <v>8444.3605295687248</v>
      </c>
      <c r="J100" s="32">
        <v>8444</v>
      </c>
      <c r="K100" s="93">
        <v>85</v>
      </c>
      <c r="L100" s="104">
        <v>717740</v>
      </c>
      <c r="M100" s="101">
        <v>22</v>
      </c>
      <c r="N100" s="94">
        <v>6091.2660999999998</v>
      </c>
      <c r="O100" s="95">
        <v>134008</v>
      </c>
    </row>
    <row r="101" spans="1:15" ht="15.75" thickBot="1" x14ac:dyDescent="0.3">
      <c r="A101" s="7" t="s">
        <v>111</v>
      </c>
      <c r="B101" s="6">
        <f t="shared" si="2"/>
        <v>44593</v>
      </c>
      <c r="C101" s="6" t="s">
        <v>152</v>
      </c>
      <c r="D101" s="14" t="s">
        <v>153</v>
      </c>
      <c r="E101" s="15" t="s">
        <v>109</v>
      </c>
      <c r="F101" s="29" t="str">
        <f t="shared" si="3"/>
        <v>CAREN_C_QUILLOTA_220</v>
      </c>
      <c r="G101" s="16">
        <v>0</v>
      </c>
      <c r="H101" s="16">
        <v>0</v>
      </c>
      <c r="I101" s="17">
        <v>58.979558293495458</v>
      </c>
      <c r="J101" s="32">
        <v>59</v>
      </c>
      <c r="K101" s="93">
        <v>87.286000000000001</v>
      </c>
      <c r="L101" s="104">
        <v>5150</v>
      </c>
      <c r="M101" s="101">
        <v>0</v>
      </c>
      <c r="N101" s="94">
        <v>6093.7025999999996</v>
      </c>
      <c r="O101" s="95">
        <v>0</v>
      </c>
    </row>
    <row r="102" spans="1:15" ht="15.75" thickBot="1" x14ac:dyDescent="0.3">
      <c r="A102" s="7" t="s">
        <v>127</v>
      </c>
      <c r="B102" s="6">
        <f t="shared" si="2"/>
        <v>44593</v>
      </c>
      <c r="C102" s="6" t="s">
        <v>154</v>
      </c>
      <c r="D102" s="14" t="s">
        <v>155</v>
      </c>
      <c r="E102" s="15" t="s">
        <v>103</v>
      </c>
      <c r="F102" s="29" t="str">
        <f t="shared" si="3"/>
        <v>CERRO_EL_MORADO_ALTO_JAHUEL_220</v>
      </c>
      <c r="G102" s="16">
        <v>0</v>
      </c>
      <c r="H102" s="16">
        <v>104440.49613024162</v>
      </c>
      <c r="I102" s="17">
        <v>0</v>
      </c>
      <c r="J102" s="32">
        <v>104440</v>
      </c>
      <c r="K102" s="93">
        <v>92.716999999999999</v>
      </c>
      <c r="L102" s="104">
        <v>9683363</v>
      </c>
      <c r="M102" s="101">
        <v>0</v>
      </c>
      <c r="N102" s="94">
        <v>6041.9269000000004</v>
      </c>
      <c r="O102" s="95">
        <v>0</v>
      </c>
    </row>
    <row r="103" spans="1:15" ht="15.75" thickBot="1" x14ac:dyDescent="0.3">
      <c r="A103" s="7" t="s">
        <v>127</v>
      </c>
      <c r="B103" s="6">
        <f t="shared" si="2"/>
        <v>44593</v>
      </c>
      <c r="C103" s="6" t="s">
        <v>154</v>
      </c>
      <c r="D103" s="14" t="s">
        <v>155</v>
      </c>
      <c r="E103" s="15" t="s">
        <v>104</v>
      </c>
      <c r="F103" s="29" t="str">
        <f t="shared" si="3"/>
        <v>CERRO_EL_MORADO_CERRO_NAVIA_220</v>
      </c>
      <c r="G103" s="16">
        <v>0</v>
      </c>
      <c r="H103" s="16">
        <v>150261.40600062427</v>
      </c>
      <c r="I103" s="17">
        <v>0</v>
      </c>
      <c r="J103" s="32">
        <v>150261</v>
      </c>
      <c r="K103" s="93">
        <v>90.319000000000003</v>
      </c>
      <c r="L103" s="104">
        <v>13571423</v>
      </c>
      <c r="M103" s="101">
        <v>0</v>
      </c>
      <c r="N103" s="94">
        <v>6152.7879000000003</v>
      </c>
      <c r="O103" s="95">
        <v>0</v>
      </c>
    </row>
    <row r="104" spans="1:15" ht="15.75" thickBot="1" x14ac:dyDescent="0.3">
      <c r="A104" s="7" t="s">
        <v>127</v>
      </c>
      <c r="B104" s="6">
        <f t="shared" si="2"/>
        <v>44593</v>
      </c>
      <c r="C104" s="6" t="s">
        <v>154</v>
      </c>
      <c r="D104" s="14" t="s">
        <v>155</v>
      </c>
      <c r="E104" s="15" t="s">
        <v>105</v>
      </c>
      <c r="F104" s="29" t="str">
        <f t="shared" si="3"/>
        <v>CERRO_EL_MORADO_CHENA_220</v>
      </c>
      <c r="G104" s="16">
        <v>0</v>
      </c>
      <c r="H104" s="16">
        <v>137256.86508150355</v>
      </c>
      <c r="I104" s="17">
        <v>0</v>
      </c>
      <c r="J104" s="32">
        <v>137257</v>
      </c>
      <c r="K104" s="93">
        <v>90.381</v>
      </c>
      <c r="L104" s="104">
        <v>12405425</v>
      </c>
      <c r="M104" s="101">
        <v>0</v>
      </c>
      <c r="N104" s="94">
        <v>6158.8792000000003</v>
      </c>
      <c r="O104" s="95">
        <v>0</v>
      </c>
    </row>
    <row r="105" spans="1:15" ht="15.75" thickBot="1" x14ac:dyDescent="0.3">
      <c r="A105" s="7" t="s">
        <v>127</v>
      </c>
      <c r="B105" s="6">
        <f t="shared" si="2"/>
        <v>44593</v>
      </c>
      <c r="C105" s="6" t="s">
        <v>154</v>
      </c>
      <c r="D105" s="14" t="s">
        <v>155</v>
      </c>
      <c r="E105" s="15" t="s">
        <v>106</v>
      </c>
      <c r="F105" s="29" t="str">
        <f t="shared" si="3"/>
        <v>CERRO_EL_MORADO_LOS_MAQUIS_220</v>
      </c>
      <c r="G105" s="16">
        <v>0</v>
      </c>
      <c r="H105" s="16">
        <v>156.24575058077465</v>
      </c>
      <c r="I105" s="17">
        <v>0</v>
      </c>
      <c r="J105" s="32">
        <v>156</v>
      </c>
      <c r="K105" s="93">
        <v>91.558000000000007</v>
      </c>
      <c r="L105" s="104">
        <v>14283</v>
      </c>
      <c r="M105" s="101">
        <v>0</v>
      </c>
      <c r="N105" s="94">
        <v>6167.4069</v>
      </c>
      <c r="O105" s="95">
        <v>0</v>
      </c>
    </row>
    <row r="106" spans="1:15" ht="15.75" thickBot="1" x14ac:dyDescent="0.3">
      <c r="A106" s="7" t="s">
        <v>127</v>
      </c>
      <c r="B106" s="6">
        <f t="shared" si="2"/>
        <v>44593</v>
      </c>
      <c r="C106" s="6" t="s">
        <v>154</v>
      </c>
      <c r="D106" s="14" t="s">
        <v>155</v>
      </c>
      <c r="E106" s="15" t="s">
        <v>107</v>
      </c>
      <c r="F106" s="29" t="str">
        <f t="shared" si="3"/>
        <v>CERRO_EL_MORADO_NOGALES_220</v>
      </c>
      <c r="G106" s="16">
        <v>0</v>
      </c>
      <c r="H106" s="16">
        <v>50.506546590825657</v>
      </c>
      <c r="I106" s="17">
        <v>0</v>
      </c>
      <c r="J106" s="32">
        <v>51</v>
      </c>
      <c r="K106" s="93">
        <v>93.653000000000006</v>
      </c>
      <c r="L106" s="104">
        <v>4776</v>
      </c>
      <c r="M106" s="101">
        <v>0</v>
      </c>
      <c r="N106" s="94">
        <v>6030.3535000000002</v>
      </c>
      <c r="O106" s="95">
        <v>0</v>
      </c>
    </row>
    <row r="107" spans="1:15" ht="15.75" thickBot="1" x14ac:dyDescent="0.3">
      <c r="A107" s="7" t="s">
        <v>127</v>
      </c>
      <c r="B107" s="6">
        <f t="shared" si="2"/>
        <v>44593</v>
      </c>
      <c r="C107" s="6" t="s">
        <v>154</v>
      </c>
      <c r="D107" s="14" t="s">
        <v>155</v>
      </c>
      <c r="E107" s="15" t="s">
        <v>108</v>
      </c>
      <c r="F107" s="29" t="str">
        <f t="shared" si="3"/>
        <v>CERRO_EL_MORADO_POLPAICO_220</v>
      </c>
      <c r="G107" s="16">
        <v>0</v>
      </c>
      <c r="H107" s="16">
        <v>66807.317272226326</v>
      </c>
      <c r="I107" s="17">
        <v>0</v>
      </c>
      <c r="J107" s="32">
        <v>66807</v>
      </c>
      <c r="K107" s="93">
        <v>89.159000000000006</v>
      </c>
      <c r="L107" s="104">
        <v>5956445</v>
      </c>
      <c r="M107" s="101">
        <v>0</v>
      </c>
      <c r="N107" s="94">
        <v>6091.2660999999998</v>
      </c>
      <c r="O107" s="95">
        <v>0</v>
      </c>
    </row>
    <row r="108" spans="1:15" ht="15.75" thickBot="1" x14ac:dyDescent="0.3">
      <c r="A108" s="7" t="s">
        <v>127</v>
      </c>
      <c r="B108" s="6">
        <f t="shared" si="2"/>
        <v>44593</v>
      </c>
      <c r="C108" s="6" t="s">
        <v>154</v>
      </c>
      <c r="D108" s="14" t="s">
        <v>155</v>
      </c>
      <c r="E108" s="15" t="s">
        <v>109</v>
      </c>
      <c r="F108" s="29" t="str">
        <f t="shared" si="3"/>
        <v>CERRO_EL_MORADO_QUILLOTA_220</v>
      </c>
      <c r="G108" s="16">
        <v>0</v>
      </c>
      <c r="H108" s="16">
        <v>522.68162127806488</v>
      </c>
      <c r="I108" s="17">
        <v>0</v>
      </c>
      <c r="J108" s="32">
        <v>523</v>
      </c>
      <c r="K108" s="93">
        <v>91.558000000000007</v>
      </c>
      <c r="L108" s="104">
        <v>47885</v>
      </c>
      <c r="M108" s="101">
        <v>0</v>
      </c>
      <c r="N108" s="94">
        <v>6093.7025999999996</v>
      </c>
      <c r="O108" s="95">
        <v>0</v>
      </c>
    </row>
    <row r="109" spans="1:15" ht="15.75" thickBot="1" x14ac:dyDescent="0.3">
      <c r="A109" s="7" t="s">
        <v>127</v>
      </c>
      <c r="B109" s="6">
        <f t="shared" si="2"/>
        <v>44593</v>
      </c>
      <c r="C109" s="6" t="s">
        <v>156</v>
      </c>
      <c r="D109" s="14" t="s">
        <v>157</v>
      </c>
      <c r="E109" s="15" t="s">
        <v>103</v>
      </c>
      <c r="F109" s="29" t="str">
        <f t="shared" si="3"/>
        <v>CHUNGUNGO_ALTO_JAHUEL_220</v>
      </c>
      <c r="G109" s="16">
        <v>0</v>
      </c>
      <c r="H109" s="16">
        <v>496086.14238841378</v>
      </c>
      <c r="I109" s="17">
        <v>0</v>
      </c>
      <c r="J109" s="32">
        <v>496086</v>
      </c>
      <c r="K109" s="93">
        <v>70.786000000000001</v>
      </c>
      <c r="L109" s="104">
        <v>35115944</v>
      </c>
      <c r="M109" s="101">
        <v>0</v>
      </c>
      <c r="N109" s="94">
        <v>6041.9269000000004</v>
      </c>
      <c r="O109" s="95">
        <v>0</v>
      </c>
    </row>
    <row r="110" spans="1:15" ht="15.75" thickBot="1" x14ac:dyDescent="0.3">
      <c r="A110" s="7" t="s">
        <v>127</v>
      </c>
      <c r="B110" s="6">
        <f t="shared" si="2"/>
        <v>44593</v>
      </c>
      <c r="C110" s="6" t="s">
        <v>156</v>
      </c>
      <c r="D110" s="14" t="s">
        <v>157</v>
      </c>
      <c r="E110" s="15" t="s">
        <v>104</v>
      </c>
      <c r="F110" s="29" t="str">
        <f t="shared" si="3"/>
        <v>CHUNGUNGO_CERRO_NAVIA_220</v>
      </c>
      <c r="G110" s="16">
        <v>0</v>
      </c>
      <c r="H110" s="16">
        <v>713732.73791950627</v>
      </c>
      <c r="I110" s="17">
        <v>0</v>
      </c>
      <c r="J110" s="32">
        <v>713733</v>
      </c>
      <c r="K110" s="93">
        <v>68.954999999999998</v>
      </c>
      <c r="L110" s="104">
        <v>49215459</v>
      </c>
      <c r="M110" s="101">
        <v>0</v>
      </c>
      <c r="N110" s="94">
        <v>6152.7879000000003</v>
      </c>
      <c r="O110" s="95">
        <v>0</v>
      </c>
    </row>
    <row r="111" spans="1:15" ht="15.75" thickBot="1" x14ac:dyDescent="0.3">
      <c r="A111" s="7" t="s">
        <v>127</v>
      </c>
      <c r="B111" s="6">
        <f t="shared" si="2"/>
        <v>44593</v>
      </c>
      <c r="C111" s="6" t="s">
        <v>156</v>
      </c>
      <c r="D111" s="14" t="s">
        <v>157</v>
      </c>
      <c r="E111" s="15" t="s">
        <v>105</v>
      </c>
      <c r="F111" s="29" t="str">
        <f t="shared" si="3"/>
        <v>CHUNGUNGO_CHENA_220</v>
      </c>
      <c r="G111" s="16">
        <v>0</v>
      </c>
      <c r="H111" s="16">
        <v>651961.94232644676</v>
      </c>
      <c r="I111" s="17">
        <v>0</v>
      </c>
      <c r="J111" s="32">
        <v>651962</v>
      </c>
      <c r="K111" s="93">
        <v>69.001999999999995</v>
      </c>
      <c r="L111" s="104">
        <v>44986682</v>
      </c>
      <c r="M111" s="101">
        <v>0</v>
      </c>
      <c r="N111" s="94">
        <v>6158.8792000000003</v>
      </c>
      <c r="O111" s="95">
        <v>0</v>
      </c>
    </row>
    <row r="112" spans="1:15" ht="15.75" thickBot="1" x14ac:dyDescent="0.3">
      <c r="A112" s="7" t="s">
        <v>127</v>
      </c>
      <c r="B112" s="6">
        <f t="shared" si="2"/>
        <v>44593</v>
      </c>
      <c r="C112" s="6" t="s">
        <v>156</v>
      </c>
      <c r="D112" s="14" t="s">
        <v>157</v>
      </c>
      <c r="E112" s="15" t="s">
        <v>106</v>
      </c>
      <c r="F112" s="29" t="str">
        <f t="shared" si="3"/>
        <v>CHUNGUNGO_LOS_MAQUIS_220</v>
      </c>
      <c r="G112" s="16">
        <v>0</v>
      </c>
      <c r="H112" s="16">
        <v>742.1580186055312</v>
      </c>
      <c r="I112" s="17">
        <v>0</v>
      </c>
      <c r="J112" s="32">
        <v>742</v>
      </c>
      <c r="K112" s="93">
        <v>69.900999999999996</v>
      </c>
      <c r="L112" s="104">
        <v>51867</v>
      </c>
      <c r="M112" s="101">
        <v>0</v>
      </c>
      <c r="N112" s="94">
        <v>6167.4069</v>
      </c>
      <c r="O112" s="95">
        <v>0</v>
      </c>
    </row>
    <row r="113" spans="1:15" ht="15.75" thickBot="1" x14ac:dyDescent="0.3">
      <c r="A113" s="7" t="s">
        <v>127</v>
      </c>
      <c r="B113" s="6">
        <f t="shared" si="2"/>
        <v>44593</v>
      </c>
      <c r="C113" s="6" t="s">
        <v>156</v>
      </c>
      <c r="D113" s="14" t="s">
        <v>157</v>
      </c>
      <c r="E113" s="15" t="s">
        <v>107</v>
      </c>
      <c r="F113" s="29" t="str">
        <f t="shared" si="3"/>
        <v>CHUNGUNGO_NOGALES_220</v>
      </c>
      <c r="G113" s="16">
        <v>0</v>
      </c>
      <c r="H113" s="16">
        <v>239.90309115688251</v>
      </c>
      <c r="I113" s="17">
        <v>0</v>
      </c>
      <c r="J113" s="32">
        <v>240</v>
      </c>
      <c r="K113" s="93">
        <v>71.5</v>
      </c>
      <c r="L113" s="104">
        <v>17160</v>
      </c>
      <c r="M113" s="101">
        <v>0</v>
      </c>
      <c r="N113" s="94">
        <v>6030.3535000000002</v>
      </c>
      <c r="O113" s="95">
        <v>0</v>
      </c>
    </row>
    <row r="114" spans="1:15" ht="15.75" thickBot="1" x14ac:dyDescent="0.3">
      <c r="A114" s="7" t="s">
        <v>127</v>
      </c>
      <c r="B114" s="6">
        <f t="shared" si="2"/>
        <v>44593</v>
      </c>
      <c r="C114" s="6" t="s">
        <v>156</v>
      </c>
      <c r="D114" s="14" t="s">
        <v>157</v>
      </c>
      <c r="E114" s="15" t="s">
        <v>108</v>
      </c>
      <c r="F114" s="29" t="str">
        <f t="shared" si="3"/>
        <v>CHUNGUNGO_POLPAICO_220</v>
      </c>
      <c r="G114" s="16">
        <v>0</v>
      </c>
      <c r="H114" s="16">
        <v>317330.78199444723</v>
      </c>
      <c r="I114" s="17">
        <v>0</v>
      </c>
      <c r="J114" s="32">
        <v>317331</v>
      </c>
      <c r="K114" s="93">
        <v>68.069999999999993</v>
      </c>
      <c r="L114" s="104">
        <v>21600721</v>
      </c>
      <c r="M114" s="101">
        <v>0</v>
      </c>
      <c r="N114" s="94">
        <v>6091.2660999999998</v>
      </c>
      <c r="O114" s="95">
        <v>0</v>
      </c>
    </row>
    <row r="115" spans="1:15" ht="15.75" thickBot="1" x14ac:dyDescent="0.3">
      <c r="A115" s="7" t="s">
        <v>127</v>
      </c>
      <c r="B115" s="6">
        <f t="shared" si="2"/>
        <v>44593</v>
      </c>
      <c r="C115" s="6" t="s">
        <v>156</v>
      </c>
      <c r="D115" s="14" t="s">
        <v>157</v>
      </c>
      <c r="E115" s="15" t="s">
        <v>109</v>
      </c>
      <c r="F115" s="29" t="str">
        <f t="shared" si="3"/>
        <v>CHUNGUNGO_QUILLOTA_220</v>
      </c>
      <c r="G115" s="16">
        <v>0</v>
      </c>
      <c r="H115" s="16">
        <v>2482.7066014106767</v>
      </c>
      <c r="I115" s="17">
        <v>0</v>
      </c>
      <c r="J115" s="32">
        <v>2483</v>
      </c>
      <c r="K115" s="93">
        <v>69.900999999999996</v>
      </c>
      <c r="L115" s="104">
        <v>173564</v>
      </c>
      <c r="M115" s="101">
        <v>0</v>
      </c>
      <c r="N115" s="94">
        <v>6093.7025999999996</v>
      </c>
      <c r="O115" s="95">
        <v>0</v>
      </c>
    </row>
    <row r="116" spans="1:15" ht="15.75" thickBot="1" x14ac:dyDescent="0.3">
      <c r="A116" s="7" t="s">
        <v>111</v>
      </c>
      <c r="B116" s="6">
        <f t="shared" si="2"/>
        <v>44593</v>
      </c>
      <c r="C116" s="6" t="s">
        <v>158</v>
      </c>
      <c r="D116" s="14" t="s">
        <v>159</v>
      </c>
      <c r="E116" s="15" t="s">
        <v>103</v>
      </c>
      <c r="F116" s="29" t="str">
        <f t="shared" si="3"/>
        <v>COLBUN_06-2_ALTO_JAHUEL_220</v>
      </c>
      <c r="G116" s="16">
        <v>5083173.2883043652</v>
      </c>
      <c r="H116" s="16">
        <v>8103356.2249406017</v>
      </c>
      <c r="I116" s="17">
        <v>4147641.1199567439</v>
      </c>
      <c r="J116" s="32">
        <v>17334171</v>
      </c>
      <c r="K116" s="93">
        <v>47.972000000000001</v>
      </c>
      <c r="L116" s="104">
        <v>831554851</v>
      </c>
      <c r="M116" s="101">
        <v>46001</v>
      </c>
      <c r="N116" s="94">
        <v>5651.6566000000003</v>
      </c>
      <c r="O116" s="95">
        <v>259981855</v>
      </c>
    </row>
    <row r="117" spans="1:15" ht="15.75" thickBot="1" x14ac:dyDescent="0.3">
      <c r="A117" s="7" t="s">
        <v>111</v>
      </c>
      <c r="B117" s="6">
        <f t="shared" si="2"/>
        <v>44593</v>
      </c>
      <c r="C117" s="6" t="s">
        <v>158</v>
      </c>
      <c r="D117" s="14" t="s">
        <v>159</v>
      </c>
      <c r="E117" s="15" t="s">
        <v>104</v>
      </c>
      <c r="F117" s="29" t="str">
        <f t="shared" si="3"/>
        <v>COLBUN_06-2_CERRO_NAVIA_220</v>
      </c>
      <c r="G117" s="16">
        <v>7332780.106787134</v>
      </c>
      <c r="H117" s="16">
        <v>11658520.830512535</v>
      </c>
      <c r="I117" s="17">
        <v>5942098.1033043331</v>
      </c>
      <c r="J117" s="32">
        <v>24933399</v>
      </c>
      <c r="K117" s="93">
        <v>49.194000000000003</v>
      </c>
      <c r="L117" s="104">
        <v>1226573630</v>
      </c>
      <c r="M117" s="101">
        <v>66168</v>
      </c>
      <c r="N117" s="94">
        <v>5770.2069000000001</v>
      </c>
      <c r="O117" s="95">
        <v>381803050</v>
      </c>
    </row>
    <row r="118" spans="1:15" ht="15.75" thickBot="1" x14ac:dyDescent="0.3">
      <c r="A118" s="7" t="s">
        <v>111</v>
      </c>
      <c r="B118" s="6">
        <f t="shared" si="2"/>
        <v>44593</v>
      </c>
      <c r="C118" s="6" t="s">
        <v>158</v>
      </c>
      <c r="D118" s="14" t="s">
        <v>159</v>
      </c>
      <c r="E118" s="15" t="s">
        <v>105</v>
      </c>
      <c r="F118" s="29" t="str">
        <f t="shared" si="3"/>
        <v>COLBUN_06-2_CHENA_220</v>
      </c>
      <c r="G118" s="16">
        <v>6867056.6279011965</v>
      </c>
      <c r="H118" s="16">
        <v>10649521.146347517</v>
      </c>
      <c r="I118" s="17">
        <v>5634603.6446086839</v>
      </c>
      <c r="J118" s="32">
        <v>23151181</v>
      </c>
      <c r="K118" s="93">
        <v>48.750999999999998</v>
      </c>
      <c r="L118" s="104">
        <v>1128643225</v>
      </c>
      <c r="M118" s="101">
        <v>61439</v>
      </c>
      <c r="N118" s="94">
        <v>5762.7974999999997</v>
      </c>
      <c r="O118" s="95">
        <v>354060516</v>
      </c>
    </row>
    <row r="119" spans="1:15" ht="15.75" thickBot="1" x14ac:dyDescent="0.3">
      <c r="A119" s="7" t="s">
        <v>111</v>
      </c>
      <c r="B119" s="6">
        <f t="shared" si="2"/>
        <v>44593</v>
      </c>
      <c r="C119" s="6" t="s">
        <v>158</v>
      </c>
      <c r="D119" s="14" t="s">
        <v>159</v>
      </c>
      <c r="E119" s="15" t="s">
        <v>106</v>
      </c>
      <c r="F119" s="29" t="str">
        <f t="shared" si="3"/>
        <v>COLBUN_06-2_LOS_MAQUIS_220</v>
      </c>
      <c r="G119" s="16">
        <v>8784.9006427971963</v>
      </c>
      <c r="H119" s="16">
        <v>12122.835705513495</v>
      </c>
      <c r="I119" s="17">
        <v>5768.4354224164772</v>
      </c>
      <c r="J119" s="32">
        <v>26676</v>
      </c>
      <c r="K119" s="93">
        <v>49.386000000000003</v>
      </c>
      <c r="L119" s="104">
        <v>1317421</v>
      </c>
      <c r="M119" s="101">
        <v>71</v>
      </c>
      <c r="N119" s="94">
        <v>5770.7768999999998</v>
      </c>
      <c r="O119" s="95">
        <v>409725</v>
      </c>
    </row>
    <row r="120" spans="1:15" ht="15.75" thickBot="1" x14ac:dyDescent="0.3">
      <c r="A120" s="7" t="s">
        <v>111</v>
      </c>
      <c r="B120" s="6">
        <f t="shared" si="2"/>
        <v>44593</v>
      </c>
      <c r="C120" s="6" t="s">
        <v>158</v>
      </c>
      <c r="D120" s="14" t="s">
        <v>159</v>
      </c>
      <c r="E120" s="15" t="s">
        <v>107</v>
      </c>
      <c r="F120" s="29" t="str">
        <f t="shared" si="3"/>
        <v>COLBUN_06-2_NOGALES_220</v>
      </c>
      <c r="G120" s="16">
        <v>2818.4121188970012</v>
      </c>
      <c r="H120" s="16">
        <v>3918.7149992723112</v>
      </c>
      <c r="I120" s="17">
        <v>1848.0568209565397</v>
      </c>
      <c r="J120" s="32">
        <v>8585</v>
      </c>
      <c r="K120" s="93">
        <v>50.515999999999998</v>
      </c>
      <c r="L120" s="104">
        <v>433680</v>
      </c>
      <c r="M120" s="101">
        <v>23</v>
      </c>
      <c r="N120" s="94">
        <v>5642.5373</v>
      </c>
      <c r="O120" s="95">
        <v>129778</v>
      </c>
    </row>
    <row r="121" spans="1:15" ht="15.75" thickBot="1" x14ac:dyDescent="0.3">
      <c r="A121" s="7" t="s">
        <v>111</v>
      </c>
      <c r="B121" s="6">
        <f t="shared" si="2"/>
        <v>44593</v>
      </c>
      <c r="C121" s="6" t="s">
        <v>158</v>
      </c>
      <c r="D121" s="14" t="s">
        <v>159</v>
      </c>
      <c r="E121" s="15" t="s">
        <v>108</v>
      </c>
      <c r="F121" s="29" t="str">
        <f t="shared" si="3"/>
        <v>COLBUN_06-2_POLPAICO_220</v>
      </c>
      <c r="G121" s="16">
        <v>3273250.9675772018</v>
      </c>
      <c r="H121" s="16">
        <v>5183463.4107288653</v>
      </c>
      <c r="I121" s="17">
        <v>2621772.8882280039</v>
      </c>
      <c r="J121" s="32">
        <v>11078487</v>
      </c>
      <c r="K121" s="93">
        <v>48.093000000000004</v>
      </c>
      <c r="L121" s="104">
        <v>532797675</v>
      </c>
      <c r="M121" s="101">
        <v>29400</v>
      </c>
      <c r="N121" s="94">
        <v>5699.5326999999997</v>
      </c>
      <c r="O121" s="95">
        <v>167566261</v>
      </c>
    </row>
    <row r="122" spans="1:15" ht="15.75" thickBot="1" x14ac:dyDescent="0.3">
      <c r="A122" s="7" t="s">
        <v>111</v>
      </c>
      <c r="B122" s="6">
        <f t="shared" si="2"/>
        <v>44593</v>
      </c>
      <c r="C122" s="6" t="s">
        <v>158</v>
      </c>
      <c r="D122" s="14" t="s">
        <v>159</v>
      </c>
      <c r="E122" s="15" t="s">
        <v>109</v>
      </c>
      <c r="F122" s="29" t="str">
        <f t="shared" si="3"/>
        <v>COLBUN_06-2_QUILLOTA_220</v>
      </c>
      <c r="G122" s="16">
        <v>24415.980956530704</v>
      </c>
      <c r="H122" s="16">
        <v>40553.956811578537</v>
      </c>
      <c r="I122" s="17">
        <v>18311.748574932873</v>
      </c>
      <c r="J122" s="32">
        <v>83282</v>
      </c>
      <c r="K122" s="93">
        <v>47.110999999999997</v>
      </c>
      <c r="L122" s="104">
        <v>3923498</v>
      </c>
      <c r="M122" s="101">
        <v>221</v>
      </c>
      <c r="N122" s="94">
        <v>5509.1683000000003</v>
      </c>
      <c r="O122" s="95">
        <v>1217526</v>
      </c>
    </row>
    <row r="123" spans="1:15" ht="15.75" thickBot="1" x14ac:dyDescent="0.3">
      <c r="A123" s="7" t="s">
        <v>111</v>
      </c>
      <c r="B123" s="6">
        <f t="shared" si="2"/>
        <v>44593</v>
      </c>
      <c r="C123" s="6" t="s">
        <v>160</v>
      </c>
      <c r="D123" s="14" t="s">
        <v>161</v>
      </c>
      <c r="E123" s="15" t="s">
        <v>103</v>
      </c>
      <c r="F123" s="29" t="str">
        <f t="shared" si="3"/>
        <v>EL_CAMPESINO_ALTO_JAHUEL_220</v>
      </c>
      <c r="G123" s="16">
        <v>3275707.5741316369</v>
      </c>
      <c r="H123" s="16">
        <v>5221979.235490365</v>
      </c>
      <c r="I123" s="17">
        <v>2672830.2697613277</v>
      </c>
      <c r="J123" s="32">
        <v>11170517</v>
      </c>
      <c r="K123" s="93">
        <v>71.918000000000006</v>
      </c>
      <c r="L123" s="104">
        <v>803361242</v>
      </c>
      <c r="M123" s="101">
        <v>29644</v>
      </c>
      <c r="N123" s="94">
        <v>6041.9269000000004</v>
      </c>
      <c r="O123" s="95">
        <v>179106881</v>
      </c>
    </row>
    <row r="124" spans="1:15" ht="15.75" thickBot="1" x14ac:dyDescent="0.3">
      <c r="A124" s="7" t="s">
        <v>111</v>
      </c>
      <c r="B124" s="6">
        <f t="shared" si="2"/>
        <v>44593</v>
      </c>
      <c r="C124" s="6" t="s">
        <v>160</v>
      </c>
      <c r="D124" s="14" t="s">
        <v>161</v>
      </c>
      <c r="E124" s="15" t="s">
        <v>104</v>
      </c>
      <c r="F124" s="29" t="str">
        <f t="shared" si="3"/>
        <v>EL_CAMPESINO_CERRO_NAVIA_220</v>
      </c>
      <c r="G124" s="16">
        <v>4725403.2024662616</v>
      </c>
      <c r="H124" s="16">
        <v>7513004.7357525127</v>
      </c>
      <c r="I124" s="17">
        <v>3829217.4315623599</v>
      </c>
      <c r="J124" s="32">
        <v>16067625</v>
      </c>
      <c r="K124" s="93">
        <v>70.057000000000002</v>
      </c>
      <c r="L124" s="104">
        <v>1125649605</v>
      </c>
      <c r="M124" s="101">
        <v>42640</v>
      </c>
      <c r="N124" s="94">
        <v>6152.7879000000003</v>
      </c>
      <c r="O124" s="95">
        <v>262354876</v>
      </c>
    </row>
    <row r="125" spans="1:15" ht="15.75" thickBot="1" x14ac:dyDescent="0.3">
      <c r="A125" s="7" t="s">
        <v>111</v>
      </c>
      <c r="B125" s="6">
        <f t="shared" si="2"/>
        <v>44593</v>
      </c>
      <c r="C125" s="6" t="s">
        <v>160</v>
      </c>
      <c r="D125" s="14" t="s">
        <v>161</v>
      </c>
      <c r="E125" s="15" t="s">
        <v>105</v>
      </c>
      <c r="F125" s="29" t="str">
        <f t="shared" si="3"/>
        <v>EL_CAMPESINO_CHENA_220</v>
      </c>
      <c r="G125" s="16">
        <v>4425280.8496148018</v>
      </c>
      <c r="H125" s="16">
        <v>6862783.3641300788</v>
      </c>
      <c r="I125" s="17">
        <v>3631061.3054136792</v>
      </c>
      <c r="J125" s="32">
        <v>14919126</v>
      </c>
      <c r="K125" s="93">
        <v>70.105999999999995</v>
      </c>
      <c r="L125" s="104">
        <v>1045920247</v>
      </c>
      <c r="M125" s="101">
        <v>39592</v>
      </c>
      <c r="N125" s="94">
        <v>6158.8792000000003</v>
      </c>
      <c r="O125" s="95">
        <v>243842345</v>
      </c>
    </row>
    <row r="126" spans="1:15" ht="15.75" thickBot="1" x14ac:dyDescent="0.3">
      <c r="A126" s="7" t="s">
        <v>111</v>
      </c>
      <c r="B126" s="6">
        <f t="shared" si="2"/>
        <v>44593</v>
      </c>
      <c r="C126" s="6" t="s">
        <v>160</v>
      </c>
      <c r="D126" s="14" t="s">
        <v>161</v>
      </c>
      <c r="E126" s="15" t="s">
        <v>106</v>
      </c>
      <c r="F126" s="29" t="str">
        <f t="shared" si="3"/>
        <v>EL_CAMPESINO_LOS_MAQUIS_220</v>
      </c>
      <c r="G126" s="16">
        <v>5661.1813018092007</v>
      </c>
      <c r="H126" s="16">
        <v>7812.2193535823108</v>
      </c>
      <c r="I126" s="17">
        <v>3717.3054177741938</v>
      </c>
      <c r="J126" s="32">
        <v>17191</v>
      </c>
      <c r="K126" s="93">
        <v>71.019000000000005</v>
      </c>
      <c r="L126" s="104">
        <v>1220888</v>
      </c>
      <c r="M126" s="101">
        <v>46</v>
      </c>
      <c r="N126" s="94">
        <v>6167.4069</v>
      </c>
      <c r="O126" s="95">
        <v>283701</v>
      </c>
    </row>
    <row r="127" spans="1:15" ht="15.75" thickBot="1" x14ac:dyDescent="0.3">
      <c r="A127" s="7" t="s">
        <v>111</v>
      </c>
      <c r="B127" s="6">
        <f t="shared" si="2"/>
        <v>44593</v>
      </c>
      <c r="C127" s="6" t="s">
        <v>160</v>
      </c>
      <c r="D127" s="14" t="s">
        <v>161</v>
      </c>
      <c r="E127" s="15" t="s">
        <v>107</v>
      </c>
      <c r="F127" s="29" t="str">
        <f t="shared" si="3"/>
        <v>EL_CAMPESINO_NOGALES_220</v>
      </c>
      <c r="G127" s="16">
        <v>1816.2461520124552</v>
      </c>
      <c r="H127" s="16">
        <v>2525.3052917779942</v>
      </c>
      <c r="I127" s="17">
        <v>1190.9280645146666</v>
      </c>
      <c r="J127" s="32">
        <v>5532</v>
      </c>
      <c r="K127" s="93">
        <v>72.644000000000005</v>
      </c>
      <c r="L127" s="104">
        <v>401867</v>
      </c>
      <c r="M127" s="101">
        <v>15</v>
      </c>
      <c r="N127" s="94">
        <v>6030.3535000000002</v>
      </c>
      <c r="O127" s="95">
        <v>90455</v>
      </c>
    </row>
    <row r="128" spans="1:15" ht="15.75" thickBot="1" x14ac:dyDescent="0.3">
      <c r="A128" s="7" t="s">
        <v>111</v>
      </c>
      <c r="B128" s="6">
        <f t="shared" si="2"/>
        <v>44593</v>
      </c>
      <c r="C128" s="6" t="s">
        <v>160</v>
      </c>
      <c r="D128" s="14" t="s">
        <v>161</v>
      </c>
      <c r="E128" s="15" t="s">
        <v>108</v>
      </c>
      <c r="F128" s="29" t="str">
        <f t="shared" si="3"/>
        <v>EL_CAMPESINO_POLPAICO_220</v>
      </c>
      <c r="G128" s="16">
        <v>2109354.2121014418</v>
      </c>
      <c r="H128" s="16">
        <v>3340336.7132547121</v>
      </c>
      <c r="I128" s="17">
        <v>1689527.5491358018</v>
      </c>
      <c r="J128" s="32">
        <v>7139218</v>
      </c>
      <c r="K128" s="93">
        <v>69.159000000000006</v>
      </c>
      <c r="L128" s="104">
        <v>493741178</v>
      </c>
      <c r="M128" s="101">
        <v>18946</v>
      </c>
      <c r="N128" s="94">
        <v>6091.2660999999998</v>
      </c>
      <c r="O128" s="95">
        <v>115405128</v>
      </c>
    </row>
    <row r="129" spans="1:15" ht="15.75" thickBot="1" x14ac:dyDescent="0.3">
      <c r="A129" s="7" t="s">
        <v>111</v>
      </c>
      <c r="B129" s="6">
        <f t="shared" si="2"/>
        <v>44593</v>
      </c>
      <c r="C129" s="6" t="s">
        <v>160</v>
      </c>
      <c r="D129" s="14" t="s">
        <v>161</v>
      </c>
      <c r="E129" s="15" t="s">
        <v>109</v>
      </c>
      <c r="F129" s="29" t="str">
        <f t="shared" si="3"/>
        <v>EL_CAMPESINO_QUILLOTA_220</v>
      </c>
      <c r="G129" s="16">
        <v>15734.189887482838</v>
      </c>
      <c r="H129" s="16">
        <v>26133.852999728944</v>
      </c>
      <c r="I129" s="17">
        <v>11800.489595842822</v>
      </c>
      <c r="J129" s="32">
        <v>53669</v>
      </c>
      <c r="K129" s="93">
        <v>71.019000000000005</v>
      </c>
      <c r="L129" s="104">
        <v>3811519</v>
      </c>
      <c r="M129" s="101">
        <v>142</v>
      </c>
      <c r="N129" s="94">
        <v>6093.7025999999996</v>
      </c>
      <c r="O129" s="95">
        <v>865306</v>
      </c>
    </row>
    <row r="130" spans="1:15" ht="15.75" thickBot="1" x14ac:dyDescent="0.3">
      <c r="A130" s="7" t="s">
        <v>111</v>
      </c>
      <c r="B130" s="6">
        <f t="shared" si="2"/>
        <v>44593</v>
      </c>
      <c r="C130" s="6" t="s">
        <v>162</v>
      </c>
      <c r="D130" s="14" t="s">
        <v>163</v>
      </c>
      <c r="E130" s="15" t="s">
        <v>103</v>
      </c>
      <c r="F130" s="29" t="str">
        <f t="shared" si="3"/>
        <v>ENEL_GX_06-1_ALTO_JAHUEL_220</v>
      </c>
      <c r="G130" s="16">
        <v>3243251.6686113747</v>
      </c>
      <c r="H130" s="16">
        <v>5170239.5545633296</v>
      </c>
      <c r="I130" s="17">
        <v>2646347.7084386591</v>
      </c>
      <c r="J130" s="32">
        <v>11059839</v>
      </c>
      <c r="K130" s="93">
        <v>42.863</v>
      </c>
      <c r="L130" s="104">
        <v>474057879</v>
      </c>
      <c r="M130" s="101">
        <v>29351</v>
      </c>
      <c r="N130" s="94">
        <v>5753.0267000000003</v>
      </c>
      <c r="O130" s="95">
        <v>168857087</v>
      </c>
    </row>
    <row r="131" spans="1:15" ht="15.75" thickBot="1" x14ac:dyDescent="0.3">
      <c r="A131" s="7" t="s">
        <v>111</v>
      </c>
      <c r="B131" s="6">
        <f t="shared" si="2"/>
        <v>44593</v>
      </c>
      <c r="C131" s="6" t="s">
        <v>162</v>
      </c>
      <c r="D131" s="14" t="s">
        <v>163</v>
      </c>
      <c r="E131" s="15" t="s">
        <v>104</v>
      </c>
      <c r="F131" s="29" t="str">
        <f t="shared" si="3"/>
        <v>ENEL_GX_06-1_CERRO_NAVIA_220</v>
      </c>
      <c r="G131" s="16">
        <v>4678583.6264163312</v>
      </c>
      <c r="H131" s="16">
        <v>7438565.4378730301</v>
      </c>
      <c r="I131" s="17">
        <v>3791277.3174457098</v>
      </c>
      <c r="J131" s="32">
        <v>15908426</v>
      </c>
      <c r="K131" s="93">
        <v>44.625999999999998</v>
      </c>
      <c r="L131" s="104">
        <v>709929419</v>
      </c>
      <c r="M131" s="101">
        <v>42218</v>
      </c>
      <c r="N131" s="94">
        <v>5934.2966999999999</v>
      </c>
      <c r="O131" s="95">
        <v>250534138</v>
      </c>
    </row>
    <row r="132" spans="1:15" ht="15.75" thickBot="1" x14ac:dyDescent="0.3">
      <c r="A132" s="7" t="s">
        <v>111</v>
      </c>
      <c r="B132" s="6">
        <f t="shared" si="2"/>
        <v>44593</v>
      </c>
      <c r="C132" s="6" t="s">
        <v>162</v>
      </c>
      <c r="D132" s="14" t="s">
        <v>163</v>
      </c>
      <c r="E132" s="15" t="s">
        <v>105</v>
      </c>
      <c r="F132" s="29" t="str">
        <f t="shared" si="3"/>
        <v>ENEL_GX_06-1_CHENA_220</v>
      </c>
      <c r="G132" s="16">
        <v>4381434.9036915619</v>
      </c>
      <c r="H132" s="16">
        <v>6794786.4982830789</v>
      </c>
      <c r="I132" s="17">
        <v>3595084.5339834555</v>
      </c>
      <c r="J132" s="32">
        <v>14771306</v>
      </c>
      <c r="K132" s="93">
        <v>43.259</v>
      </c>
      <c r="L132" s="104">
        <v>638991926</v>
      </c>
      <c r="M132" s="101">
        <v>39200</v>
      </c>
      <c r="N132" s="94">
        <v>5800.0650999999998</v>
      </c>
      <c r="O132" s="95">
        <v>227362552</v>
      </c>
    </row>
    <row r="133" spans="1:15" ht="15.75" thickBot="1" x14ac:dyDescent="0.3">
      <c r="A133" s="7" t="s">
        <v>111</v>
      </c>
      <c r="B133" s="6">
        <f t="shared" ref="B133:B196" si="4">+$A$1</f>
        <v>44593</v>
      </c>
      <c r="C133" s="6" t="s">
        <v>162</v>
      </c>
      <c r="D133" s="14" t="s">
        <v>163</v>
      </c>
      <c r="E133" s="15" t="s">
        <v>106</v>
      </c>
      <c r="F133" s="29" t="str">
        <f t="shared" ref="F133:F196" si="5">CONCATENATE(D133,"_",E133)</f>
        <v>ENEL_GX_06-1_LOS_MAQUIS_220</v>
      </c>
      <c r="G133" s="16">
        <v>5605.0899806804209</v>
      </c>
      <c r="H133" s="16">
        <v>7734.815419468734</v>
      </c>
      <c r="I133" s="17">
        <v>3680.474134547937</v>
      </c>
      <c r="J133" s="32">
        <v>17020</v>
      </c>
      <c r="K133" s="93">
        <v>43.823</v>
      </c>
      <c r="L133" s="104">
        <v>745867</v>
      </c>
      <c r="M133" s="101">
        <v>45</v>
      </c>
      <c r="N133" s="94">
        <v>5808.0960999999998</v>
      </c>
      <c r="O133" s="95">
        <v>261364</v>
      </c>
    </row>
    <row r="134" spans="1:15" ht="15.75" thickBot="1" x14ac:dyDescent="0.3">
      <c r="A134" s="7" t="s">
        <v>111</v>
      </c>
      <c r="B134" s="6">
        <f t="shared" si="4"/>
        <v>44593</v>
      </c>
      <c r="C134" s="6" t="s">
        <v>162</v>
      </c>
      <c r="D134" s="14" t="s">
        <v>163</v>
      </c>
      <c r="E134" s="15" t="s">
        <v>107</v>
      </c>
      <c r="F134" s="29" t="str">
        <f t="shared" si="5"/>
        <v>ENEL_GX_06-1_NOGALES_220</v>
      </c>
      <c r="G134" s="16">
        <v>1798.2506770876576</v>
      </c>
      <c r="H134" s="16">
        <v>2500.2844167136222</v>
      </c>
      <c r="I134" s="17">
        <v>1179.1282784017187</v>
      </c>
      <c r="J134" s="32">
        <v>5478</v>
      </c>
      <c r="K134" s="93">
        <v>44.825000000000003</v>
      </c>
      <c r="L134" s="104">
        <v>245551</v>
      </c>
      <c r="M134" s="101">
        <v>15</v>
      </c>
      <c r="N134" s="94">
        <v>5679.0272000000004</v>
      </c>
      <c r="O134" s="95">
        <v>85185</v>
      </c>
    </row>
    <row r="135" spans="1:15" ht="15.75" thickBot="1" x14ac:dyDescent="0.3">
      <c r="A135" s="7" t="s">
        <v>111</v>
      </c>
      <c r="B135" s="6">
        <f t="shared" si="4"/>
        <v>44593</v>
      </c>
      <c r="C135" s="6" t="s">
        <v>162</v>
      </c>
      <c r="D135" s="14" t="s">
        <v>163</v>
      </c>
      <c r="E135" s="15" t="s">
        <v>108</v>
      </c>
      <c r="F135" s="29" t="str">
        <f t="shared" si="5"/>
        <v>ENEL_GX_06-1_POLPAICO_220</v>
      </c>
      <c r="G135" s="16">
        <v>2088454.6050799328</v>
      </c>
      <c r="H135" s="16">
        <v>3307240.4583791541</v>
      </c>
      <c r="I135" s="17">
        <v>1672787.6096669473</v>
      </c>
      <c r="J135" s="32">
        <v>7068483</v>
      </c>
      <c r="K135" s="93">
        <v>42.674999999999997</v>
      </c>
      <c r="L135" s="104">
        <v>301647512</v>
      </c>
      <c r="M135" s="101">
        <v>18758</v>
      </c>
      <c r="N135" s="94">
        <v>5736.3912</v>
      </c>
      <c r="O135" s="95">
        <v>107603226</v>
      </c>
    </row>
    <row r="136" spans="1:15" ht="15.75" thickBot="1" x14ac:dyDescent="0.3">
      <c r="A136" s="7" t="s">
        <v>111</v>
      </c>
      <c r="B136" s="6">
        <f t="shared" si="4"/>
        <v>44593</v>
      </c>
      <c r="C136" s="6" t="s">
        <v>162</v>
      </c>
      <c r="D136" s="14" t="s">
        <v>163</v>
      </c>
      <c r="E136" s="15" t="s">
        <v>109</v>
      </c>
      <c r="F136" s="29" t="str">
        <f t="shared" si="5"/>
        <v>ENEL_GX_06-1_QUILLOTA_220</v>
      </c>
      <c r="G136" s="16">
        <v>15578.294598031862</v>
      </c>
      <c r="H136" s="16">
        <v>25874.917229473424</v>
      </c>
      <c r="I136" s="17">
        <v>11683.569642901955</v>
      </c>
      <c r="J136" s="32">
        <v>53137</v>
      </c>
      <c r="K136" s="93">
        <v>42.33</v>
      </c>
      <c r="L136" s="104">
        <v>2249289</v>
      </c>
      <c r="M136" s="101">
        <v>141</v>
      </c>
      <c r="N136" s="94">
        <v>5619.9425000000001</v>
      </c>
      <c r="O136" s="95">
        <v>792412</v>
      </c>
    </row>
    <row r="137" spans="1:15" ht="15.75" thickBot="1" x14ac:dyDescent="0.3">
      <c r="A137" s="7" t="s">
        <v>111</v>
      </c>
      <c r="B137" s="6">
        <f t="shared" si="4"/>
        <v>44593</v>
      </c>
      <c r="C137" s="6" t="s">
        <v>164</v>
      </c>
      <c r="D137" s="14" t="s">
        <v>165</v>
      </c>
      <c r="E137" s="15" t="s">
        <v>103</v>
      </c>
      <c r="F137" s="29" t="str">
        <f t="shared" si="5"/>
        <v>ENEL_GX_06-2_ALTO_JAHUEL_220</v>
      </c>
      <c r="G137" s="16">
        <v>3812379.9662282746</v>
      </c>
      <c r="H137" s="16">
        <v>6077517.1687054513</v>
      </c>
      <c r="I137" s="17">
        <v>3110730.8399675586</v>
      </c>
      <c r="J137" s="32">
        <v>13000628</v>
      </c>
      <c r="K137" s="93">
        <v>39.752000000000002</v>
      </c>
      <c r="L137" s="104">
        <v>516800964</v>
      </c>
      <c r="M137" s="101">
        <v>34501</v>
      </c>
      <c r="N137" s="94">
        <v>5651.6566000000003</v>
      </c>
      <c r="O137" s="95">
        <v>194987804</v>
      </c>
    </row>
    <row r="138" spans="1:15" ht="15.75" thickBot="1" x14ac:dyDescent="0.3">
      <c r="A138" s="7" t="s">
        <v>111</v>
      </c>
      <c r="B138" s="6">
        <f t="shared" si="4"/>
        <v>44593</v>
      </c>
      <c r="C138" s="6" t="s">
        <v>164</v>
      </c>
      <c r="D138" s="14" t="s">
        <v>165</v>
      </c>
      <c r="E138" s="15" t="s">
        <v>104</v>
      </c>
      <c r="F138" s="29" t="str">
        <f t="shared" si="5"/>
        <v>ENEL_GX_06-2_CERRO_NAVIA_220</v>
      </c>
      <c r="G138" s="16">
        <v>5499585.0800903514</v>
      </c>
      <c r="H138" s="16">
        <v>8743890.6228844021</v>
      </c>
      <c r="I138" s="17">
        <v>4456573.5774782505</v>
      </c>
      <c r="J138" s="32">
        <v>18700049</v>
      </c>
      <c r="K138" s="93">
        <v>40.764000000000003</v>
      </c>
      <c r="L138" s="104">
        <v>762288797</v>
      </c>
      <c r="M138" s="101">
        <v>49626</v>
      </c>
      <c r="N138" s="94">
        <v>5770.2069000000001</v>
      </c>
      <c r="O138" s="95">
        <v>286352288</v>
      </c>
    </row>
    <row r="139" spans="1:15" ht="15.75" thickBot="1" x14ac:dyDescent="0.3">
      <c r="A139" s="7" t="s">
        <v>111</v>
      </c>
      <c r="B139" s="6">
        <f t="shared" si="4"/>
        <v>44593</v>
      </c>
      <c r="C139" s="6" t="s">
        <v>164</v>
      </c>
      <c r="D139" s="14" t="s">
        <v>165</v>
      </c>
      <c r="E139" s="15" t="s">
        <v>105</v>
      </c>
      <c r="F139" s="29" t="str">
        <f t="shared" si="5"/>
        <v>ENEL_GX_06-2_CHENA_220</v>
      </c>
      <c r="G139" s="16">
        <v>5150292.4709258983</v>
      </c>
      <c r="H139" s="16">
        <v>7987140.8597606374</v>
      </c>
      <c r="I139" s="17">
        <v>4225952.7334565138</v>
      </c>
      <c r="J139" s="32">
        <v>17363386</v>
      </c>
      <c r="K139" s="93">
        <v>40.396000000000001</v>
      </c>
      <c r="L139" s="104">
        <v>701411341</v>
      </c>
      <c r="M139" s="101">
        <v>46079</v>
      </c>
      <c r="N139" s="94">
        <v>5762.7974999999997</v>
      </c>
      <c r="O139" s="95">
        <v>265543946</v>
      </c>
    </row>
    <row r="140" spans="1:15" ht="15.75" thickBot="1" x14ac:dyDescent="0.3">
      <c r="A140" s="7" t="s">
        <v>111</v>
      </c>
      <c r="B140" s="6">
        <f t="shared" si="4"/>
        <v>44593</v>
      </c>
      <c r="C140" s="6" t="s">
        <v>164</v>
      </c>
      <c r="D140" s="14" t="s">
        <v>165</v>
      </c>
      <c r="E140" s="15" t="s">
        <v>106</v>
      </c>
      <c r="F140" s="29" t="str">
        <f t="shared" si="5"/>
        <v>ENEL_GX_06-2_LOS_MAQUIS_220</v>
      </c>
      <c r="G140" s="16">
        <v>6588.6754820978986</v>
      </c>
      <c r="H140" s="16">
        <v>9092.126779135122</v>
      </c>
      <c r="I140" s="17">
        <v>4326.3265668123586</v>
      </c>
      <c r="J140" s="32">
        <v>20007</v>
      </c>
      <c r="K140" s="93">
        <v>40.923000000000002</v>
      </c>
      <c r="L140" s="104">
        <v>818746</v>
      </c>
      <c r="M140" s="101">
        <v>53</v>
      </c>
      <c r="N140" s="94">
        <v>5770.7768999999998</v>
      </c>
      <c r="O140" s="95">
        <v>305851</v>
      </c>
    </row>
    <row r="141" spans="1:15" ht="15.75" thickBot="1" x14ac:dyDescent="0.3">
      <c r="A141" s="7" t="s">
        <v>111</v>
      </c>
      <c r="B141" s="6">
        <f t="shared" si="4"/>
        <v>44593</v>
      </c>
      <c r="C141" s="6" t="s">
        <v>164</v>
      </c>
      <c r="D141" s="14" t="s">
        <v>165</v>
      </c>
      <c r="E141" s="15" t="s">
        <v>107</v>
      </c>
      <c r="F141" s="29" t="str">
        <f t="shared" si="5"/>
        <v>ENEL_GX_06-2_NOGALES_220</v>
      </c>
      <c r="G141" s="16">
        <v>2113.8090891727511</v>
      </c>
      <c r="H141" s="16">
        <v>2939.0362494542337</v>
      </c>
      <c r="I141" s="17">
        <v>1386.0426157174049</v>
      </c>
      <c r="J141" s="32">
        <v>6439</v>
      </c>
      <c r="K141" s="93">
        <v>41.859000000000002</v>
      </c>
      <c r="L141" s="104">
        <v>269530</v>
      </c>
      <c r="M141" s="101">
        <v>17</v>
      </c>
      <c r="N141" s="94">
        <v>5642.5373</v>
      </c>
      <c r="O141" s="95">
        <v>95923</v>
      </c>
    </row>
    <row r="142" spans="1:15" ht="15.75" thickBot="1" x14ac:dyDescent="0.3">
      <c r="A142" s="7" t="s">
        <v>111</v>
      </c>
      <c r="B142" s="6">
        <f t="shared" si="4"/>
        <v>44593</v>
      </c>
      <c r="C142" s="6" t="s">
        <v>164</v>
      </c>
      <c r="D142" s="14" t="s">
        <v>165</v>
      </c>
      <c r="E142" s="15" t="s">
        <v>108</v>
      </c>
      <c r="F142" s="29" t="str">
        <f t="shared" si="5"/>
        <v>ENEL_GX_06-2_POLPAICO_220</v>
      </c>
      <c r="G142" s="16">
        <v>2454938.2256829017</v>
      </c>
      <c r="H142" s="16">
        <v>3887597.5580466492</v>
      </c>
      <c r="I142" s="17">
        <v>1966329.6661710031</v>
      </c>
      <c r="J142" s="32">
        <v>8308865</v>
      </c>
      <c r="K142" s="93">
        <v>39.850999999999999</v>
      </c>
      <c r="L142" s="104">
        <v>331116579</v>
      </c>
      <c r="M142" s="101">
        <v>22050</v>
      </c>
      <c r="N142" s="94">
        <v>5699.5326999999997</v>
      </c>
      <c r="O142" s="95">
        <v>125674696</v>
      </c>
    </row>
    <row r="143" spans="1:15" ht="15.75" thickBot="1" x14ac:dyDescent="0.3">
      <c r="A143" s="7" t="s">
        <v>111</v>
      </c>
      <c r="B143" s="6">
        <f t="shared" si="4"/>
        <v>44593</v>
      </c>
      <c r="C143" s="6" t="s">
        <v>164</v>
      </c>
      <c r="D143" s="14" t="s">
        <v>165</v>
      </c>
      <c r="E143" s="15" t="s">
        <v>109</v>
      </c>
      <c r="F143" s="29" t="str">
        <f t="shared" si="5"/>
        <v>ENEL_GX_06-2_QUILLOTA_220</v>
      </c>
      <c r="G143" s="16">
        <v>18311.985717398031</v>
      </c>
      <c r="H143" s="16">
        <v>30415.467608683903</v>
      </c>
      <c r="I143" s="17">
        <v>13733.811431199656</v>
      </c>
      <c r="J143" s="32">
        <v>62461</v>
      </c>
      <c r="K143" s="93">
        <v>39.037999999999997</v>
      </c>
      <c r="L143" s="104">
        <v>2438353</v>
      </c>
      <c r="M143" s="101">
        <v>166</v>
      </c>
      <c r="N143" s="94">
        <v>5509.1683000000003</v>
      </c>
      <c r="O143" s="95">
        <v>914522</v>
      </c>
    </row>
    <row r="144" spans="1:15" ht="15.75" thickBot="1" x14ac:dyDescent="0.3">
      <c r="A144" s="7" t="s">
        <v>111</v>
      </c>
      <c r="B144" s="6">
        <f t="shared" si="4"/>
        <v>44593</v>
      </c>
      <c r="C144" s="6" t="s">
        <v>166</v>
      </c>
      <c r="D144" s="14" t="s">
        <v>167</v>
      </c>
      <c r="E144" s="15" t="s">
        <v>103</v>
      </c>
      <c r="F144" s="29" t="str">
        <f t="shared" si="5"/>
        <v>ENEL_GX_10-1_ALTO_JAHUEL_220</v>
      </c>
      <c r="G144" s="16">
        <v>3859157.6345255538</v>
      </c>
      <c r="H144" s="16">
        <v>6152087.9315116545</v>
      </c>
      <c r="I144" s="17">
        <v>3148899.3165315776</v>
      </c>
      <c r="J144" s="32">
        <v>13160145</v>
      </c>
      <c r="K144" s="93">
        <v>64.393000000000001</v>
      </c>
      <c r="L144" s="104">
        <v>847421217</v>
      </c>
      <c r="M144" s="101">
        <v>34924</v>
      </c>
      <c r="N144" s="94">
        <v>6935.2205999999996</v>
      </c>
      <c r="O144" s="95">
        <v>242205644</v>
      </c>
    </row>
    <row r="145" spans="1:15" ht="15.75" thickBot="1" x14ac:dyDescent="0.3">
      <c r="A145" s="7" t="s">
        <v>111</v>
      </c>
      <c r="B145" s="6">
        <f t="shared" si="4"/>
        <v>44593</v>
      </c>
      <c r="C145" s="6" t="s">
        <v>166</v>
      </c>
      <c r="D145" s="14" t="s">
        <v>167</v>
      </c>
      <c r="E145" s="15" t="s">
        <v>104</v>
      </c>
      <c r="F145" s="29" t="str">
        <f t="shared" si="5"/>
        <v>ENEL_GX_10-1_CERRO_NAVIA_220</v>
      </c>
      <c r="G145" s="16">
        <v>5567064.6516252011</v>
      </c>
      <c r="H145" s="16">
        <v>8851177.6243921872</v>
      </c>
      <c r="I145" s="17">
        <v>4511255.4618644863</v>
      </c>
      <c r="J145" s="32">
        <v>18929498</v>
      </c>
      <c r="K145" s="93">
        <v>65.703000000000003</v>
      </c>
      <c r="L145" s="104">
        <v>1243724807</v>
      </c>
      <c r="M145" s="101">
        <v>50235</v>
      </c>
      <c r="N145" s="94">
        <v>7091.6642000000002</v>
      </c>
      <c r="O145" s="95">
        <v>356249751</v>
      </c>
    </row>
    <row r="146" spans="1:15" ht="15.75" thickBot="1" x14ac:dyDescent="0.3">
      <c r="A146" s="7" t="s">
        <v>111</v>
      </c>
      <c r="B146" s="6">
        <f t="shared" si="4"/>
        <v>44593</v>
      </c>
      <c r="C146" s="6" t="s">
        <v>166</v>
      </c>
      <c r="D146" s="14" t="s">
        <v>167</v>
      </c>
      <c r="E146" s="15" t="s">
        <v>105</v>
      </c>
      <c r="F146" s="29" t="str">
        <f t="shared" si="5"/>
        <v>ENEL_GX_10-1_CHENA_220</v>
      </c>
      <c r="G146" s="16">
        <v>5213486.2435752954</v>
      </c>
      <c r="H146" s="16">
        <v>8085142.5881012604</v>
      </c>
      <c r="I146" s="17">
        <v>4277804.9142351216</v>
      </c>
      <c r="J146" s="32">
        <v>17576434</v>
      </c>
      <c r="K146" s="93">
        <v>65.263999999999996</v>
      </c>
      <c r="L146" s="104">
        <v>1147108389</v>
      </c>
      <c r="M146" s="101">
        <v>46644</v>
      </c>
      <c r="N146" s="94">
        <v>7033.9210999999996</v>
      </c>
      <c r="O146" s="95">
        <v>328090216</v>
      </c>
    </row>
    <row r="147" spans="1:15" ht="15.75" thickBot="1" x14ac:dyDescent="0.3">
      <c r="A147" s="7" t="s">
        <v>111</v>
      </c>
      <c r="B147" s="6">
        <f t="shared" si="4"/>
        <v>44593</v>
      </c>
      <c r="C147" s="6" t="s">
        <v>166</v>
      </c>
      <c r="D147" s="14" t="s">
        <v>167</v>
      </c>
      <c r="E147" s="15" t="s">
        <v>106</v>
      </c>
      <c r="F147" s="29" t="str">
        <f t="shared" si="5"/>
        <v>ENEL_GX_10-1_LOS_MAQUIS_220</v>
      </c>
      <c r="G147" s="16">
        <v>6669.5181260500194</v>
      </c>
      <c r="H147" s="16">
        <v>9203.6866169159221</v>
      </c>
      <c r="I147" s="17">
        <v>4379.410328368338</v>
      </c>
      <c r="J147" s="32">
        <v>20253</v>
      </c>
      <c r="K147" s="93">
        <v>64.323999999999998</v>
      </c>
      <c r="L147" s="104">
        <v>1302754</v>
      </c>
      <c r="M147" s="101">
        <v>54</v>
      </c>
      <c r="N147" s="94">
        <v>6798.2484000000004</v>
      </c>
      <c r="O147" s="95">
        <v>367105</v>
      </c>
    </row>
    <row r="148" spans="1:15" ht="15.75" thickBot="1" x14ac:dyDescent="0.3">
      <c r="A148" s="7" t="s">
        <v>111</v>
      </c>
      <c r="B148" s="6">
        <f t="shared" si="4"/>
        <v>44593</v>
      </c>
      <c r="C148" s="6" t="s">
        <v>166</v>
      </c>
      <c r="D148" s="14" t="s">
        <v>167</v>
      </c>
      <c r="E148" s="15" t="s">
        <v>107</v>
      </c>
      <c r="F148" s="29" t="str">
        <f t="shared" si="5"/>
        <v>ENEL_GX_10-1_NOGALES_220</v>
      </c>
      <c r="G148" s="16">
        <v>2139.7453970153615</v>
      </c>
      <c r="H148" s="16">
        <v>2975.0980439260652</v>
      </c>
      <c r="I148" s="17">
        <v>1403.0492735789683</v>
      </c>
      <c r="J148" s="32">
        <v>6518</v>
      </c>
      <c r="K148" s="93">
        <v>65.796999999999997</v>
      </c>
      <c r="L148" s="104">
        <v>428865</v>
      </c>
      <c r="M148" s="101">
        <v>17</v>
      </c>
      <c r="N148" s="94">
        <v>6647.1763000000001</v>
      </c>
      <c r="O148" s="95">
        <v>113002</v>
      </c>
    </row>
    <row r="149" spans="1:15" ht="15.75" thickBot="1" x14ac:dyDescent="0.3">
      <c r="A149" s="7" t="s">
        <v>111</v>
      </c>
      <c r="B149" s="6">
        <f t="shared" si="4"/>
        <v>44593</v>
      </c>
      <c r="C149" s="6" t="s">
        <v>166</v>
      </c>
      <c r="D149" s="14" t="s">
        <v>167</v>
      </c>
      <c r="E149" s="15" t="s">
        <v>108</v>
      </c>
      <c r="F149" s="29" t="str">
        <f t="shared" si="5"/>
        <v>ENEL_GX_10-1_POLPAICO_220</v>
      </c>
      <c r="G149" s="16">
        <v>2485060.1671023234</v>
      </c>
      <c r="H149" s="16">
        <v>3935298.1415809644</v>
      </c>
      <c r="I149" s="17">
        <v>1990456.4105411994</v>
      </c>
      <c r="J149" s="32">
        <v>8410815</v>
      </c>
      <c r="K149" s="93">
        <v>62.64</v>
      </c>
      <c r="L149" s="104">
        <v>526853452</v>
      </c>
      <c r="M149" s="101">
        <v>22321</v>
      </c>
      <c r="N149" s="94">
        <v>6714.3194999999996</v>
      </c>
      <c r="O149" s="95">
        <v>149870326</v>
      </c>
    </row>
    <row r="150" spans="1:15" ht="15.75" thickBot="1" x14ac:dyDescent="0.3">
      <c r="A150" s="7" t="s">
        <v>111</v>
      </c>
      <c r="B150" s="6">
        <f t="shared" si="4"/>
        <v>44593</v>
      </c>
      <c r="C150" s="6" t="s">
        <v>166</v>
      </c>
      <c r="D150" s="14" t="s">
        <v>167</v>
      </c>
      <c r="E150" s="15" t="s">
        <v>109</v>
      </c>
      <c r="F150" s="29" t="str">
        <f t="shared" si="5"/>
        <v>ENEL_GX_10-1_QUILLOTA_220</v>
      </c>
      <c r="G150" s="16">
        <v>18536.672658715797</v>
      </c>
      <c r="H150" s="16">
        <v>30788.663530262849</v>
      </c>
      <c r="I150" s="17">
        <v>13902.324454895357</v>
      </c>
      <c r="J150" s="32">
        <v>63228</v>
      </c>
      <c r="K150" s="93">
        <v>61.875</v>
      </c>
      <c r="L150" s="104">
        <v>3912233</v>
      </c>
      <c r="M150" s="101">
        <v>168</v>
      </c>
      <c r="N150" s="94">
        <v>6530.3471</v>
      </c>
      <c r="O150" s="95">
        <v>1097098</v>
      </c>
    </row>
    <row r="151" spans="1:15" ht="15.75" thickBot="1" x14ac:dyDescent="0.3">
      <c r="A151" s="7" t="s">
        <v>111</v>
      </c>
      <c r="B151" s="6">
        <f t="shared" si="4"/>
        <v>44593</v>
      </c>
      <c r="C151" s="6" t="s">
        <v>168</v>
      </c>
      <c r="D151" s="14" t="s">
        <v>169</v>
      </c>
      <c r="E151" s="15" t="s">
        <v>103</v>
      </c>
      <c r="F151" s="29" t="str">
        <f t="shared" si="5"/>
        <v>ENEL_GX_13-1_ALTO_JAHUEL_220</v>
      </c>
      <c r="G151" s="16">
        <v>1911197.7923812962</v>
      </c>
      <c r="H151" s="16">
        <v>3046741.7987931455</v>
      </c>
      <c r="I151" s="17">
        <v>1559451.5674470495</v>
      </c>
      <c r="J151" s="32">
        <v>6517391</v>
      </c>
      <c r="K151" s="93">
        <v>67.411000000000001</v>
      </c>
      <c r="L151" s="104">
        <v>439343845</v>
      </c>
      <c r="M151" s="101">
        <v>17296</v>
      </c>
      <c r="N151" s="94">
        <v>6071.4560000000001</v>
      </c>
      <c r="O151" s="95">
        <v>105011903</v>
      </c>
    </row>
    <row r="152" spans="1:15" ht="15.75" thickBot="1" x14ac:dyDescent="0.3">
      <c r="A152" s="7" t="s">
        <v>111</v>
      </c>
      <c r="B152" s="6">
        <f t="shared" si="4"/>
        <v>44593</v>
      </c>
      <c r="C152" s="6" t="s">
        <v>168</v>
      </c>
      <c r="D152" s="14" t="s">
        <v>169</v>
      </c>
      <c r="E152" s="15" t="s">
        <v>104</v>
      </c>
      <c r="F152" s="29" t="str">
        <f t="shared" si="5"/>
        <v>ENEL_GX_13-1_CERRO_NAVIA_220</v>
      </c>
      <c r="G152" s="16">
        <v>2757016.60306449</v>
      </c>
      <c r="H152" s="16">
        <v>4383430.9809925072</v>
      </c>
      <c r="I152" s="17">
        <v>2234140.7882509185</v>
      </c>
      <c r="J152" s="32">
        <v>9374588</v>
      </c>
      <c r="K152" s="93">
        <v>65.665999999999997</v>
      </c>
      <c r="L152" s="104">
        <v>615591696</v>
      </c>
      <c r="M152" s="101">
        <v>24878</v>
      </c>
      <c r="N152" s="94">
        <v>6182.8589000000002</v>
      </c>
      <c r="O152" s="95">
        <v>153817164</v>
      </c>
    </row>
    <row r="153" spans="1:15" ht="15.75" thickBot="1" x14ac:dyDescent="0.3">
      <c r="A153" s="7" t="s">
        <v>111</v>
      </c>
      <c r="B153" s="6">
        <f t="shared" si="4"/>
        <v>44593</v>
      </c>
      <c r="C153" s="6" t="s">
        <v>168</v>
      </c>
      <c r="D153" s="14" t="s">
        <v>169</v>
      </c>
      <c r="E153" s="15" t="s">
        <v>105</v>
      </c>
      <c r="F153" s="29" t="str">
        <f t="shared" si="5"/>
        <v>ENEL_GX_13-1_CHENA_220</v>
      </c>
      <c r="G153" s="16">
        <v>2581911.479901582</v>
      </c>
      <c r="H153" s="16">
        <v>4004062.0593532291</v>
      </c>
      <c r="I153" s="17">
        <v>2118527.4307482778</v>
      </c>
      <c r="J153" s="32">
        <v>8704501</v>
      </c>
      <c r="K153" s="93">
        <v>65.712000000000003</v>
      </c>
      <c r="L153" s="104">
        <v>571990170</v>
      </c>
      <c r="M153" s="101">
        <v>23100</v>
      </c>
      <c r="N153" s="94">
        <v>6188.9799000000003</v>
      </c>
      <c r="O153" s="95">
        <v>142965436</v>
      </c>
    </row>
    <row r="154" spans="1:15" ht="15.75" thickBot="1" x14ac:dyDescent="0.3">
      <c r="A154" s="7" t="s">
        <v>111</v>
      </c>
      <c r="B154" s="6">
        <f t="shared" si="4"/>
        <v>44593</v>
      </c>
      <c r="C154" s="6" t="s">
        <v>168</v>
      </c>
      <c r="D154" s="14" t="s">
        <v>169</v>
      </c>
      <c r="E154" s="15" t="s">
        <v>106</v>
      </c>
      <c r="F154" s="29" t="str">
        <f t="shared" si="5"/>
        <v>ENEL_GX_13-1_LOS_MAQUIS_220</v>
      </c>
      <c r="G154" s="16">
        <v>3302.9923952098234</v>
      </c>
      <c r="H154" s="16">
        <v>4558.0064899788722</v>
      </c>
      <c r="I154" s="17">
        <v>2168.8461949905331</v>
      </c>
      <c r="J154" s="32">
        <v>10030</v>
      </c>
      <c r="K154" s="93">
        <v>66.567999999999998</v>
      </c>
      <c r="L154" s="104">
        <v>667677</v>
      </c>
      <c r="M154" s="101">
        <v>27</v>
      </c>
      <c r="N154" s="94">
        <v>6197.5493999999999</v>
      </c>
      <c r="O154" s="95">
        <v>167334</v>
      </c>
    </row>
    <row r="155" spans="1:15" ht="15.75" thickBot="1" x14ac:dyDescent="0.3">
      <c r="A155" s="7" t="s">
        <v>111</v>
      </c>
      <c r="B155" s="6">
        <f t="shared" si="4"/>
        <v>44593</v>
      </c>
      <c r="C155" s="6" t="s">
        <v>168</v>
      </c>
      <c r="D155" s="14" t="s">
        <v>169</v>
      </c>
      <c r="E155" s="15" t="s">
        <v>107</v>
      </c>
      <c r="F155" s="29" t="str">
        <f t="shared" si="5"/>
        <v>ENEL_GX_13-1_NOGALES_220</v>
      </c>
      <c r="G155" s="16">
        <v>1059.6811704315262</v>
      </c>
      <c r="H155" s="16">
        <v>1473.3787401686291</v>
      </c>
      <c r="I155" s="17">
        <v>694.8419650642154</v>
      </c>
      <c r="J155" s="32">
        <v>3228</v>
      </c>
      <c r="K155" s="93">
        <v>68.090999999999994</v>
      </c>
      <c r="L155" s="104">
        <v>219798</v>
      </c>
      <c r="M155" s="101">
        <v>9</v>
      </c>
      <c r="N155" s="94">
        <v>6059.8261000000002</v>
      </c>
      <c r="O155" s="95">
        <v>54538</v>
      </c>
    </row>
    <row r="156" spans="1:15" ht="15.75" thickBot="1" x14ac:dyDescent="0.3">
      <c r="A156" s="7" t="s">
        <v>111</v>
      </c>
      <c r="B156" s="6">
        <f t="shared" si="4"/>
        <v>44593</v>
      </c>
      <c r="C156" s="6" t="s">
        <v>168</v>
      </c>
      <c r="D156" s="14" t="s">
        <v>169</v>
      </c>
      <c r="E156" s="15" t="s">
        <v>108</v>
      </c>
      <c r="F156" s="29" t="str">
        <f t="shared" si="5"/>
        <v>ENEL_GX_13-1_POLPAICO_220</v>
      </c>
      <c r="G156" s="16">
        <v>1230693.8340145191</v>
      </c>
      <c r="H156" s="16">
        <v>1948905.3914939151</v>
      </c>
      <c r="I156" s="17">
        <v>985747.73510779976</v>
      </c>
      <c r="J156" s="32">
        <v>4165347</v>
      </c>
      <c r="K156" s="93">
        <v>64.823999999999998</v>
      </c>
      <c r="L156" s="104">
        <v>270014454</v>
      </c>
      <c r="M156" s="101">
        <v>11054</v>
      </c>
      <c r="N156" s="94">
        <v>6121.0364</v>
      </c>
      <c r="O156" s="95">
        <v>67661936</v>
      </c>
    </row>
    <row r="157" spans="1:15" ht="15.75" thickBot="1" x14ac:dyDescent="0.3">
      <c r="A157" s="7" t="s">
        <v>111</v>
      </c>
      <c r="B157" s="6">
        <f t="shared" si="4"/>
        <v>44593</v>
      </c>
      <c r="C157" s="6" t="s">
        <v>168</v>
      </c>
      <c r="D157" s="14" t="s">
        <v>169</v>
      </c>
      <c r="E157" s="15" t="s">
        <v>109</v>
      </c>
      <c r="F157" s="29" t="str">
        <f t="shared" si="5"/>
        <v>ENEL_GX_13-1_QUILLOTA_220</v>
      </c>
      <c r="G157" s="16">
        <v>9180.0468440278673</v>
      </c>
      <c r="H157" s="16">
        <v>15247.686501057655</v>
      </c>
      <c r="I157" s="17">
        <v>6884.9459709699177</v>
      </c>
      <c r="J157" s="32">
        <v>31313</v>
      </c>
      <c r="K157" s="93">
        <v>66.567999999999998</v>
      </c>
      <c r="L157" s="104">
        <v>2084444</v>
      </c>
      <c r="M157" s="101">
        <v>83</v>
      </c>
      <c r="N157" s="94">
        <v>6123.4849000000004</v>
      </c>
      <c r="O157" s="95">
        <v>508249</v>
      </c>
    </row>
    <row r="158" spans="1:15" ht="15.75" thickBot="1" x14ac:dyDescent="0.3">
      <c r="A158" s="7" t="s">
        <v>111</v>
      </c>
      <c r="B158" s="6">
        <f t="shared" si="4"/>
        <v>44593</v>
      </c>
      <c r="C158" s="6" t="s">
        <v>170</v>
      </c>
      <c r="D158" s="14" t="s">
        <v>171</v>
      </c>
      <c r="E158" s="15" t="s">
        <v>103</v>
      </c>
      <c r="F158" s="29" t="str">
        <f t="shared" si="5"/>
        <v>ENEL_GX_13-3_ALTO_JAHUEL_220</v>
      </c>
      <c r="G158" s="16">
        <v>391490.10225798114</v>
      </c>
      <c r="H158" s="16">
        <v>624095.14238557103</v>
      </c>
      <c r="I158" s="17">
        <v>319438.34177703667</v>
      </c>
      <c r="J158" s="32">
        <v>1335024</v>
      </c>
      <c r="K158" s="93">
        <v>87.832999999999998</v>
      </c>
      <c r="L158" s="104">
        <v>117259163</v>
      </c>
      <c r="M158" s="101">
        <v>3543</v>
      </c>
      <c r="N158" s="94">
        <v>6103.6540999999997</v>
      </c>
      <c r="O158" s="95">
        <v>21625246</v>
      </c>
    </row>
    <row r="159" spans="1:15" ht="15.75" thickBot="1" x14ac:dyDescent="0.3">
      <c r="A159" s="7" t="s">
        <v>111</v>
      </c>
      <c r="B159" s="6">
        <f t="shared" si="4"/>
        <v>44593</v>
      </c>
      <c r="C159" s="6" t="s">
        <v>170</v>
      </c>
      <c r="D159" s="14" t="s">
        <v>171</v>
      </c>
      <c r="E159" s="15" t="s">
        <v>104</v>
      </c>
      <c r="F159" s="29" t="str">
        <f t="shared" si="5"/>
        <v>ENEL_GX_13-3_CERRO_NAVIA_220</v>
      </c>
      <c r="G159" s="16">
        <v>564747.78077042324</v>
      </c>
      <c r="H159" s="16">
        <v>897902.79678556288</v>
      </c>
      <c r="I159" s="17">
        <v>457641.80407580844</v>
      </c>
      <c r="J159" s="32">
        <v>1920292</v>
      </c>
      <c r="K159" s="93">
        <v>85.56</v>
      </c>
      <c r="L159" s="104">
        <v>164300184</v>
      </c>
      <c r="M159" s="101">
        <v>5096</v>
      </c>
      <c r="N159" s="94">
        <v>6215.6477000000004</v>
      </c>
      <c r="O159" s="95">
        <v>31674941</v>
      </c>
    </row>
    <row r="160" spans="1:15" ht="15.75" thickBot="1" x14ac:dyDescent="0.3">
      <c r="A160" s="7" t="s">
        <v>111</v>
      </c>
      <c r="B160" s="6">
        <f t="shared" si="4"/>
        <v>44593</v>
      </c>
      <c r="C160" s="6" t="s">
        <v>170</v>
      </c>
      <c r="D160" s="14" t="s">
        <v>171</v>
      </c>
      <c r="E160" s="15" t="s">
        <v>105</v>
      </c>
      <c r="F160" s="29" t="str">
        <f t="shared" si="5"/>
        <v>ENEL_GX_13-3_CHENA_220</v>
      </c>
      <c r="G160" s="16">
        <v>528879.21559824946</v>
      </c>
      <c r="H160" s="16">
        <v>820192.79810404987</v>
      </c>
      <c r="I160" s="17">
        <v>433959.54296629614</v>
      </c>
      <c r="J160" s="32">
        <v>1783032</v>
      </c>
      <c r="K160" s="93">
        <v>85.619</v>
      </c>
      <c r="L160" s="104">
        <v>152661417</v>
      </c>
      <c r="M160" s="101">
        <v>4732</v>
      </c>
      <c r="N160" s="94">
        <v>6221.8011999999999</v>
      </c>
      <c r="O160" s="95">
        <v>29441563</v>
      </c>
    </row>
    <row r="161" spans="1:15" ht="15.75" thickBot="1" x14ac:dyDescent="0.3">
      <c r="A161" s="7" t="s">
        <v>111</v>
      </c>
      <c r="B161" s="6">
        <f t="shared" si="4"/>
        <v>44593</v>
      </c>
      <c r="C161" s="6" t="s">
        <v>170</v>
      </c>
      <c r="D161" s="14" t="s">
        <v>171</v>
      </c>
      <c r="E161" s="15" t="s">
        <v>106</v>
      </c>
      <c r="F161" s="29" t="str">
        <f t="shared" si="5"/>
        <v>ENEL_GX_13-3_LOS_MAQUIS_220</v>
      </c>
      <c r="G161" s="16">
        <v>676.58556100929638</v>
      </c>
      <c r="H161" s="16">
        <v>933.66287569380393</v>
      </c>
      <c r="I161" s="17">
        <v>444.26684775558806</v>
      </c>
      <c r="J161" s="32">
        <v>2055</v>
      </c>
      <c r="K161" s="93">
        <v>86.734999999999999</v>
      </c>
      <c r="L161" s="104">
        <v>178240</v>
      </c>
      <c r="M161" s="101">
        <v>5</v>
      </c>
      <c r="N161" s="94">
        <v>6230.4161000000004</v>
      </c>
      <c r="O161" s="95">
        <v>31152</v>
      </c>
    </row>
    <row r="162" spans="1:15" ht="15.75" thickBot="1" x14ac:dyDescent="0.3">
      <c r="A162" s="7" t="s">
        <v>111</v>
      </c>
      <c r="B162" s="6">
        <f t="shared" si="4"/>
        <v>44593</v>
      </c>
      <c r="C162" s="6" t="s">
        <v>170</v>
      </c>
      <c r="D162" s="14" t="s">
        <v>171</v>
      </c>
      <c r="E162" s="15" t="s">
        <v>107</v>
      </c>
      <c r="F162" s="29" t="str">
        <f t="shared" si="5"/>
        <v>ENEL_GX_13-3_NOGALES_220</v>
      </c>
      <c r="G162" s="16">
        <v>217.06528305278056</v>
      </c>
      <c r="H162" s="16">
        <v>301.80716823383301</v>
      </c>
      <c r="I162" s="17">
        <v>142.33155408639976</v>
      </c>
      <c r="J162" s="32">
        <v>661</v>
      </c>
      <c r="K162" s="93">
        <v>88.718999999999994</v>
      </c>
      <c r="L162" s="104">
        <v>58643</v>
      </c>
      <c r="M162" s="101">
        <v>2</v>
      </c>
      <c r="N162" s="94">
        <v>6091.9624000000003</v>
      </c>
      <c r="O162" s="95">
        <v>12184</v>
      </c>
    </row>
    <row r="163" spans="1:15" ht="15.75" thickBot="1" x14ac:dyDescent="0.3">
      <c r="A163" s="7" t="s">
        <v>111</v>
      </c>
      <c r="B163" s="6">
        <f t="shared" si="4"/>
        <v>44593</v>
      </c>
      <c r="C163" s="6" t="s">
        <v>170</v>
      </c>
      <c r="D163" s="14" t="s">
        <v>171</v>
      </c>
      <c r="E163" s="15" t="s">
        <v>108</v>
      </c>
      <c r="F163" s="29" t="str">
        <f t="shared" si="5"/>
        <v>ENEL_GX_13-3_POLPAICO_220</v>
      </c>
      <c r="G163" s="16">
        <v>252095.5480627135</v>
      </c>
      <c r="H163" s="16">
        <v>399214.13369593554</v>
      </c>
      <c r="I163" s="17">
        <v>201920.744758235</v>
      </c>
      <c r="J163" s="32">
        <v>853230</v>
      </c>
      <c r="K163" s="93">
        <v>84.462000000000003</v>
      </c>
      <c r="L163" s="104">
        <v>72065512</v>
      </c>
      <c r="M163" s="101">
        <v>2264</v>
      </c>
      <c r="N163" s="94">
        <v>6153.4974000000002</v>
      </c>
      <c r="O163" s="95">
        <v>13931518</v>
      </c>
    </row>
    <row r="164" spans="1:15" ht="15.75" thickBot="1" x14ac:dyDescent="0.3">
      <c r="A164" s="7" t="s">
        <v>111</v>
      </c>
      <c r="B164" s="6">
        <f t="shared" si="4"/>
        <v>44593</v>
      </c>
      <c r="C164" s="6" t="s">
        <v>170</v>
      </c>
      <c r="D164" s="14" t="s">
        <v>171</v>
      </c>
      <c r="E164" s="15" t="s">
        <v>109</v>
      </c>
      <c r="F164" s="29" t="str">
        <f t="shared" si="5"/>
        <v>ENEL_GX_13-3_QUILLOTA_220</v>
      </c>
      <c r="G164" s="16">
        <v>1880.4424597119469</v>
      </c>
      <c r="H164" s="16">
        <v>3123.3388670144418</v>
      </c>
      <c r="I164" s="17">
        <v>1410.3135808132733</v>
      </c>
      <c r="J164" s="32">
        <v>6414</v>
      </c>
      <c r="K164" s="93">
        <v>86.734999999999999</v>
      </c>
      <c r="L164" s="104">
        <v>556318</v>
      </c>
      <c r="M164" s="101">
        <v>17</v>
      </c>
      <c r="N164" s="94">
        <v>6155.9588000000003</v>
      </c>
      <c r="O164" s="95">
        <v>104651</v>
      </c>
    </row>
    <row r="165" spans="1:15" ht="15.75" thickBot="1" x14ac:dyDescent="0.3">
      <c r="A165" s="7" t="s">
        <v>111</v>
      </c>
      <c r="B165" s="6">
        <f t="shared" si="4"/>
        <v>44593</v>
      </c>
      <c r="C165" s="6" t="s">
        <v>172</v>
      </c>
      <c r="D165" s="14" t="s">
        <v>173</v>
      </c>
      <c r="E165" s="15" t="s">
        <v>103</v>
      </c>
      <c r="F165" s="29" t="str">
        <f t="shared" si="5"/>
        <v>ENGIE_ENERGIA_ALTO_JAHUEL_220</v>
      </c>
      <c r="G165" s="16">
        <v>4127354.796948656</v>
      </c>
      <c r="H165" s="16">
        <v>6579635.2572408561</v>
      </c>
      <c r="I165" s="17">
        <v>3367736.1564404611</v>
      </c>
      <c r="J165" s="32">
        <v>14074726</v>
      </c>
      <c r="K165" s="93">
        <v>76.128</v>
      </c>
      <c r="L165" s="104">
        <v>1071480741</v>
      </c>
      <c r="M165" s="101">
        <v>37351</v>
      </c>
      <c r="N165" s="94">
        <v>6041.9269000000004</v>
      </c>
      <c r="O165" s="95">
        <v>225672012</v>
      </c>
    </row>
    <row r="166" spans="1:15" ht="15.75" thickBot="1" x14ac:dyDescent="0.3">
      <c r="A166" s="7" t="s">
        <v>111</v>
      </c>
      <c r="B166" s="6">
        <f t="shared" si="4"/>
        <v>44593</v>
      </c>
      <c r="C166" s="6" t="s">
        <v>172</v>
      </c>
      <c r="D166" s="14" t="s">
        <v>173</v>
      </c>
      <c r="E166" s="15" t="s">
        <v>104</v>
      </c>
      <c r="F166" s="29" t="str">
        <f t="shared" si="5"/>
        <v>ENGIE_ENERGIA_CERRO_NAVIA_220</v>
      </c>
      <c r="G166" s="16">
        <v>5953955.026155185</v>
      </c>
      <c r="H166" s="16">
        <v>9466301.6871480942</v>
      </c>
      <c r="I166" s="17">
        <v>4824771.0081105065</v>
      </c>
      <c r="J166" s="32">
        <v>20245028</v>
      </c>
      <c r="K166" s="93">
        <v>74.159000000000006</v>
      </c>
      <c r="L166" s="104">
        <v>1501351031</v>
      </c>
      <c r="M166" s="101">
        <v>53726</v>
      </c>
      <c r="N166" s="94">
        <v>6152.7879000000003</v>
      </c>
      <c r="O166" s="95">
        <v>330564683</v>
      </c>
    </row>
    <row r="167" spans="1:15" ht="15.75" thickBot="1" x14ac:dyDescent="0.3">
      <c r="A167" s="7" t="s">
        <v>111</v>
      </c>
      <c r="B167" s="6">
        <f t="shared" si="4"/>
        <v>44593</v>
      </c>
      <c r="C167" s="6" t="s">
        <v>172</v>
      </c>
      <c r="D167" s="14" t="s">
        <v>173</v>
      </c>
      <c r="E167" s="15" t="s">
        <v>105</v>
      </c>
      <c r="F167" s="29" t="str">
        <f t="shared" si="5"/>
        <v>ENGIE_ENERGIA_CHENA_220</v>
      </c>
      <c r="G167" s="16">
        <v>5575804.2282954697</v>
      </c>
      <c r="H167" s="16">
        <v>8647030.0530017484</v>
      </c>
      <c r="I167" s="17">
        <v>4575096.5120525574</v>
      </c>
      <c r="J167" s="32">
        <v>18797931</v>
      </c>
      <c r="K167" s="93">
        <v>74.209999999999994</v>
      </c>
      <c r="L167" s="104">
        <v>1394994460</v>
      </c>
      <c r="M167" s="101">
        <v>49886</v>
      </c>
      <c r="N167" s="94">
        <v>6158.8792000000003</v>
      </c>
      <c r="O167" s="95">
        <v>307241848</v>
      </c>
    </row>
    <row r="168" spans="1:15" ht="15.75" thickBot="1" x14ac:dyDescent="0.3">
      <c r="A168" s="7" t="s">
        <v>111</v>
      </c>
      <c r="B168" s="6">
        <f t="shared" si="4"/>
        <v>44593</v>
      </c>
      <c r="C168" s="6" t="s">
        <v>172</v>
      </c>
      <c r="D168" s="14" t="s">
        <v>173</v>
      </c>
      <c r="E168" s="15" t="s">
        <v>106</v>
      </c>
      <c r="F168" s="29" t="str">
        <f t="shared" si="5"/>
        <v>ENGIE_ENERGIA_LOS_MAQUIS_220</v>
      </c>
      <c r="G168" s="16">
        <v>7133.024933891511</v>
      </c>
      <c r="H168" s="16">
        <v>9843.3087490633661</v>
      </c>
      <c r="I168" s="17">
        <v>4683.7631261516844</v>
      </c>
      <c r="J168" s="32">
        <v>21660</v>
      </c>
      <c r="K168" s="93">
        <v>75.176000000000002</v>
      </c>
      <c r="L168" s="104">
        <v>1628312</v>
      </c>
      <c r="M168" s="101">
        <v>57</v>
      </c>
      <c r="N168" s="94">
        <v>6167.4069</v>
      </c>
      <c r="O168" s="95">
        <v>351542</v>
      </c>
    </row>
    <row r="169" spans="1:15" ht="15.75" thickBot="1" x14ac:dyDescent="0.3">
      <c r="A169" s="7" t="s">
        <v>111</v>
      </c>
      <c r="B169" s="6">
        <f t="shared" si="4"/>
        <v>44593</v>
      </c>
      <c r="C169" s="6" t="s">
        <v>172</v>
      </c>
      <c r="D169" s="14" t="s">
        <v>173</v>
      </c>
      <c r="E169" s="15" t="s">
        <v>107</v>
      </c>
      <c r="F169" s="29" t="str">
        <f t="shared" si="5"/>
        <v>ENGIE_ENERGIA_NOGALES_220</v>
      </c>
      <c r="G169" s="16">
        <v>2288.4497771249776</v>
      </c>
      <c r="H169" s="16">
        <v>3181.8563390972822</v>
      </c>
      <c r="I169" s="17">
        <v>1500.5560016139154</v>
      </c>
      <c r="J169" s="32">
        <v>6971</v>
      </c>
      <c r="K169" s="93">
        <v>76.897000000000006</v>
      </c>
      <c r="L169" s="104">
        <v>536049</v>
      </c>
      <c r="M169" s="101">
        <v>18</v>
      </c>
      <c r="N169" s="94">
        <v>6030.3535000000002</v>
      </c>
      <c r="O169" s="95">
        <v>108546</v>
      </c>
    </row>
    <row r="170" spans="1:15" ht="15.75" thickBot="1" x14ac:dyDescent="0.3">
      <c r="A170" s="7" t="s">
        <v>111</v>
      </c>
      <c r="B170" s="6">
        <f t="shared" si="4"/>
        <v>44593</v>
      </c>
      <c r="C170" s="6" t="s">
        <v>172</v>
      </c>
      <c r="D170" s="14" t="s">
        <v>173</v>
      </c>
      <c r="E170" s="15" t="s">
        <v>108</v>
      </c>
      <c r="F170" s="29" t="str">
        <f t="shared" si="5"/>
        <v>ENGIE_ENERGIA_POLPAICO_220</v>
      </c>
      <c r="G170" s="16">
        <v>2657762.6447893907</v>
      </c>
      <c r="H170" s="16">
        <v>4208786.7872425392</v>
      </c>
      <c r="I170" s="17">
        <v>2128785.759013033</v>
      </c>
      <c r="J170" s="32">
        <v>8995335</v>
      </c>
      <c r="K170" s="93">
        <v>73.206999999999994</v>
      </c>
      <c r="L170" s="104">
        <v>658521489</v>
      </c>
      <c r="M170" s="101">
        <v>23872</v>
      </c>
      <c r="N170" s="94">
        <v>6091.2660999999998</v>
      </c>
      <c r="O170" s="95">
        <v>145410704</v>
      </c>
    </row>
    <row r="171" spans="1:15" ht="15.75" thickBot="1" x14ac:dyDescent="0.3">
      <c r="A171" s="7" t="s">
        <v>111</v>
      </c>
      <c r="B171" s="6">
        <f t="shared" si="4"/>
        <v>44593</v>
      </c>
      <c r="C171" s="6" t="s">
        <v>172</v>
      </c>
      <c r="D171" s="14" t="s">
        <v>173</v>
      </c>
      <c r="E171" s="15" t="s">
        <v>109</v>
      </c>
      <c r="F171" s="29" t="str">
        <f t="shared" si="5"/>
        <v>ENGIE_ENERGIA_QUILLOTA_220</v>
      </c>
      <c r="G171" s="16">
        <v>19824.902754153365</v>
      </c>
      <c r="H171" s="16">
        <v>32928.36161352897</v>
      </c>
      <c r="I171" s="17">
        <v>14868.484514420012</v>
      </c>
      <c r="J171" s="32">
        <v>67622</v>
      </c>
      <c r="K171" s="93">
        <v>75.176000000000002</v>
      </c>
      <c r="L171" s="104">
        <v>5083551</v>
      </c>
      <c r="M171" s="101">
        <v>179</v>
      </c>
      <c r="N171" s="94">
        <v>6093.7025999999996</v>
      </c>
      <c r="O171" s="95">
        <v>1090773</v>
      </c>
    </row>
    <row r="172" spans="1:15" ht="15.75" thickBot="1" x14ac:dyDescent="0.3">
      <c r="A172" s="7" t="s">
        <v>127</v>
      </c>
      <c r="B172" s="6">
        <f t="shared" si="4"/>
        <v>44593</v>
      </c>
      <c r="C172" s="6" t="s">
        <v>174</v>
      </c>
      <c r="D172" s="14" t="s">
        <v>175</v>
      </c>
      <c r="E172" s="15" t="s">
        <v>103</v>
      </c>
      <c r="F172" s="29" t="str">
        <f t="shared" si="5"/>
        <v>ERNC-1_A_ALTO_JAHUEL_220</v>
      </c>
      <c r="G172" s="16">
        <v>131029.44641937941</v>
      </c>
      <c r="H172" s="16">
        <v>0</v>
      </c>
      <c r="I172" s="17">
        <v>0</v>
      </c>
      <c r="J172" s="32">
        <v>131029</v>
      </c>
      <c r="K172" s="93">
        <v>87.495999999999995</v>
      </c>
      <c r="L172" s="104">
        <v>11464513</v>
      </c>
      <c r="M172" s="101">
        <v>0</v>
      </c>
      <c r="N172" s="94">
        <v>6041.9269000000004</v>
      </c>
      <c r="O172" s="95">
        <v>0</v>
      </c>
    </row>
    <row r="173" spans="1:15" ht="15.75" thickBot="1" x14ac:dyDescent="0.3">
      <c r="A173" s="7" t="s">
        <v>127</v>
      </c>
      <c r="B173" s="6">
        <f t="shared" si="4"/>
        <v>44593</v>
      </c>
      <c r="C173" s="6" t="s">
        <v>174</v>
      </c>
      <c r="D173" s="14" t="s">
        <v>175</v>
      </c>
      <c r="E173" s="15" t="s">
        <v>104</v>
      </c>
      <c r="F173" s="29" t="str">
        <f t="shared" si="5"/>
        <v>ERNC-1_A_CERRO_NAVIA_220</v>
      </c>
      <c r="G173" s="16">
        <v>189017.77759928801</v>
      </c>
      <c r="H173" s="16">
        <v>0</v>
      </c>
      <c r="I173" s="17">
        <v>0</v>
      </c>
      <c r="J173" s="32">
        <v>189018</v>
      </c>
      <c r="K173" s="93">
        <v>85.233000000000004</v>
      </c>
      <c r="L173" s="104">
        <v>16110571</v>
      </c>
      <c r="M173" s="101">
        <v>0</v>
      </c>
      <c r="N173" s="94">
        <v>6152.7879000000003</v>
      </c>
      <c r="O173" s="95">
        <v>0</v>
      </c>
    </row>
    <row r="174" spans="1:15" ht="15.75" thickBot="1" x14ac:dyDescent="0.3">
      <c r="A174" s="7" t="s">
        <v>127</v>
      </c>
      <c r="B174" s="6">
        <f t="shared" si="4"/>
        <v>44593</v>
      </c>
      <c r="C174" s="6" t="s">
        <v>174</v>
      </c>
      <c r="D174" s="14" t="s">
        <v>175</v>
      </c>
      <c r="E174" s="15" t="s">
        <v>105</v>
      </c>
      <c r="F174" s="29" t="str">
        <f t="shared" si="5"/>
        <v>ERNC-1_A_CHENA_220</v>
      </c>
      <c r="G174" s="16">
        <v>177012.77872125685</v>
      </c>
      <c r="H174" s="16">
        <v>0</v>
      </c>
      <c r="I174" s="17">
        <v>0</v>
      </c>
      <c r="J174" s="32">
        <v>177013</v>
      </c>
      <c r="K174" s="93">
        <v>85.292000000000002</v>
      </c>
      <c r="L174" s="104">
        <v>15097793</v>
      </c>
      <c r="M174" s="101">
        <v>0</v>
      </c>
      <c r="N174" s="94">
        <v>6158.8792000000003</v>
      </c>
      <c r="O174" s="95">
        <v>0</v>
      </c>
    </row>
    <row r="175" spans="1:15" ht="15.75" thickBot="1" x14ac:dyDescent="0.3">
      <c r="A175" s="7" t="s">
        <v>127</v>
      </c>
      <c r="B175" s="6">
        <f t="shared" si="4"/>
        <v>44593</v>
      </c>
      <c r="C175" s="6" t="s">
        <v>174</v>
      </c>
      <c r="D175" s="14" t="s">
        <v>175</v>
      </c>
      <c r="E175" s="15" t="s">
        <v>106</v>
      </c>
      <c r="F175" s="29" t="str">
        <f t="shared" si="5"/>
        <v>ERNC-1_A_LOS_MAQUIS_220</v>
      </c>
      <c r="G175" s="16">
        <v>226.44922822588686</v>
      </c>
      <c r="H175" s="16">
        <v>0</v>
      </c>
      <c r="I175" s="17">
        <v>0</v>
      </c>
      <c r="J175" s="32">
        <v>226</v>
      </c>
      <c r="K175" s="93">
        <v>86.402000000000001</v>
      </c>
      <c r="L175" s="104">
        <v>19527</v>
      </c>
      <c r="M175" s="101">
        <v>0</v>
      </c>
      <c r="N175" s="94">
        <v>6167.4069</v>
      </c>
      <c r="O175" s="95">
        <v>0</v>
      </c>
    </row>
    <row r="176" spans="1:15" ht="15.75" thickBot="1" x14ac:dyDescent="0.3">
      <c r="A176" s="7" t="s">
        <v>127</v>
      </c>
      <c r="B176" s="6">
        <f t="shared" si="4"/>
        <v>44593</v>
      </c>
      <c r="C176" s="6" t="s">
        <v>174</v>
      </c>
      <c r="D176" s="14" t="s">
        <v>175</v>
      </c>
      <c r="E176" s="15" t="s">
        <v>107</v>
      </c>
      <c r="F176" s="29" t="str">
        <f t="shared" si="5"/>
        <v>ERNC-1_A_NOGALES_220</v>
      </c>
      <c r="G176" s="16">
        <v>72.650480079134368</v>
      </c>
      <c r="H176" s="16">
        <v>0</v>
      </c>
      <c r="I176" s="17">
        <v>0</v>
      </c>
      <c r="J176" s="32">
        <v>73</v>
      </c>
      <c r="K176" s="93">
        <v>88.38</v>
      </c>
      <c r="L176" s="104">
        <v>6452</v>
      </c>
      <c r="M176" s="101">
        <v>0</v>
      </c>
      <c r="N176" s="94">
        <v>6030.3535000000002</v>
      </c>
      <c r="O176" s="95">
        <v>0</v>
      </c>
    </row>
    <row r="177" spans="1:15" ht="15.75" thickBot="1" x14ac:dyDescent="0.3">
      <c r="A177" s="7" t="s">
        <v>127</v>
      </c>
      <c r="B177" s="6">
        <f t="shared" si="4"/>
        <v>44593</v>
      </c>
      <c r="C177" s="6" t="s">
        <v>174</v>
      </c>
      <c r="D177" s="14" t="s">
        <v>175</v>
      </c>
      <c r="E177" s="15" t="s">
        <v>108</v>
      </c>
      <c r="F177" s="29" t="str">
        <f t="shared" si="5"/>
        <v>ERNC-1_A_POLPAICO_220</v>
      </c>
      <c r="G177" s="16">
        <v>84374.904798181247</v>
      </c>
      <c r="H177" s="16">
        <v>0</v>
      </c>
      <c r="I177" s="17">
        <v>0</v>
      </c>
      <c r="J177" s="32">
        <v>84375</v>
      </c>
      <c r="K177" s="93">
        <v>84.138999999999996</v>
      </c>
      <c r="L177" s="104">
        <v>7099228</v>
      </c>
      <c r="M177" s="101">
        <v>0</v>
      </c>
      <c r="N177" s="94">
        <v>6091.2660999999998</v>
      </c>
      <c r="O177" s="95">
        <v>0</v>
      </c>
    </row>
    <row r="178" spans="1:15" ht="15.75" thickBot="1" x14ac:dyDescent="0.3">
      <c r="A178" s="7" t="s">
        <v>127</v>
      </c>
      <c r="B178" s="6">
        <f t="shared" si="4"/>
        <v>44593</v>
      </c>
      <c r="C178" s="6" t="s">
        <v>174</v>
      </c>
      <c r="D178" s="14" t="s">
        <v>175</v>
      </c>
      <c r="E178" s="15" t="s">
        <v>109</v>
      </c>
      <c r="F178" s="29" t="str">
        <f t="shared" si="5"/>
        <v>ERNC-1_A_QUILLOTA_220</v>
      </c>
      <c r="G178" s="16">
        <v>629.37308784676804</v>
      </c>
      <c r="H178" s="16">
        <v>0</v>
      </c>
      <c r="I178" s="17">
        <v>0</v>
      </c>
      <c r="J178" s="32">
        <v>629</v>
      </c>
      <c r="K178" s="93">
        <v>86.402000000000001</v>
      </c>
      <c r="L178" s="104">
        <v>54347</v>
      </c>
      <c r="M178" s="101">
        <v>0</v>
      </c>
      <c r="N178" s="94">
        <v>6093.7025999999996</v>
      </c>
      <c r="O178" s="95">
        <v>0</v>
      </c>
    </row>
    <row r="179" spans="1:15" ht="15.75" thickBot="1" x14ac:dyDescent="0.3">
      <c r="A179" s="7" t="s">
        <v>127</v>
      </c>
      <c r="B179" s="6">
        <f t="shared" si="4"/>
        <v>44593</v>
      </c>
      <c r="C179" s="6" t="s">
        <v>176</v>
      </c>
      <c r="D179" s="14" t="s">
        <v>177</v>
      </c>
      <c r="E179" s="15" t="s">
        <v>103</v>
      </c>
      <c r="F179" s="29" t="str">
        <f t="shared" si="5"/>
        <v>ERNC-1_B_ALTO_JAHUEL_220</v>
      </c>
      <c r="G179" s="16">
        <v>0</v>
      </c>
      <c r="H179" s="16">
        <v>26108.052622482453</v>
      </c>
      <c r="I179" s="17">
        <v>0</v>
      </c>
      <c r="J179" s="32">
        <v>26108</v>
      </c>
      <c r="K179" s="93">
        <v>95.364000000000004</v>
      </c>
      <c r="L179" s="104">
        <v>2489763</v>
      </c>
      <c r="M179" s="101">
        <v>0</v>
      </c>
      <c r="N179" s="94">
        <v>6041.9269000000004</v>
      </c>
      <c r="O179" s="95">
        <v>0</v>
      </c>
    </row>
    <row r="180" spans="1:15" ht="15.75" thickBot="1" x14ac:dyDescent="0.3">
      <c r="A180" s="7" t="s">
        <v>127</v>
      </c>
      <c r="B180" s="6">
        <f t="shared" si="4"/>
        <v>44593</v>
      </c>
      <c r="C180" s="6" t="s">
        <v>176</v>
      </c>
      <c r="D180" s="14" t="s">
        <v>177</v>
      </c>
      <c r="E180" s="15" t="s">
        <v>104</v>
      </c>
      <c r="F180" s="29" t="str">
        <f t="shared" si="5"/>
        <v>ERNC-1_B_CERRO_NAVIA_220</v>
      </c>
      <c r="G180" s="16">
        <v>0</v>
      </c>
      <c r="H180" s="16">
        <v>37562.371305669738</v>
      </c>
      <c r="I180" s="17">
        <v>0</v>
      </c>
      <c r="J180" s="32">
        <v>37562</v>
      </c>
      <c r="K180" s="93">
        <v>92.897000000000006</v>
      </c>
      <c r="L180" s="104">
        <v>3489397</v>
      </c>
      <c r="M180" s="101">
        <v>0</v>
      </c>
      <c r="N180" s="94">
        <v>6152.7879000000003</v>
      </c>
      <c r="O180" s="95">
        <v>0</v>
      </c>
    </row>
    <row r="181" spans="1:15" ht="15.75" thickBot="1" x14ac:dyDescent="0.3">
      <c r="A181" s="7" t="s">
        <v>127</v>
      </c>
      <c r="B181" s="6">
        <f t="shared" si="4"/>
        <v>44593</v>
      </c>
      <c r="C181" s="6" t="s">
        <v>176</v>
      </c>
      <c r="D181" s="14" t="s">
        <v>177</v>
      </c>
      <c r="E181" s="15" t="s">
        <v>105</v>
      </c>
      <c r="F181" s="29" t="str">
        <f t="shared" si="5"/>
        <v>ERNC-1_B_CHENA_220</v>
      </c>
      <c r="G181" s="16">
        <v>0</v>
      </c>
      <c r="H181" s="16">
        <v>34311.494000144201</v>
      </c>
      <c r="I181" s="17">
        <v>0</v>
      </c>
      <c r="J181" s="32">
        <v>34311</v>
      </c>
      <c r="K181" s="93">
        <v>92.960999999999999</v>
      </c>
      <c r="L181" s="104">
        <v>3189585</v>
      </c>
      <c r="M181" s="101">
        <v>0</v>
      </c>
      <c r="N181" s="94">
        <v>6158.8792000000003</v>
      </c>
      <c r="O181" s="95">
        <v>0</v>
      </c>
    </row>
    <row r="182" spans="1:15" ht="15.75" thickBot="1" x14ac:dyDescent="0.3">
      <c r="A182" s="7" t="s">
        <v>127</v>
      </c>
      <c r="B182" s="6">
        <f t="shared" si="4"/>
        <v>44593</v>
      </c>
      <c r="C182" s="6" t="s">
        <v>176</v>
      </c>
      <c r="D182" s="14" t="s">
        <v>177</v>
      </c>
      <c r="E182" s="15" t="s">
        <v>106</v>
      </c>
      <c r="F182" s="29" t="str">
        <f t="shared" si="5"/>
        <v>ERNC-1_B_LOS_MAQUIS_220</v>
      </c>
      <c r="G182" s="16">
        <v>0</v>
      </c>
      <c r="H182" s="16">
        <v>39.058338760810869</v>
      </c>
      <c r="I182" s="17">
        <v>0</v>
      </c>
      <c r="J182" s="32">
        <v>39</v>
      </c>
      <c r="K182" s="93">
        <v>94.171999999999997</v>
      </c>
      <c r="L182" s="104">
        <v>3673</v>
      </c>
      <c r="M182" s="101">
        <v>0</v>
      </c>
      <c r="N182" s="94">
        <v>6167.4069</v>
      </c>
      <c r="O182" s="95">
        <v>0</v>
      </c>
    </row>
    <row r="183" spans="1:15" ht="15.75" thickBot="1" x14ac:dyDescent="0.3">
      <c r="A183" s="7" t="s">
        <v>127</v>
      </c>
      <c r="B183" s="6">
        <f t="shared" si="4"/>
        <v>44593</v>
      </c>
      <c r="C183" s="6" t="s">
        <v>176</v>
      </c>
      <c r="D183" s="14" t="s">
        <v>177</v>
      </c>
      <c r="E183" s="15" t="s">
        <v>107</v>
      </c>
      <c r="F183" s="29" t="str">
        <f t="shared" si="5"/>
        <v>ERNC-1_B_NOGALES_220</v>
      </c>
      <c r="G183" s="16">
        <v>0</v>
      </c>
      <c r="H183" s="16">
        <v>12.625634931193307</v>
      </c>
      <c r="I183" s="17">
        <v>0</v>
      </c>
      <c r="J183" s="32">
        <v>13</v>
      </c>
      <c r="K183" s="93">
        <v>96.326999999999998</v>
      </c>
      <c r="L183" s="104">
        <v>1252</v>
      </c>
      <c r="M183" s="101">
        <v>0</v>
      </c>
      <c r="N183" s="94">
        <v>6030.3535000000002</v>
      </c>
      <c r="O183" s="95">
        <v>0</v>
      </c>
    </row>
    <row r="184" spans="1:15" ht="15.75" thickBot="1" x14ac:dyDescent="0.3">
      <c r="A184" s="7" t="s">
        <v>127</v>
      </c>
      <c r="B184" s="6">
        <f t="shared" si="4"/>
        <v>44593</v>
      </c>
      <c r="C184" s="6" t="s">
        <v>176</v>
      </c>
      <c r="D184" s="14" t="s">
        <v>177</v>
      </c>
      <c r="E184" s="15" t="s">
        <v>108</v>
      </c>
      <c r="F184" s="29" t="str">
        <f t="shared" si="5"/>
        <v>ERNC-1_B_POLPAICO_220</v>
      </c>
      <c r="G184" s="16">
        <v>0</v>
      </c>
      <c r="H184" s="16">
        <v>16700.504301847297</v>
      </c>
      <c r="I184" s="17">
        <v>0</v>
      </c>
      <c r="J184" s="32">
        <v>16701</v>
      </c>
      <c r="K184" s="93">
        <v>91.703999999999994</v>
      </c>
      <c r="L184" s="104">
        <v>1531549</v>
      </c>
      <c r="M184" s="101">
        <v>0</v>
      </c>
      <c r="N184" s="94">
        <v>6091.2660999999998</v>
      </c>
      <c r="O184" s="95">
        <v>0</v>
      </c>
    </row>
    <row r="185" spans="1:15" ht="15.75" thickBot="1" x14ac:dyDescent="0.3">
      <c r="A185" s="7" t="s">
        <v>127</v>
      </c>
      <c r="B185" s="6">
        <f t="shared" si="4"/>
        <v>44593</v>
      </c>
      <c r="C185" s="6" t="s">
        <v>176</v>
      </c>
      <c r="D185" s="14" t="s">
        <v>177</v>
      </c>
      <c r="E185" s="15" t="s">
        <v>109</v>
      </c>
      <c r="F185" s="29" t="str">
        <f t="shared" si="5"/>
        <v>ERNC-1_B_QUILLOTA_220</v>
      </c>
      <c r="G185" s="16">
        <v>0</v>
      </c>
      <c r="H185" s="16">
        <v>130.66003876613905</v>
      </c>
      <c r="I185" s="17">
        <v>0</v>
      </c>
      <c r="J185" s="32">
        <v>131</v>
      </c>
      <c r="K185" s="93">
        <v>94.171999999999997</v>
      </c>
      <c r="L185" s="104">
        <v>12337</v>
      </c>
      <c r="M185" s="101">
        <v>0</v>
      </c>
      <c r="N185" s="94">
        <v>6093.7025999999996</v>
      </c>
      <c r="O185" s="95">
        <v>0</v>
      </c>
    </row>
    <row r="186" spans="1:15" ht="15.75" thickBot="1" x14ac:dyDescent="0.3">
      <c r="A186" s="7" t="s">
        <v>111</v>
      </c>
      <c r="B186" s="6">
        <f t="shared" si="4"/>
        <v>44593</v>
      </c>
      <c r="C186" s="6" t="s">
        <v>178</v>
      </c>
      <c r="D186" s="14" t="s">
        <v>179</v>
      </c>
      <c r="E186" s="15" t="s">
        <v>103</v>
      </c>
      <c r="F186" s="29" t="str">
        <f t="shared" si="5"/>
        <v>ERNC-1_C_ALTO_JAHUEL_220</v>
      </c>
      <c r="G186" s="16">
        <v>0</v>
      </c>
      <c r="H186" s="16">
        <v>0</v>
      </c>
      <c r="I186" s="17">
        <v>26726.41547849428</v>
      </c>
      <c r="J186" s="32">
        <v>26726</v>
      </c>
      <c r="K186" s="93">
        <v>95.364000000000004</v>
      </c>
      <c r="L186" s="104">
        <v>2548698</v>
      </c>
      <c r="M186" s="101">
        <v>71</v>
      </c>
      <c r="N186" s="94">
        <v>6041.9269000000004</v>
      </c>
      <c r="O186" s="95">
        <v>428977</v>
      </c>
    </row>
    <row r="187" spans="1:15" ht="15.75" thickBot="1" x14ac:dyDescent="0.3">
      <c r="A187" s="7" t="s">
        <v>111</v>
      </c>
      <c r="B187" s="6">
        <f t="shared" si="4"/>
        <v>44593</v>
      </c>
      <c r="C187" s="6" t="s">
        <v>178</v>
      </c>
      <c r="D187" s="14" t="s">
        <v>179</v>
      </c>
      <c r="E187" s="15" t="s">
        <v>104</v>
      </c>
      <c r="F187" s="29" t="str">
        <f t="shared" si="5"/>
        <v>ERNC-1_C_CERRO_NAVIA_220</v>
      </c>
      <c r="G187" s="16">
        <v>0</v>
      </c>
      <c r="H187" s="16">
        <v>0</v>
      </c>
      <c r="I187" s="17">
        <v>38289.470600228953</v>
      </c>
      <c r="J187" s="32">
        <v>38289</v>
      </c>
      <c r="K187" s="93">
        <v>92.897000000000006</v>
      </c>
      <c r="L187" s="104">
        <v>3556933</v>
      </c>
      <c r="M187" s="101">
        <v>102</v>
      </c>
      <c r="N187" s="94">
        <v>6152.7879000000003</v>
      </c>
      <c r="O187" s="95">
        <v>627584</v>
      </c>
    </row>
    <row r="188" spans="1:15" ht="15.75" thickBot="1" x14ac:dyDescent="0.3">
      <c r="A188" s="7" t="s">
        <v>111</v>
      </c>
      <c r="B188" s="6">
        <f t="shared" si="4"/>
        <v>44593</v>
      </c>
      <c r="C188" s="6" t="s">
        <v>178</v>
      </c>
      <c r="D188" s="14" t="s">
        <v>179</v>
      </c>
      <c r="E188" s="15" t="s">
        <v>105</v>
      </c>
      <c r="F188" s="29" t="str">
        <f t="shared" si="5"/>
        <v>ERNC-1_C_CHENA_220</v>
      </c>
      <c r="G188" s="16">
        <v>0</v>
      </c>
      <c r="H188" s="16">
        <v>0</v>
      </c>
      <c r="I188" s="17">
        <v>36308.049251864963</v>
      </c>
      <c r="J188" s="32">
        <v>36308</v>
      </c>
      <c r="K188" s="93">
        <v>92.960999999999999</v>
      </c>
      <c r="L188" s="104">
        <v>3375228</v>
      </c>
      <c r="M188" s="101">
        <v>96</v>
      </c>
      <c r="N188" s="94">
        <v>6158.8792000000003</v>
      </c>
      <c r="O188" s="95">
        <v>591252</v>
      </c>
    </row>
    <row r="189" spans="1:15" ht="15.75" thickBot="1" x14ac:dyDescent="0.3">
      <c r="A189" s="7" t="s">
        <v>111</v>
      </c>
      <c r="B189" s="6">
        <f t="shared" si="4"/>
        <v>44593</v>
      </c>
      <c r="C189" s="6" t="s">
        <v>178</v>
      </c>
      <c r="D189" s="14" t="s">
        <v>179</v>
      </c>
      <c r="E189" s="15" t="s">
        <v>106</v>
      </c>
      <c r="F189" s="29" t="str">
        <f t="shared" si="5"/>
        <v>ERNC-1_C_LOS_MAQUIS_220</v>
      </c>
      <c r="G189" s="16">
        <v>0</v>
      </c>
      <c r="H189" s="16">
        <v>0</v>
      </c>
      <c r="I189" s="17">
        <v>37.170429480642788</v>
      </c>
      <c r="J189" s="32">
        <v>37</v>
      </c>
      <c r="K189" s="93">
        <v>94.171999999999997</v>
      </c>
      <c r="L189" s="104">
        <v>3484</v>
      </c>
      <c r="M189" s="101">
        <v>0</v>
      </c>
      <c r="N189" s="94">
        <v>6167.4069</v>
      </c>
      <c r="O189" s="95">
        <v>0</v>
      </c>
    </row>
    <row r="190" spans="1:15" ht="15.75" thickBot="1" x14ac:dyDescent="0.3">
      <c r="A190" s="7" t="s">
        <v>111</v>
      </c>
      <c r="B190" s="6">
        <f t="shared" si="4"/>
        <v>44593</v>
      </c>
      <c r="C190" s="6" t="s">
        <v>178</v>
      </c>
      <c r="D190" s="14" t="s">
        <v>179</v>
      </c>
      <c r="E190" s="15" t="s">
        <v>107</v>
      </c>
      <c r="F190" s="29" t="str">
        <f t="shared" si="5"/>
        <v>ERNC-1_C_NOGALES_220</v>
      </c>
      <c r="G190" s="16">
        <v>0</v>
      </c>
      <c r="H190" s="16">
        <v>0</v>
      </c>
      <c r="I190" s="17">
        <v>11.908439760396847</v>
      </c>
      <c r="J190" s="32">
        <v>12</v>
      </c>
      <c r="K190" s="93">
        <v>96.326999999999998</v>
      </c>
      <c r="L190" s="104">
        <v>1156</v>
      </c>
      <c r="M190" s="101">
        <v>0</v>
      </c>
      <c r="N190" s="94">
        <v>6030.3535000000002</v>
      </c>
      <c r="O190" s="95">
        <v>0</v>
      </c>
    </row>
    <row r="191" spans="1:15" ht="15.75" thickBot="1" x14ac:dyDescent="0.3">
      <c r="A191" s="7" t="s">
        <v>111</v>
      </c>
      <c r="B191" s="6">
        <f t="shared" si="4"/>
        <v>44593</v>
      </c>
      <c r="C191" s="6" t="s">
        <v>178</v>
      </c>
      <c r="D191" s="14" t="s">
        <v>179</v>
      </c>
      <c r="E191" s="15" t="s">
        <v>108</v>
      </c>
      <c r="F191" s="29" t="str">
        <f t="shared" si="5"/>
        <v>ERNC-1_C_POLPAICO_220</v>
      </c>
      <c r="G191" s="16">
        <v>0</v>
      </c>
      <c r="H191" s="16">
        <v>0</v>
      </c>
      <c r="I191" s="17">
        <v>16894.082557886384</v>
      </c>
      <c r="J191" s="32">
        <v>16894</v>
      </c>
      <c r="K191" s="93">
        <v>91.703999999999994</v>
      </c>
      <c r="L191" s="104">
        <v>1549247</v>
      </c>
      <c r="M191" s="101">
        <v>45</v>
      </c>
      <c r="N191" s="94">
        <v>6091.2660999999998</v>
      </c>
      <c r="O191" s="95">
        <v>274107</v>
      </c>
    </row>
    <row r="192" spans="1:15" ht="15.75" thickBot="1" x14ac:dyDescent="0.3">
      <c r="A192" s="7" t="s">
        <v>111</v>
      </c>
      <c r="B192" s="6">
        <f t="shared" si="4"/>
        <v>44593</v>
      </c>
      <c r="C192" s="6" t="s">
        <v>178</v>
      </c>
      <c r="D192" s="14" t="s">
        <v>179</v>
      </c>
      <c r="E192" s="15" t="s">
        <v>109</v>
      </c>
      <c r="F192" s="29" t="str">
        <f t="shared" si="5"/>
        <v>ERNC-1_C_QUILLOTA_220</v>
      </c>
      <c r="G192" s="16">
        <v>0</v>
      </c>
      <c r="H192" s="16">
        <v>0</v>
      </c>
      <c r="I192" s="17">
        <v>117.99656392558997</v>
      </c>
      <c r="J192" s="32">
        <v>118</v>
      </c>
      <c r="K192" s="93">
        <v>94.171999999999997</v>
      </c>
      <c r="L192" s="104">
        <v>11112</v>
      </c>
      <c r="M192" s="101">
        <v>0</v>
      </c>
      <c r="N192" s="94">
        <v>6093.7025999999996</v>
      </c>
      <c r="O192" s="95">
        <v>0</v>
      </c>
    </row>
    <row r="193" spans="1:15" ht="15.75" thickBot="1" x14ac:dyDescent="0.3">
      <c r="A193" s="7" t="s">
        <v>111</v>
      </c>
      <c r="B193" s="6">
        <f t="shared" si="4"/>
        <v>44593</v>
      </c>
      <c r="C193" s="6" t="s">
        <v>180</v>
      </c>
      <c r="D193" s="14" t="s">
        <v>181</v>
      </c>
      <c r="E193" s="15" t="s">
        <v>103</v>
      </c>
      <c r="F193" s="29" t="str">
        <f t="shared" si="5"/>
        <v>GENER_06-1_ALTO_JAHUEL_220</v>
      </c>
      <c r="G193" s="16">
        <v>2162167.7790742498</v>
      </c>
      <c r="H193" s="16">
        <v>3446826.3697088859</v>
      </c>
      <c r="I193" s="17">
        <v>1764231.8056257728</v>
      </c>
      <c r="J193" s="32">
        <v>7373226</v>
      </c>
      <c r="K193" s="93">
        <v>54.424999999999997</v>
      </c>
      <c r="L193" s="104">
        <v>401287825</v>
      </c>
      <c r="M193" s="101">
        <v>19567</v>
      </c>
      <c r="N193" s="94">
        <v>5753.0267000000003</v>
      </c>
      <c r="O193" s="95">
        <v>112569473</v>
      </c>
    </row>
    <row r="194" spans="1:15" ht="15.75" thickBot="1" x14ac:dyDescent="0.3">
      <c r="A194" s="7" t="s">
        <v>111</v>
      </c>
      <c r="B194" s="6">
        <f t="shared" si="4"/>
        <v>44593</v>
      </c>
      <c r="C194" s="6" t="s">
        <v>180</v>
      </c>
      <c r="D194" s="14" t="s">
        <v>181</v>
      </c>
      <c r="E194" s="15" t="s">
        <v>104</v>
      </c>
      <c r="F194" s="29" t="str">
        <f t="shared" si="5"/>
        <v>GENER_06-1_CERRO_NAVIA_220</v>
      </c>
      <c r="G194" s="16">
        <v>3119055.7509442209</v>
      </c>
      <c r="H194" s="16">
        <v>4959043.6252486864</v>
      </c>
      <c r="I194" s="17">
        <v>2527518.2116304734</v>
      </c>
      <c r="J194" s="32">
        <v>10605618</v>
      </c>
      <c r="K194" s="93">
        <v>56.662999999999997</v>
      </c>
      <c r="L194" s="104">
        <v>600946133</v>
      </c>
      <c r="M194" s="101">
        <v>28145</v>
      </c>
      <c r="N194" s="94">
        <v>5934.2965999999997</v>
      </c>
      <c r="O194" s="95">
        <v>167020778</v>
      </c>
    </row>
    <row r="195" spans="1:15" ht="15.75" thickBot="1" x14ac:dyDescent="0.3">
      <c r="A195" s="7" t="s">
        <v>111</v>
      </c>
      <c r="B195" s="6">
        <f t="shared" si="4"/>
        <v>44593</v>
      </c>
      <c r="C195" s="6" t="s">
        <v>180</v>
      </c>
      <c r="D195" s="14" t="s">
        <v>181</v>
      </c>
      <c r="E195" s="15" t="s">
        <v>105</v>
      </c>
      <c r="F195" s="29" t="str">
        <f t="shared" si="5"/>
        <v>GENER_06-1_CHENA_220</v>
      </c>
      <c r="G195" s="16">
        <v>2920956.602461041</v>
      </c>
      <c r="H195" s="16">
        <v>4529857.665522052</v>
      </c>
      <c r="I195" s="17">
        <v>2396723.022655637</v>
      </c>
      <c r="J195" s="32">
        <v>9847537</v>
      </c>
      <c r="K195" s="93">
        <v>54.927999999999997</v>
      </c>
      <c r="L195" s="104">
        <v>540905512</v>
      </c>
      <c r="M195" s="101">
        <v>26133</v>
      </c>
      <c r="N195" s="94">
        <v>5800.0650999999998</v>
      </c>
      <c r="O195" s="95">
        <v>151573101</v>
      </c>
    </row>
    <row r="196" spans="1:15" ht="15.75" thickBot="1" x14ac:dyDescent="0.3">
      <c r="A196" s="7" t="s">
        <v>111</v>
      </c>
      <c r="B196" s="6">
        <f t="shared" si="4"/>
        <v>44593</v>
      </c>
      <c r="C196" s="6" t="s">
        <v>180</v>
      </c>
      <c r="D196" s="14" t="s">
        <v>181</v>
      </c>
      <c r="E196" s="15" t="s">
        <v>106</v>
      </c>
      <c r="F196" s="29" t="str">
        <f t="shared" si="5"/>
        <v>GENER_06-1_LOS_MAQUIS_220</v>
      </c>
      <c r="G196" s="16">
        <v>3736.7266537869468</v>
      </c>
      <c r="H196" s="16">
        <v>5156.5436129791551</v>
      </c>
      <c r="I196" s="17">
        <v>2453.6494230319581</v>
      </c>
      <c r="J196" s="32">
        <v>11347</v>
      </c>
      <c r="K196" s="93">
        <v>55.643999999999998</v>
      </c>
      <c r="L196" s="104">
        <v>631392</v>
      </c>
      <c r="M196" s="101">
        <v>30</v>
      </c>
      <c r="N196" s="94">
        <v>5808.0960999999998</v>
      </c>
      <c r="O196" s="95">
        <v>174243</v>
      </c>
    </row>
    <row r="197" spans="1:15" ht="15.75" thickBot="1" x14ac:dyDescent="0.3">
      <c r="A197" s="7" t="s">
        <v>111</v>
      </c>
      <c r="B197" s="6">
        <f t="shared" ref="B197:B260" si="6">+$A$1</f>
        <v>44593</v>
      </c>
      <c r="C197" s="6" t="s">
        <v>180</v>
      </c>
      <c r="D197" s="14" t="s">
        <v>181</v>
      </c>
      <c r="E197" s="15" t="s">
        <v>107</v>
      </c>
      <c r="F197" s="29" t="str">
        <f t="shared" ref="F197:F260" si="7">CONCATENATE(D197,"_",E197)</f>
        <v>GENER_06-1_NOGALES_220</v>
      </c>
      <c r="G197" s="16">
        <v>1198.833784725105</v>
      </c>
      <c r="H197" s="16">
        <v>1666.8562778090813</v>
      </c>
      <c r="I197" s="17">
        <v>786.08551893447918</v>
      </c>
      <c r="J197" s="32">
        <v>3652</v>
      </c>
      <c r="K197" s="93">
        <v>56.917000000000002</v>
      </c>
      <c r="L197" s="104">
        <v>207861</v>
      </c>
      <c r="M197" s="101">
        <v>10</v>
      </c>
      <c r="N197" s="94">
        <v>5679.0272000000004</v>
      </c>
      <c r="O197" s="95">
        <v>56790</v>
      </c>
    </row>
    <row r="198" spans="1:15" ht="15.75" thickBot="1" x14ac:dyDescent="0.3">
      <c r="A198" s="7" t="s">
        <v>111</v>
      </c>
      <c r="B198" s="6">
        <f t="shared" si="6"/>
        <v>44593</v>
      </c>
      <c r="C198" s="6" t="s">
        <v>180</v>
      </c>
      <c r="D198" s="14" t="s">
        <v>181</v>
      </c>
      <c r="E198" s="15" t="s">
        <v>108</v>
      </c>
      <c r="F198" s="29" t="str">
        <f t="shared" si="7"/>
        <v>GENER_06-1_POLPAICO_220</v>
      </c>
      <c r="G198" s="16">
        <v>1392303.0700532885</v>
      </c>
      <c r="H198" s="16">
        <v>2204826.9722527689</v>
      </c>
      <c r="I198" s="17">
        <v>1115191.739777965</v>
      </c>
      <c r="J198" s="32">
        <v>4712322</v>
      </c>
      <c r="K198" s="93">
        <v>54.186999999999998</v>
      </c>
      <c r="L198" s="104">
        <v>255346592</v>
      </c>
      <c r="M198" s="101">
        <v>12506</v>
      </c>
      <c r="N198" s="94">
        <v>5736.3912</v>
      </c>
      <c r="O198" s="95">
        <v>71739308</v>
      </c>
    </row>
    <row r="199" spans="1:15" ht="15.75" thickBot="1" x14ac:dyDescent="0.3">
      <c r="A199" s="7" t="s">
        <v>111</v>
      </c>
      <c r="B199" s="6">
        <f t="shared" si="6"/>
        <v>44593</v>
      </c>
      <c r="C199" s="6" t="s">
        <v>180</v>
      </c>
      <c r="D199" s="14" t="s">
        <v>181</v>
      </c>
      <c r="E199" s="15" t="s">
        <v>109</v>
      </c>
      <c r="F199" s="29" t="str">
        <f t="shared" si="7"/>
        <v>GENER_06-1_QUILLOTA_220</v>
      </c>
      <c r="G199" s="16">
        <v>10385.529732021241</v>
      </c>
      <c r="H199" s="16">
        <v>17249.944819648947</v>
      </c>
      <c r="I199" s="17">
        <v>7789.0464286013048</v>
      </c>
      <c r="J199" s="32">
        <v>35425</v>
      </c>
      <c r="K199" s="93">
        <v>53.747999999999998</v>
      </c>
      <c r="L199" s="104">
        <v>1904023</v>
      </c>
      <c r="M199" s="101">
        <v>94</v>
      </c>
      <c r="N199" s="94">
        <v>5619.9425000000001</v>
      </c>
      <c r="O199" s="95">
        <v>528275</v>
      </c>
    </row>
    <row r="200" spans="1:15" ht="15.75" thickBot="1" x14ac:dyDescent="0.3">
      <c r="A200" s="7" t="s">
        <v>111</v>
      </c>
      <c r="B200" s="6">
        <f t="shared" si="6"/>
        <v>44593</v>
      </c>
      <c r="C200" s="6" t="s">
        <v>182</v>
      </c>
      <c r="D200" s="14" t="s">
        <v>183</v>
      </c>
      <c r="E200" s="15" t="s">
        <v>103</v>
      </c>
      <c r="F200" s="29" t="str">
        <f t="shared" si="7"/>
        <v>GENER_06-2_ALTO_JAHUEL_220</v>
      </c>
      <c r="G200" s="16">
        <v>3812379.9662282746</v>
      </c>
      <c r="H200" s="16">
        <v>6077517.1687054513</v>
      </c>
      <c r="I200" s="17">
        <v>3110730.8399675586</v>
      </c>
      <c r="J200" s="32">
        <v>13000628</v>
      </c>
      <c r="K200" s="93">
        <v>56.865000000000002</v>
      </c>
      <c r="L200" s="104">
        <v>739280711</v>
      </c>
      <c r="M200" s="101">
        <v>34501</v>
      </c>
      <c r="N200" s="94">
        <v>5651.6566000000003</v>
      </c>
      <c r="O200" s="95">
        <v>194987804</v>
      </c>
    </row>
    <row r="201" spans="1:15" ht="15.75" thickBot="1" x14ac:dyDescent="0.3">
      <c r="A201" s="7" t="s">
        <v>111</v>
      </c>
      <c r="B201" s="6">
        <f t="shared" si="6"/>
        <v>44593</v>
      </c>
      <c r="C201" s="6" t="s">
        <v>182</v>
      </c>
      <c r="D201" s="14" t="s">
        <v>183</v>
      </c>
      <c r="E201" s="15" t="s">
        <v>104</v>
      </c>
      <c r="F201" s="29" t="str">
        <f t="shared" si="7"/>
        <v>GENER_06-2_CERRO_NAVIA_220</v>
      </c>
      <c r="G201" s="16">
        <v>5499585.0800903514</v>
      </c>
      <c r="H201" s="16">
        <v>8743890.6228844021</v>
      </c>
      <c r="I201" s="17">
        <v>4456573.5774782505</v>
      </c>
      <c r="J201" s="32">
        <v>18700049</v>
      </c>
      <c r="K201" s="93">
        <v>58.311999999999998</v>
      </c>
      <c r="L201" s="104">
        <v>1090437257</v>
      </c>
      <c r="M201" s="101">
        <v>49626</v>
      </c>
      <c r="N201" s="94">
        <v>5770.2069000000001</v>
      </c>
      <c r="O201" s="95">
        <v>286352288</v>
      </c>
    </row>
    <row r="202" spans="1:15" ht="15.75" thickBot="1" x14ac:dyDescent="0.3">
      <c r="A202" s="7" t="s">
        <v>111</v>
      </c>
      <c r="B202" s="6">
        <f t="shared" si="6"/>
        <v>44593</v>
      </c>
      <c r="C202" s="6" t="s">
        <v>182</v>
      </c>
      <c r="D202" s="14" t="s">
        <v>183</v>
      </c>
      <c r="E202" s="15" t="s">
        <v>105</v>
      </c>
      <c r="F202" s="29" t="str">
        <f t="shared" si="7"/>
        <v>GENER_06-2_CHENA_220</v>
      </c>
      <c r="G202" s="16">
        <v>5150292.4709258983</v>
      </c>
      <c r="H202" s="16">
        <v>7987140.8597606374</v>
      </c>
      <c r="I202" s="17">
        <v>4225952.7334565138</v>
      </c>
      <c r="J202" s="32">
        <v>17363386</v>
      </c>
      <c r="K202" s="93">
        <v>57.787999999999997</v>
      </c>
      <c r="L202" s="104">
        <v>1003395350</v>
      </c>
      <c r="M202" s="101">
        <v>46079</v>
      </c>
      <c r="N202" s="94">
        <v>5762.7974999999997</v>
      </c>
      <c r="O202" s="95">
        <v>265543946</v>
      </c>
    </row>
    <row r="203" spans="1:15" ht="15.75" thickBot="1" x14ac:dyDescent="0.3">
      <c r="A203" s="7" t="s">
        <v>111</v>
      </c>
      <c r="B203" s="6">
        <f t="shared" si="6"/>
        <v>44593</v>
      </c>
      <c r="C203" s="6" t="s">
        <v>182</v>
      </c>
      <c r="D203" s="14" t="s">
        <v>183</v>
      </c>
      <c r="E203" s="15" t="s">
        <v>106</v>
      </c>
      <c r="F203" s="29" t="str">
        <f t="shared" si="7"/>
        <v>GENER_06-2_LOS_MAQUIS_220</v>
      </c>
      <c r="G203" s="16">
        <v>6588.6754820978986</v>
      </c>
      <c r="H203" s="16">
        <v>9092.126779135122</v>
      </c>
      <c r="I203" s="17">
        <v>4326.3265668123586</v>
      </c>
      <c r="J203" s="32">
        <v>20007</v>
      </c>
      <c r="K203" s="93">
        <v>58.540999999999997</v>
      </c>
      <c r="L203" s="104">
        <v>1171230</v>
      </c>
      <c r="M203" s="101">
        <v>53</v>
      </c>
      <c r="N203" s="94">
        <v>5770.7768999999998</v>
      </c>
      <c r="O203" s="95">
        <v>305851</v>
      </c>
    </row>
    <row r="204" spans="1:15" ht="15.75" thickBot="1" x14ac:dyDescent="0.3">
      <c r="A204" s="7" t="s">
        <v>111</v>
      </c>
      <c r="B204" s="6">
        <f t="shared" si="6"/>
        <v>44593</v>
      </c>
      <c r="C204" s="6" t="s">
        <v>182</v>
      </c>
      <c r="D204" s="14" t="s">
        <v>183</v>
      </c>
      <c r="E204" s="15" t="s">
        <v>107</v>
      </c>
      <c r="F204" s="29" t="str">
        <f t="shared" si="7"/>
        <v>GENER_06-2_NOGALES_220</v>
      </c>
      <c r="G204" s="16">
        <v>2113.8090891727511</v>
      </c>
      <c r="H204" s="16">
        <v>2939.0362494542337</v>
      </c>
      <c r="I204" s="17">
        <v>1386.0426157174049</v>
      </c>
      <c r="J204" s="32">
        <v>6439</v>
      </c>
      <c r="K204" s="93">
        <v>59.88</v>
      </c>
      <c r="L204" s="104">
        <v>385567</v>
      </c>
      <c r="M204" s="101">
        <v>17</v>
      </c>
      <c r="N204" s="94">
        <v>5642.5373</v>
      </c>
      <c r="O204" s="95">
        <v>95923</v>
      </c>
    </row>
    <row r="205" spans="1:15" ht="15.75" thickBot="1" x14ac:dyDescent="0.3">
      <c r="A205" s="7" t="s">
        <v>111</v>
      </c>
      <c r="B205" s="6">
        <f t="shared" si="6"/>
        <v>44593</v>
      </c>
      <c r="C205" s="6" t="s">
        <v>182</v>
      </c>
      <c r="D205" s="14" t="s">
        <v>183</v>
      </c>
      <c r="E205" s="15" t="s">
        <v>108</v>
      </c>
      <c r="F205" s="29" t="str">
        <f t="shared" si="7"/>
        <v>GENER_06-2_POLPAICO_220</v>
      </c>
      <c r="G205" s="16">
        <v>2454938.2256829017</v>
      </c>
      <c r="H205" s="16">
        <v>3887597.5580466492</v>
      </c>
      <c r="I205" s="17">
        <v>1966329.6661710031</v>
      </c>
      <c r="J205" s="32">
        <v>8308865</v>
      </c>
      <c r="K205" s="93">
        <v>57.006999999999998</v>
      </c>
      <c r="L205" s="104">
        <v>473663467</v>
      </c>
      <c r="M205" s="101">
        <v>22050</v>
      </c>
      <c r="N205" s="94">
        <v>5699.5326999999997</v>
      </c>
      <c r="O205" s="95">
        <v>125674696</v>
      </c>
    </row>
    <row r="206" spans="1:15" ht="15.75" thickBot="1" x14ac:dyDescent="0.3">
      <c r="A206" s="7" t="s">
        <v>111</v>
      </c>
      <c r="B206" s="6">
        <f t="shared" si="6"/>
        <v>44593</v>
      </c>
      <c r="C206" s="6" t="s">
        <v>182</v>
      </c>
      <c r="D206" s="14" t="s">
        <v>183</v>
      </c>
      <c r="E206" s="15" t="s">
        <v>109</v>
      </c>
      <c r="F206" s="29" t="str">
        <f t="shared" si="7"/>
        <v>GENER_06-2_QUILLOTA_220</v>
      </c>
      <c r="G206" s="16">
        <v>18311.985717398031</v>
      </c>
      <c r="H206" s="16">
        <v>30415.467608683903</v>
      </c>
      <c r="I206" s="17">
        <v>13733.811431199656</v>
      </c>
      <c r="J206" s="32">
        <v>62461</v>
      </c>
      <c r="K206" s="93">
        <v>55.844000000000001</v>
      </c>
      <c r="L206" s="104">
        <v>3488072</v>
      </c>
      <c r="M206" s="101">
        <v>166</v>
      </c>
      <c r="N206" s="94">
        <v>5509.1683000000003</v>
      </c>
      <c r="O206" s="95">
        <v>914522</v>
      </c>
    </row>
    <row r="207" spans="1:15" ht="15.75" thickBot="1" x14ac:dyDescent="0.3">
      <c r="A207" s="7" t="s">
        <v>111</v>
      </c>
      <c r="B207" s="6">
        <f t="shared" si="6"/>
        <v>44593</v>
      </c>
      <c r="C207" s="6" t="s">
        <v>184</v>
      </c>
      <c r="D207" s="14" t="s">
        <v>185</v>
      </c>
      <c r="E207" s="15" t="s">
        <v>103</v>
      </c>
      <c r="F207" s="29" t="str">
        <f t="shared" si="7"/>
        <v>NORVIND_ALTO_JAHUEL_220</v>
      </c>
      <c r="G207" s="16">
        <v>40946.052316218607</v>
      </c>
      <c r="H207" s="16">
        <v>65274.274376362031</v>
      </c>
      <c r="I207" s="17">
        <v>33410.139819038071</v>
      </c>
      <c r="J207" s="32">
        <v>139630</v>
      </c>
      <c r="K207" s="93">
        <v>90.052000000000007</v>
      </c>
      <c r="L207" s="104">
        <v>12573961</v>
      </c>
      <c r="M207" s="101">
        <v>371</v>
      </c>
      <c r="N207" s="94">
        <v>6041.9269000000004</v>
      </c>
      <c r="O207" s="95">
        <v>2241555</v>
      </c>
    </row>
    <row r="208" spans="1:15" ht="15.75" thickBot="1" x14ac:dyDescent="0.3">
      <c r="A208" s="7" t="s">
        <v>111</v>
      </c>
      <c r="B208" s="6">
        <f t="shared" si="6"/>
        <v>44593</v>
      </c>
      <c r="C208" s="6" t="s">
        <v>184</v>
      </c>
      <c r="D208" s="14" t="s">
        <v>185</v>
      </c>
      <c r="E208" s="15" t="s">
        <v>104</v>
      </c>
      <c r="F208" s="29" t="str">
        <f t="shared" si="7"/>
        <v>NORVIND_CERRO_NAVIA_220</v>
      </c>
      <c r="G208" s="16">
        <v>59067.118283506185</v>
      </c>
      <c r="H208" s="16">
        <v>93911.888653147005</v>
      </c>
      <c r="I208" s="17">
        <v>47864.876132752092</v>
      </c>
      <c r="J208" s="32">
        <v>200844</v>
      </c>
      <c r="K208" s="93">
        <v>87.721999999999994</v>
      </c>
      <c r="L208" s="104">
        <v>17618437</v>
      </c>
      <c r="M208" s="101">
        <v>533</v>
      </c>
      <c r="N208" s="94">
        <v>6152.7879000000003</v>
      </c>
      <c r="O208" s="95">
        <v>3279436</v>
      </c>
    </row>
    <row r="209" spans="1:15" ht="15.75" thickBot="1" x14ac:dyDescent="0.3">
      <c r="A209" s="7" t="s">
        <v>111</v>
      </c>
      <c r="B209" s="6">
        <f t="shared" si="6"/>
        <v>44593</v>
      </c>
      <c r="C209" s="6" t="s">
        <v>184</v>
      </c>
      <c r="D209" s="14" t="s">
        <v>185</v>
      </c>
      <c r="E209" s="15" t="s">
        <v>105</v>
      </c>
      <c r="F209" s="29" t="str">
        <f t="shared" si="7"/>
        <v>NORVIND_CHENA_220</v>
      </c>
      <c r="G209" s="16">
        <v>55315.61565910597</v>
      </c>
      <c r="H209" s="16">
        <v>85784.179540823869</v>
      </c>
      <c r="I209" s="17">
        <v>45387.942241541125</v>
      </c>
      <c r="J209" s="32">
        <v>186488</v>
      </c>
      <c r="K209" s="93">
        <v>87.783000000000001</v>
      </c>
      <c r="L209" s="104">
        <v>16370476</v>
      </c>
      <c r="M209" s="101">
        <v>495</v>
      </c>
      <c r="N209" s="94">
        <v>6158.8792000000003</v>
      </c>
      <c r="O209" s="95">
        <v>3048645</v>
      </c>
    </row>
    <row r="210" spans="1:15" ht="15.75" thickBot="1" x14ac:dyDescent="0.3">
      <c r="A210" s="7" t="s">
        <v>111</v>
      </c>
      <c r="B210" s="6">
        <f t="shared" si="6"/>
        <v>44593</v>
      </c>
      <c r="C210" s="6" t="s">
        <v>184</v>
      </c>
      <c r="D210" s="14" t="s">
        <v>185</v>
      </c>
      <c r="E210" s="15" t="s">
        <v>106</v>
      </c>
      <c r="F210" s="29" t="str">
        <f t="shared" si="7"/>
        <v>NORVIND_LOS_MAQUIS_220</v>
      </c>
      <c r="G210" s="16">
        <v>70.764261006090308</v>
      </c>
      <c r="H210" s="16">
        <v>97.652044670792762</v>
      </c>
      <c r="I210" s="17">
        <v>46.465985948667701</v>
      </c>
      <c r="J210" s="32">
        <v>215</v>
      </c>
      <c r="K210" s="93">
        <v>88.926000000000002</v>
      </c>
      <c r="L210" s="104">
        <v>19119</v>
      </c>
      <c r="M210" s="101">
        <v>1</v>
      </c>
      <c r="N210" s="94">
        <v>6167.4069</v>
      </c>
      <c r="O210" s="95">
        <v>6167</v>
      </c>
    </row>
    <row r="211" spans="1:15" ht="15.75" thickBot="1" x14ac:dyDescent="0.3">
      <c r="A211" s="7" t="s">
        <v>111</v>
      </c>
      <c r="B211" s="6">
        <f t="shared" si="6"/>
        <v>44593</v>
      </c>
      <c r="C211" s="6" t="s">
        <v>184</v>
      </c>
      <c r="D211" s="14" t="s">
        <v>185</v>
      </c>
      <c r="E211" s="15" t="s">
        <v>107</v>
      </c>
      <c r="F211" s="29" t="str">
        <f t="shared" si="7"/>
        <v>NORVIND_NOGALES_220</v>
      </c>
      <c r="G211" s="16">
        <v>22.702914798231678</v>
      </c>
      <c r="H211" s="16">
        <v>31.56609076100948</v>
      </c>
      <c r="I211" s="17">
        <v>14.886494514821699</v>
      </c>
      <c r="J211" s="32">
        <v>69</v>
      </c>
      <c r="K211" s="93">
        <v>90.960999999999999</v>
      </c>
      <c r="L211" s="104">
        <v>6276</v>
      </c>
      <c r="M211" s="101">
        <v>0</v>
      </c>
      <c r="N211" s="94">
        <v>6030.3535000000002</v>
      </c>
      <c r="O211" s="95">
        <v>0</v>
      </c>
    </row>
    <row r="212" spans="1:15" ht="15.75" thickBot="1" x14ac:dyDescent="0.3">
      <c r="A212" s="7" t="s">
        <v>111</v>
      </c>
      <c r="B212" s="6">
        <f t="shared" si="6"/>
        <v>44593</v>
      </c>
      <c r="C212" s="6" t="s">
        <v>184</v>
      </c>
      <c r="D212" s="14" t="s">
        <v>185</v>
      </c>
      <c r="E212" s="15" t="s">
        <v>108</v>
      </c>
      <c r="F212" s="29" t="str">
        <f t="shared" si="7"/>
        <v>NORVIND_POLPAICO_220</v>
      </c>
      <c r="G212" s="16">
        <v>26366.739389134149</v>
      </c>
      <c r="H212" s="16">
        <v>41753.910787036817</v>
      </c>
      <c r="I212" s="17">
        <v>21118.943572045213</v>
      </c>
      <c r="J212" s="32">
        <v>89240</v>
      </c>
      <c r="K212" s="93">
        <v>86.596999999999994</v>
      </c>
      <c r="L212" s="104">
        <v>7727916</v>
      </c>
      <c r="M212" s="101">
        <v>237</v>
      </c>
      <c r="N212" s="94">
        <v>6091.2660999999998</v>
      </c>
      <c r="O212" s="95">
        <v>1443630</v>
      </c>
    </row>
    <row r="213" spans="1:15" ht="15.75" thickBot="1" x14ac:dyDescent="0.3">
      <c r="A213" s="7" t="s">
        <v>111</v>
      </c>
      <c r="B213" s="6">
        <f t="shared" si="6"/>
        <v>44593</v>
      </c>
      <c r="C213" s="6" t="s">
        <v>184</v>
      </c>
      <c r="D213" s="14" t="s">
        <v>185</v>
      </c>
      <c r="E213" s="15" t="s">
        <v>109</v>
      </c>
      <c r="F213" s="29" t="str">
        <f t="shared" si="7"/>
        <v>NORVIND_QUILLOTA_220</v>
      </c>
      <c r="G213" s="16">
        <v>196.67596930015225</v>
      </c>
      <c r="H213" s="16">
        <v>326.670830022102</v>
      </c>
      <c r="I213" s="17">
        <v>147.50506674163719</v>
      </c>
      <c r="J213" s="32">
        <v>671</v>
      </c>
      <c r="K213" s="93">
        <v>88.926000000000002</v>
      </c>
      <c r="L213" s="104">
        <v>59669</v>
      </c>
      <c r="M213" s="101">
        <v>2</v>
      </c>
      <c r="N213" s="94">
        <v>6093.7025999999996</v>
      </c>
      <c r="O213" s="95">
        <v>12187</v>
      </c>
    </row>
    <row r="214" spans="1:15" ht="15.75" thickBot="1" x14ac:dyDescent="0.3">
      <c r="A214" s="7" t="s">
        <v>111</v>
      </c>
      <c r="B214" s="6">
        <f t="shared" si="6"/>
        <v>44593</v>
      </c>
      <c r="C214" s="6" t="s">
        <v>186</v>
      </c>
      <c r="D214" s="14" t="s">
        <v>187</v>
      </c>
      <c r="E214" s="15" t="s">
        <v>103</v>
      </c>
      <c r="F214" s="29" t="str">
        <f t="shared" si="7"/>
        <v>PANGUIPULLI_13-1_ALTO_JAHUEL_220</v>
      </c>
      <c r="G214" s="16">
        <v>218428.32211414634</v>
      </c>
      <c r="H214" s="16">
        <v>348208.17692355963</v>
      </c>
      <c r="I214" s="17">
        <v>178227.7013156873</v>
      </c>
      <c r="J214" s="32">
        <v>744864</v>
      </c>
      <c r="K214" s="93">
        <v>100.215</v>
      </c>
      <c r="L214" s="104">
        <v>74646546</v>
      </c>
      <c r="M214" s="101">
        <v>1977</v>
      </c>
      <c r="N214" s="94">
        <v>6071.4560000000001</v>
      </c>
      <c r="O214" s="95">
        <v>12003269</v>
      </c>
    </row>
    <row r="215" spans="1:15" ht="15.75" thickBot="1" x14ac:dyDescent="0.3">
      <c r="A215" s="7" t="s">
        <v>111</v>
      </c>
      <c r="B215" s="6">
        <f t="shared" si="6"/>
        <v>44593</v>
      </c>
      <c r="C215" s="6" t="s">
        <v>186</v>
      </c>
      <c r="D215" s="14" t="s">
        <v>187</v>
      </c>
      <c r="E215" s="15" t="s">
        <v>104</v>
      </c>
      <c r="F215" s="29" t="str">
        <f t="shared" si="7"/>
        <v>PANGUIPULLI_13-1_CERRO_NAVIA_220</v>
      </c>
      <c r="G215" s="16">
        <v>315095.85928198643</v>
      </c>
      <c r="H215" s="16">
        <v>500976.65354059776</v>
      </c>
      <c r="I215" s="17">
        <v>255337.05914152996</v>
      </c>
      <c r="J215" s="32">
        <v>1071410</v>
      </c>
      <c r="K215" s="93">
        <v>97.623000000000005</v>
      </c>
      <c r="L215" s="104">
        <v>104594258</v>
      </c>
      <c r="M215" s="101">
        <v>2843</v>
      </c>
      <c r="N215" s="94">
        <v>6182.8589000000002</v>
      </c>
      <c r="O215" s="95">
        <v>17577868</v>
      </c>
    </row>
    <row r="216" spans="1:15" ht="15.75" thickBot="1" x14ac:dyDescent="0.3">
      <c r="A216" s="7" t="s">
        <v>111</v>
      </c>
      <c r="B216" s="6">
        <f t="shared" si="6"/>
        <v>44593</v>
      </c>
      <c r="C216" s="6" t="s">
        <v>186</v>
      </c>
      <c r="D216" s="14" t="s">
        <v>187</v>
      </c>
      <c r="E216" s="15" t="s">
        <v>105</v>
      </c>
      <c r="F216" s="29" t="str">
        <f t="shared" si="7"/>
        <v>PANGUIPULLI_13-1_CHENA_220</v>
      </c>
      <c r="G216" s="16">
        <v>295083.32138636173</v>
      </c>
      <c r="H216" s="16">
        <v>457619.0704865313</v>
      </c>
      <c r="I216" s="17">
        <v>242123.75814570786</v>
      </c>
      <c r="J216" s="32">
        <v>994826</v>
      </c>
      <c r="K216" s="93">
        <v>97.69</v>
      </c>
      <c r="L216" s="104">
        <v>97184552</v>
      </c>
      <c r="M216" s="101">
        <v>2640</v>
      </c>
      <c r="N216" s="94">
        <v>6188.9799000000003</v>
      </c>
      <c r="O216" s="95">
        <v>16338907</v>
      </c>
    </row>
    <row r="217" spans="1:15" ht="15.75" thickBot="1" x14ac:dyDescent="0.3">
      <c r="A217" s="7" t="s">
        <v>111</v>
      </c>
      <c r="B217" s="6">
        <f t="shared" si="6"/>
        <v>44593</v>
      </c>
      <c r="C217" s="6" t="s">
        <v>186</v>
      </c>
      <c r="D217" s="14" t="s">
        <v>187</v>
      </c>
      <c r="E217" s="15" t="s">
        <v>106</v>
      </c>
      <c r="F217" s="29" t="str">
        <f t="shared" si="7"/>
        <v>PANGUIPULLI_13-1_LOS_MAQUIS_220</v>
      </c>
      <c r="G217" s="16">
        <v>377.49472593443107</v>
      </c>
      <c r="H217" s="16">
        <v>520.92866251744113</v>
      </c>
      <c r="I217" s="17">
        <v>247.87462458564795</v>
      </c>
      <c r="J217" s="32">
        <v>1146</v>
      </c>
      <c r="K217" s="93">
        <v>98.962000000000003</v>
      </c>
      <c r="L217" s="104">
        <v>113410</v>
      </c>
      <c r="M217" s="101">
        <v>3</v>
      </c>
      <c r="N217" s="94">
        <v>6197.5493999999999</v>
      </c>
      <c r="O217" s="95">
        <v>18593</v>
      </c>
    </row>
    <row r="218" spans="1:15" ht="15.75" thickBot="1" x14ac:dyDescent="0.3">
      <c r="A218" s="7" t="s">
        <v>111</v>
      </c>
      <c r="B218" s="6">
        <f t="shared" si="6"/>
        <v>44593</v>
      </c>
      <c r="C218" s="6" t="s">
        <v>186</v>
      </c>
      <c r="D218" s="14" t="s">
        <v>187</v>
      </c>
      <c r="E218" s="15" t="s">
        <v>107</v>
      </c>
      <c r="F218" s="29" t="str">
        <f t="shared" si="7"/>
        <v>PANGUIPULLI_13-1_NOGALES_220</v>
      </c>
      <c r="G218" s="16">
        <v>121.10958947106947</v>
      </c>
      <c r="H218" s="16">
        <v>168.39054928621528</v>
      </c>
      <c r="I218" s="17">
        <v>79.412588884569601</v>
      </c>
      <c r="J218" s="32">
        <v>369</v>
      </c>
      <c r="K218" s="93">
        <v>101.227</v>
      </c>
      <c r="L218" s="104">
        <v>37353</v>
      </c>
      <c r="M218" s="101">
        <v>1</v>
      </c>
      <c r="N218" s="94">
        <v>6059.8261000000002</v>
      </c>
      <c r="O218" s="95">
        <v>6060</v>
      </c>
    </row>
    <row r="219" spans="1:15" ht="15.75" thickBot="1" x14ac:dyDescent="0.3">
      <c r="A219" s="7" t="s">
        <v>111</v>
      </c>
      <c r="B219" s="6">
        <f t="shared" si="6"/>
        <v>44593</v>
      </c>
      <c r="C219" s="6" t="s">
        <v>186</v>
      </c>
      <c r="D219" s="14" t="s">
        <v>187</v>
      </c>
      <c r="E219" s="15" t="s">
        <v>108</v>
      </c>
      <c r="F219" s="29" t="str">
        <f t="shared" si="7"/>
        <v>PANGUIPULLI_13-1_POLPAICO_220</v>
      </c>
      <c r="G219" s="16">
        <v>140654.40545799152</v>
      </c>
      <c r="H219" s="16">
        <v>222737.87481348257</v>
      </c>
      <c r="I219" s="17">
        <v>112659.83283663189</v>
      </c>
      <c r="J219" s="32">
        <v>476052</v>
      </c>
      <c r="K219" s="93">
        <v>96.37</v>
      </c>
      <c r="L219" s="104">
        <v>45877131</v>
      </c>
      <c r="M219" s="101">
        <v>1263</v>
      </c>
      <c r="N219" s="94">
        <v>6121.0364</v>
      </c>
      <c r="O219" s="95">
        <v>7730869</v>
      </c>
    </row>
    <row r="220" spans="1:15" ht="15.75" thickBot="1" x14ac:dyDescent="0.3">
      <c r="A220" s="7" t="s">
        <v>111</v>
      </c>
      <c r="B220" s="6">
        <f t="shared" si="6"/>
        <v>44593</v>
      </c>
      <c r="C220" s="6" t="s">
        <v>186</v>
      </c>
      <c r="D220" s="14" t="s">
        <v>187</v>
      </c>
      <c r="E220" s="15" t="s">
        <v>109</v>
      </c>
      <c r="F220" s="29" t="str">
        <f t="shared" si="7"/>
        <v>PANGUIPULLI_13-1_QUILLOTA_220</v>
      </c>
      <c r="G220" s="16">
        <v>1049.175672483314</v>
      </c>
      <c r="H220" s="16">
        <v>1742.6383558128771</v>
      </c>
      <c r="I220" s="17">
        <v>786.87156414707727</v>
      </c>
      <c r="J220" s="32">
        <v>3579</v>
      </c>
      <c r="K220" s="93">
        <v>98.962000000000003</v>
      </c>
      <c r="L220" s="104">
        <v>354185</v>
      </c>
      <c r="M220" s="101">
        <v>9</v>
      </c>
      <c r="N220" s="94">
        <v>6123.4849000000004</v>
      </c>
      <c r="O220" s="95">
        <v>55111</v>
      </c>
    </row>
    <row r="221" spans="1:15" ht="15.75" thickBot="1" x14ac:dyDescent="0.3">
      <c r="A221" s="7" t="s">
        <v>127</v>
      </c>
      <c r="B221" s="6">
        <f t="shared" si="6"/>
        <v>44593</v>
      </c>
      <c r="C221" s="6" t="s">
        <v>188</v>
      </c>
      <c r="D221" s="14" t="s">
        <v>189</v>
      </c>
      <c r="E221" s="15" t="s">
        <v>103</v>
      </c>
      <c r="F221" s="29" t="str">
        <f t="shared" si="7"/>
        <v>PELUMPEN_ALTO_JAHUEL_220</v>
      </c>
      <c r="G221" s="16">
        <v>0</v>
      </c>
      <c r="H221" s="16">
        <v>992006.57197059167</v>
      </c>
      <c r="I221" s="17">
        <v>0</v>
      </c>
      <c r="J221" s="32">
        <v>992007</v>
      </c>
      <c r="K221" s="93">
        <v>64.820999999999998</v>
      </c>
      <c r="L221" s="104">
        <v>64302886</v>
      </c>
      <c r="M221" s="101">
        <v>0</v>
      </c>
      <c r="N221" s="94">
        <v>6041.9269000000004</v>
      </c>
      <c r="O221" s="95">
        <v>0</v>
      </c>
    </row>
    <row r="222" spans="1:15" ht="15.75" thickBot="1" x14ac:dyDescent="0.3">
      <c r="A222" s="7" t="s">
        <v>127</v>
      </c>
      <c r="B222" s="6">
        <f t="shared" si="6"/>
        <v>44593</v>
      </c>
      <c r="C222" s="6" t="s">
        <v>188</v>
      </c>
      <c r="D222" s="14" t="s">
        <v>189</v>
      </c>
      <c r="E222" s="15" t="s">
        <v>104</v>
      </c>
      <c r="F222" s="29" t="str">
        <f t="shared" si="7"/>
        <v>PELUMPEN_CERRO_NAVIA_220</v>
      </c>
      <c r="G222" s="16">
        <v>0</v>
      </c>
      <c r="H222" s="16">
        <v>1427227.0602801063</v>
      </c>
      <c r="I222" s="17">
        <v>0</v>
      </c>
      <c r="J222" s="32">
        <v>1427227</v>
      </c>
      <c r="K222" s="93">
        <v>63.143999999999998</v>
      </c>
      <c r="L222" s="104">
        <v>90120822</v>
      </c>
      <c r="M222" s="101">
        <v>0</v>
      </c>
      <c r="N222" s="94">
        <v>6152.7879000000003</v>
      </c>
      <c r="O222" s="95">
        <v>0</v>
      </c>
    </row>
    <row r="223" spans="1:15" ht="15.75" thickBot="1" x14ac:dyDescent="0.3">
      <c r="A223" s="7" t="s">
        <v>127</v>
      </c>
      <c r="B223" s="6">
        <f t="shared" si="6"/>
        <v>44593</v>
      </c>
      <c r="C223" s="6" t="s">
        <v>188</v>
      </c>
      <c r="D223" s="14" t="s">
        <v>189</v>
      </c>
      <c r="E223" s="15" t="s">
        <v>105</v>
      </c>
      <c r="F223" s="29" t="str">
        <f t="shared" si="7"/>
        <v>PELUMPEN_CHENA_220</v>
      </c>
      <c r="G223" s="16">
        <v>0</v>
      </c>
      <c r="H223" s="16">
        <v>1303706.1030343589</v>
      </c>
      <c r="I223" s="17">
        <v>0</v>
      </c>
      <c r="J223" s="32">
        <v>1303706</v>
      </c>
      <c r="K223" s="93">
        <v>63.188000000000002</v>
      </c>
      <c r="L223" s="104">
        <v>82378575</v>
      </c>
      <c r="M223" s="101">
        <v>0</v>
      </c>
      <c r="N223" s="94">
        <v>6158.8792000000003</v>
      </c>
      <c r="O223" s="95">
        <v>0</v>
      </c>
    </row>
    <row r="224" spans="1:15" ht="15.75" thickBot="1" x14ac:dyDescent="0.3">
      <c r="A224" s="7" t="s">
        <v>127</v>
      </c>
      <c r="B224" s="6">
        <f t="shared" si="6"/>
        <v>44593</v>
      </c>
      <c r="C224" s="6" t="s">
        <v>188</v>
      </c>
      <c r="D224" s="14" t="s">
        <v>189</v>
      </c>
      <c r="E224" s="15" t="s">
        <v>106</v>
      </c>
      <c r="F224" s="29" t="str">
        <f t="shared" si="7"/>
        <v>PELUMPEN_LOS_MAQUIS_220</v>
      </c>
      <c r="G224" s="16">
        <v>0</v>
      </c>
      <c r="H224" s="16">
        <v>1484.0681264604384</v>
      </c>
      <c r="I224" s="17">
        <v>0</v>
      </c>
      <c r="J224" s="32">
        <v>1484</v>
      </c>
      <c r="K224" s="93">
        <v>64.010000000000005</v>
      </c>
      <c r="L224" s="104">
        <v>94991</v>
      </c>
      <c r="M224" s="101">
        <v>0</v>
      </c>
      <c r="N224" s="94">
        <v>6167.4069</v>
      </c>
      <c r="O224" s="95">
        <v>0</v>
      </c>
    </row>
    <row r="225" spans="1:15" ht="15.75" thickBot="1" x14ac:dyDescent="0.3">
      <c r="A225" s="7" t="s">
        <v>127</v>
      </c>
      <c r="B225" s="6">
        <f t="shared" si="6"/>
        <v>44593</v>
      </c>
      <c r="C225" s="6" t="s">
        <v>188</v>
      </c>
      <c r="D225" s="14" t="s">
        <v>189</v>
      </c>
      <c r="E225" s="15" t="s">
        <v>107</v>
      </c>
      <c r="F225" s="29" t="str">
        <f t="shared" si="7"/>
        <v>PELUMPEN_NOGALES_220</v>
      </c>
      <c r="G225" s="16">
        <v>0</v>
      </c>
      <c r="H225" s="16">
        <v>479.7260449927166</v>
      </c>
      <c r="I225" s="17">
        <v>0</v>
      </c>
      <c r="J225" s="32">
        <v>480</v>
      </c>
      <c r="K225" s="93">
        <v>65.475999999999999</v>
      </c>
      <c r="L225" s="104">
        <v>31428</v>
      </c>
      <c r="M225" s="101">
        <v>0</v>
      </c>
      <c r="N225" s="94">
        <v>6030.3535000000002</v>
      </c>
      <c r="O225" s="95">
        <v>0</v>
      </c>
    </row>
    <row r="226" spans="1:15" ht="15.75" thickBot="1" x14ac:dyDescent="0.3">
      <c r="A226" s="7" t="s">
        <v>127</v>
      </c>
      <c r="B226" s="6">
        <f t="shared" si="6"/>
        <v>44593</v>
      </c>
      <c r="C226" s="6" t="s">
        <v>188</v>
      </c>
      <c r="D226" s="14" t="s">
        <v>189</v>
      </c>
      <c r="E226" s="15" t="s">
        <v>108</v>
      </c>
      <c r="F226" s="29" t="str">
        <f t="shared" si="7"/>
        <v>PELUMPEN_POLPAICO_220</v>
      </c>
      <c r="G226" s="16">
        <v>0</v>
      </c>
      <c r="H226" s="16">
        <v>634555.56269215152</v>
      </c>
      <c r="I226" s="17">
        <v>0</v>
      </c>
      <c r="J226" s="32">
        <v>634556</v>
      </c>
      <c r="K226" s="93">
        <v>62.332999999999998</v>
      </c>
      <c r="L226" s="104">
        <v>39553779</v>
      </c>
      <c r="M226" s="101">
        <v>0</v>
      </c>
      <c r="N226" s="94">
        <v>6091.2660999999998</v>
      </c>
      <c r="O226" s="95">
        <v>0</v>
      </c>
    </row>
    <row r="227" spans="1:15" ht="15.75" thickBot="1" x14ac:dyDescent="0.3">
      <c r="A227" s="7" t="s">
        <v>127</v>
      </c>
      <c r="B227" s="6">
        <f t="shared" si="6"/>
        <v>44593</v>
      </c>
      <c r="C227" s="6" t="s">
        <v>188</v>
      </c>
      <c r="D227" s="14" t="s">
        <v>189</v>
      </c>
      <c r="E227" s="15" t="s">
        <v>109</v>
      </c>
      <c r="F227" s="29" t="str">
        <f t="shared" si="7"/>
        <v>PELUMPEN_QUILLOTA_220</v>
      </c>
      <c r="G227" s="16">
        <v>0</v>
      </c>
      <c r="H227" s="16">
        <v>4964.5838785511778</v>
      </c>
      <c r="I227" s="17">
        <v>0</v>
      </c>
      <c r="J227" s="32">
        <v>4965</v>
      </c>
      <c r="K227" s="93">
        <v>64.010000000000005</v>
      </c>
      <c r="L227" s="104">
        <v>317810</v>
      </c>
      <c r="M227" s="101">
        <v>0</v>
      </c>
      <c r="N227" s="94">
        <v>6093.7025999999996</v>
      </c>
      <c r="O227" s="95">
        <v>0</v>
      </c>
    </row>
    <row r="228" spans="1:15" ht="15.75" thickBot="1" x14ac:dyDescent="0.3">
      <c r="A228" s="7" t="s">
        <v>127</v>
      </c>
      <c r="B228" s="6">
        <f t="shared" si="6"/>
        <v>44593</v>
      </c>
      <c r="C228" s="6" t="s">
        <v>190</v>
      </c>
      <c r="D228" s="14" t="s">
        <v>191</v>
      </c>
      <c r="E228" s="15" t="s">
        <v>103</v>
      </c>
      <c r="F228" s="29" t="str">
        <f t="shared" si="7"/>
        <v>SANTIAGO_SOLAR_ALTO_JAHUEL_220</v>
      </c>
      <c r="G228" s="16">
        <v>0</v>
      </c>
      <c r="H228" s="16">
        <v>313313.20275041304</v>
      </c>
      <c r="I228" s="17">
        <v>0</v>
      </c>
      <c r="J228" s="32">
        <v>313313</v>
      </c>
      <c r="K228" s="93">
        <v>63.533999999999999</v>
      </c>
      <c r="L228" s="104">
        <v>19906028</v>
      </c>
      <c r="M228" s="101">
        <v>0</v>
      </c>
      <c r="N228" s="94">
        <v>6041.9269000000004</v>
      </c>
      <c r="O228" s="95">
        <v>0</v>
      </c>
    </row>
    <row r="229" spans="1:15" ht="15.75" thickBot="1" x14ac:dyDescent="0.3">
      <c r="A229" s="7" t="s">
        <v>127</v>
      </c>
      <c r="B229" s="6">
        <f t="shared" si="6"/>
        <v>44593</v>
      </c>
      <c r="C229" s="6" t="s">
        <v>190</v>
      </c>
      <c r="D229" s="14" t="s">
        <v>191</v>
      </c>
      <c r="E229" s="15" t="s">
        <v>104</v>
      </c>
      <c r="F229" s="29" t="str">
        <f t="shared" si="7"/>
        <v>SANTIAGO_SOLAR_CERRO_NAVIA_220</v>
      </c>
      <c r="G229" s="16">
        <v>0</v>
      </c>
      <c r="H229" s="16">
        <v>450772.29722392745</v>
      </c>
      <c r="I229" s="17">
        <v>0</v>
      </c>
      <c r="J229" s="32">
        <v>450772</v>
      </c>
      <c r="K229" s="93">
        <v>61.89</v>
      </c>
      <c r="L229" s="104">
        <v>27898279</v>
      </c>
      <c r="M229" s="101">
        <v>0</v>
      </c>
      <c r="N229" s="94">
        <v>6152.7879000000003</v>
      </c>
      <c r="O229" s="95">
        <v>0</v>
      </c>
    </row>
    <row r="230" spans="1:15" ht="15.75" thickBot="1" x14ac:dyDescent="0.3">
      <c r="A230" s="7" t="s">
        <v>127</v>
      </c>
      <c r="B230" s="6">
        <f t="shared" si="6"/>
        <v>44593</v>
      </c>
      <c r="C230" s="6" t="s">
        <v>190</v>
      </c>
      <c r="D230" s="14" t="s">
        <v>191</v>
      </c>
      <c r="E230" s="15" t="s">
        <v>105</v>
      </c>
      <c r="F230" s="29" t="str">
        <f t="shared" si="7"/>
        <v>SANTIAGO_SOLAR_CHENA_220</v>
      </c>
      <c r="G230" s="16">
        <v>0</v>
      </c>
      <c r="H230" s="16">
        <v>411759.70616358385</v>
      </c>
      <c r="I230" s="17">
        <v>0</v>
      </c>
      <c r="J230" s="32">
        <v>411760</v>
      </c>
      <c r="K230" s="93">
        <v>61.933</v>
      </c>
      <c r="L230" s="104">
        <v>25501532</v>
      </c>
      <c r="M230" s="101">
        <v>0</v>
      </c>
      <c r="N230" s="94">
        <v>6158.8792000000003</v>
      </c>
      <c r="O230" s="95">
        <v>0</v>
      </c>
    </row>
    <row r="231" spans="1:15" ht="15.75" thickBot="1" x14ac:dyDescent="0.3">
      <c r="A231" s="7" t="s">
        <v>127</v>
      </c>
      <c r="B231" s="6">
        <f t="shared" si="6"/>
        <v>44593</v>
      </c>
      <c r="C231" s="6" t="s">
        <v>190</v>
      </c>
      <c r="D231" s="14" t="s">
        <v>191</v>
      </c>
      <c r="E231" s="15" t="s">
        <v>106</v>
      </c>
      <c r="F231" s="29" t="str">
        <f t="shared" si="7"/>
        <v>SANTIAGO_SOLAR_LOS_MAQUIS_220</v>
      </c>
      <c r="G231" s="16">
        <v>0</v>
      </c>
      <c r="H231" s="16">
        <v>468.72485620479273</v>
      </c>
      <c r="I231" s="17">
        <v>0</v>
      </c>
      <c r="J231" s="32">
        <v>469</v>
      </c>
      <c r="K231" s="93">
        <v>62.74</v>
      </c>
      <c r="L231" s="104">
        <v>29425</v>
      </c>
      <c r="M231" s="101">
        <v>0</v>
      </c>
      <c r="N231" s="94">
        <v>6167.4069</v>
      </c>
      <c r="O231" s="95">
        <v>0</v>
      </c>
    </row>
    <row r="232" spans="1:15" ht="15.75" thickBot="1" x14ac:dyDescent="0.3">
      <c r="A232" s="7" t="s">
        <v>127</v>
      </c>
      <c r="B232" s="6">
        <f t="shared" si="6"/>
        <v>44593</v>
      </c>
      <c r="C232" s="6" t="s">
        <v>190</v>
      </c>
      <c r="D232" s="14" t="s">
        <v>191</v>
      </c>
      <c r="E232" s="15" t="s">
        <v>107</v>
      </c>
      <c r="F232" s="29" t="str">
        <f t="shared" si="7"/>
        <v>SANTIAGO_SOLAR_NOGALES_220</v>
      </c>
      <c r="G232" s="16">
        <v>0</v>
      </c>
      <c r="H232" s="16">
        <v>151.51563290642451</v>
      </c>
      <c r="I232" s="17">
        <v>0</v>
      </c>
      <c r="J232" s="32">
        <v>152</v>
      </c>
      <c r="K232" s="93">
        <v>64.174999999999997</v>
      </c>
      <c r="L232" s="104">
        <v>9755</v>
      </c>
      <c r="M232" s="101">
        <v>0</v>
      </c>
      <c r="N232" s="94">
        <v>6030.3535000000002</v>
      </c>
      <c r="O232" s="95">
        <v>0</v>
      </c>
    </row>
    <row r="233" spans="1:15" ht="15.75" thickBot="1" x14ac:dyDescent="0.3">
      <c r="A233" s="7" t="s">
        <v>127</v>
      </c>
      <c r="B233" s="6">
        <f t="shared" si="6"/>
        <v>44593</v>
      </c>
      <c r="C233" s="6" t="s">
        <v>190</v>
      </c>
      <c r="D233" s="14" t="s">
        <v>191</v>
      </c>
      <c r="E233" s="15" t="s">
        <v>108</v>
      </c>
      <c r="F233" s="29" t="str">
        <f t="shared" si="7"/>
        <v>SANTIAGO_SOLAR_POLPAICO_220</v>
      </c>
      <c r="G233" s="16">
        <v>0</v>
      </c>
      <c r="H233" s="16">
        <v>200416.65175184183</v>
      </c>
      <c r="I233" s="17">
        <v>0</v>
      </c>
      <c r="J233" s="32">
        <v>200417</v>
      </c>
      <c r="K233" s="93">
        <v>61.095999999999997</v>
      </c>
      <c r="L233" s="104">
        <v>12244677</v>
      </c>
      <c r="M233" s="101">
        <v>0</v>
      </c>
      <c r="N233" s="94">
        <v>6091.2660999999998</v>
      </c>
      <c r="O233" s="95">
        <v>0</v>
      </c>
    </row>
    <row r="234" spans="1:15" ht="15.75" thickBot="1" x14ac:dyDescent="0.3">
      <c r="A234" s="7" t="s">
        <v>127</v>
      </c>
      <c r="B234" s="6">
        <f t="shared" si="6"/>
        <v>44593</v>
      </c>
      <c r="C234" s="6" t="s">
        <v>190</v>
      </c>
      <c r="D234" s="14" t="s">
        <v>191</v>
      </c>
      <c r="E234" s="15" t="s">
        <v>109</v>
      </c>
      <c r="F234" s="29" t="str">
        <f t="shared" si="7"/>
        <v>SANTIAGO_SOLAR_QUILLOTA_220</v>
      </c>
      <c r="G234" s="16">
        <v>0</v>
      </c>
      <c r="H234" s="16">
        <v>1568.0033976206857</v>
      </c>
      <c r="I234" s="17">
        <v>0</v>
      </c>
      <c r="J234" s="32">
        <v>1568</v>
      </c>
      <c r="K234" s="93">
        <v>62.74</v>
      </c>
      <c r="L234" s="104">
        <v>98376</v>
      </c>
      <c r="M234" s="101">
        <v>0</v>
      </c>
      <c r="N234" s="94">
        <v>6093.7025999999996</v>
      </c>
      <c r="O234" s="95">
        <v>0</v>
      </c>
    </row>
    <row r="235" spans="1:15" ht="15.75" thickBot="1" x14ac:dyDescent="0.3">
      <c r="A235" s="7" t="s">
        <v>111</v>
      </c>
      <c r="B235" s="6">
        <f t="shared" si="6"/>
        <v>44593</v>
      </c>
      <c r="C235" s="6" t="s">
        <v>192</v>
      </c>
      <c r="D235" s="14" t="s">
        <v>193</v>
      </c>
      <c r="E235" s="15" t="s">
        <v>103</v>
      </c>
      <c r="F235" s="29" t="str">
        <f t="shared" si="7"/>
        <v>SAN_JUAN_3_ALTO_JAHUEL_220</v>
      </c>
      <c r="G235" s="16">
        <v>245676.3138973116</v>
      </c>
      <c r="H235" s="16">
        <v>391645.64625817217</v>
      </c>
      <c r="I235" s="17">
        <v>200460.8389142284</v>
      </c>
      <c r="J235" s="32">
        <v>837783</v>
      </c>
      <c r="K235" s="93">
        <v>82.097999999999999</v>
      </c>
      <c r="L235" s="104">
        <v>68780309</v>
      </c>
      <c r="M235" s="101">
        <v>2223</v>
      </c>
      <c r="N235" s="94">
        <v>6041.9269000000004</v>
      </c>
      <c r="O235" s="95">
        <v>13431203</v>
      </c>
    </row>
    <row r="236" spans="1:15" ht="15.75" thickBot="1" x14ac:dyDescent="0.3">
      <c r="A236" s="7" t="s">
        <v>111</v>
      </c>
      <c r="B236" s="6">
        <f t="shared" si="6"/>
        <v>44593</v>
      </c>
      <c r="C236" s="6" t="s">
        <v>192</v>
      </c>
      <c r="D236" s="14" t="s">
        <v>193</v>
      </c>
      <c r="E236" s="15" t="s">
        <v>104</v>
      </c>
      <c r="F236" s="29" t="str">
        <f t="shared" si="7"/>
        <v>SAN_JUAN_3_CERRO_NAVIA_220</v>
      </c>
      <c r="G236" s="16">
        <v>354402.70970103703</v>
      </c>
      <c r="H236" s="16">
        <v>563471.33191888197</v>
      </c>
      <c r="I236" s="17">
        <v>287189.25679651246</v>
      </c>
      <c r="J236" s="32">
        <v>1205063</v>
      </c>
      <c r="K236" s="93">
        <v>79.974999999999994</v>
      </c>
      <c r="L236" s="104">
        <v>96374913</v>
      </c>
      <c r="M236" s="101">
        <v>3198</v>
      </c>
      <c r="N236" s="94">
        <v>6152.7879000000003</v>
      </c>
      <c r="O236" s="95">
        <v>19676616</v>
      </c>
    </row>
    <row r="237" spans="1:15" ht="15.75" thickBot="1" x14ac:dyDescent="0.3">
      <c r="A237" s="7" t="s">
        <v>111</v>
      </c>
      <c r="B237" s="6">
        <f t="shared" si="6"/>
        <v>44593</v>
      </c>
      <c r="C237" s="6" t="s">
        <v>192</v>
      </c>
      <c r="D237" s="14" t="s">
        <v>193</v>
      </c>
      <c r="E237" s="15" t="s">
        <v>105</v>
      </c>
      <c r="F237" s="29" t="str">
        <f t="shared" si="7"/>
        <v>SAN_JUAN_3_CHENA_220</v>
      </c>
      <c r="G237" s="16">
        <v>331893.69395463576</v>
      </c>
      <c r="H237" s="16">
        <v>514705.07724494318</v>
      </c>
      <c r="I237" s="17">
        <v>272327.65344924672</v>
      </c>
      <c r="J237" s="32">
        <v>1118926</v>
      </c>
      <c r="K237" s="93">
        <v>80.028999999999996</v>
      </c>
      <c r="L237" s="104">
        <v>89546529</v>
      </c>
      <c r="M237" s="101">
        <v>2969</v>
      </c>
      <c r="N237" s="94">
        <v>6158.8792000000003</v>
      </c>
      <c r="O237" s="95">
        <v>18285712</v>
      </c>
    </row>
    <row r="238" spans="1:15" ht="15.75" thickBot="1" x14ac:dyDescent="0.3">
      <c r="A238" s="7" t="s">
        <v>111</v>
      </c>
      <c r="B238" s="6">
        <f t="shared" si="6"/>
        <v>44593</v>
      </c>
      <c r="C238" s="6" t="s">
        <v>192</v>
      </c>
      <c r="D238" s="14" t="s">
        <v>193</v>
      </c>
      <c r="E238" s="15" t="s">
        <v>106</v>
      </c>
      <c r="F238" s="29" t="str">
        <f t="shared" si="7"/>
        <v>SAN_JUAN_3_LOS_MAQUIS_220</v>
      </c>
      <c r="G238" s="16">
        <v>424.58556603654182</v>
      </c>
      <c r="H238" s="16">
        <v>585.91226802475649</v>
      </c>
      <c r="I238" s="17">
        <v>278.79591569200619</v>
      </c>
      <c r="J238" s="32">
        <v>1289</v>
      </c>
      <c r="K238" s="93">
        <v>81.072000000000003</v>
      </c>
      <c r="L238" s="104">
        <v>104502</v>
      </c>
      <c r="M238" s="101">
        <v>3</v>
      </c>
      <c r="N238" s="94">
        <v>6167.4069</v>
      </c>
      <c r="O238" s="95">
        <v>18502</v>
      </c>
    </row>
    <row r="239" spans="1:15" ht="15.75" thickBot="1" x14ac:dyDescent="0.3">
      <c r="A239" s="7" t="s">
        <v>111</v>
      </c>
      <c r="B239" s="6">
        <f t="shared" si="6"/>
        <v>44593</v>
      </c>
      <c r="C239" s="6" t="s">
        <v>192</v>
      </c>
      <c r="D239" s="14" t="s">
        <v>193</v>
      </c>
      <c r="E239" s="15" t="s">
        <v>107</v>
      </c>
      <c r="F239" s="29" t="str">
        <f t="shared" si="7"/>
        <v>SAN_JUAN_3_NOGALES_220</v>
      </c>
      <c r="G239" s="16">
        <v>136.21748878939005</v>
      </c>
      <c r="H239" s="16">
        <v>189.39654456605686</v>
      </c>
      <c r="I239" s="17">
        <v>89.318967088930179</v>
      </c>
      <c r="J239" s="32">
        <v>415</v>
      </c>
      <c r="K239" s="93">
        <v>82.927000000000007</v>
      </c>
      <c r="L239" s="104">
        <v>34415</v>
      </c>
      <c r="M239" s="101">
        <v>1</v>
      </c>
      <c r="N239" s="94">
        <v>6030.3535000000002</v>
      </c>
      <c r="O239" s="95">
        <v>6030</v>
      </c>
    </row>
    <row r="240" spans="1:15" ht="15.75" thickBot="1" x14ac:dyDescent="0.3">
      <c r="A240" s="7" t="s">
        <v>111</v>
      </c>
      <c r="B240" s="6">
        <f t="shared" si="6"/>
        <v>44593</v>
      </c>
      <c r="C240" s="6" t="s">
        <v>192</v>
      </c>
      <c r="D240" s="14" t="s">
        <v>193</v>
      </c>
      <c r="E240" s="15" t="s">
        <v>108</v>
      </c>
      <c r="F240" s="29" t="str">
        <f t="shared" si="7"/>
        <v>SAN_JUAN_3_POLPAICO_220</v>
      </c>
      <c r="G240" s="16">
        <v>158200.43633480486</v>
      </c>
      <c r="H240" s="16">
        <v>250523.46472222087</v>
      </c>
      <c r="I240" s="17">
        <v>126713.66143227126</v>
      </c>
      <c r="J240" s="32">
        <v>535438</v>
      </c>
      <c r="K240" s="93">
        <v>78.947999999999993</v>
      </c>
      <c r="L240" s="104">
        <v>42271759</v>
      </c>
      <c r="M240" s="101">
        <v>1421</v>
      </c>
      <c r="N240" s="94">
        <v>6091.2660999999998</v>
      </c>
      <c r="O240" s="95">
        <v>8655689</v>
      </c>
    </row>
    <row r="241" spans="1:15" ht="15.75" thickBot="1" x14ac:dyDescent="0.3">
      <c r="A241" s="7" t="s">
        <v>111</v>
      </c>
      <c r="B241" s="6">
        <f t="shared" si="6"/>
        <v>44593</v>
      </c>
      <c r="C241" s="6" t="s">
        <v>192</v>
      </c>
      <c r="D241" s="14" t="s">
        <v>193</v>
      </c>
      <c r="E241" s="15" t="s">
        <v>109</v>
      </c>
      <c r="F241" s="29" t="str">
        <f t="shared" si="7"/>
        <v>SAN_JUAN_3_QUILLOTA_220</v>
      </c>
      <c r="G241" s="16">
        <v>1180.0558158009135</v>
      </c>
      <c r="H241" s="16">
        <v>1960.0249801326115</v>
      </c>
      <c r="I241" s="17">
        <v>885.03040044982311</v>
      </c>
      <c r="J241" s="32">
        <v>4025</v>
      </c>
      <c r="K241" s="93">
        <v>81.072000000000003</v>
      </c>
      <c r="L241" s="104">
        <v>326315</v>
      </c>
      <c r="M241" s="101">
        <v>11</v>
      </c>
      <c r="N241" s="94">
        <v>6093.7025999999996</v>
      </c>
      <c r="O241" s="95">
        <v>67031</v>
      </c>
    </row>
    <row r="242" spans="1:15" ht="15.75" thickBot="1" x14ac:dyDescent="0.3">
      <c r="A242" s="7" t="s">
        <v>127</v>
      </c>
      <c r="B242" s="6">
        <f t="shared" si="6"/>
        <v>44593</v>
      </c>
      <c r="C242" s="6" t="s">
        <v>194</v>
      </c>
      <c r="D242" s="14" t="s">
        <v>195</v>
      </c>
      <c r="E242" s="15" t="s">
        <v>103</v>
      </c>
      <c r="F242" s="29" t="str">
        <f t="shared" si="7"/>
        <v>SAN_JUAN_A_ALTO_JAHUEL_220</v>
      </c>
      <c r="G242" s="16">
        <v>245686.70893471106</v>
      </c>
      <c r="H242" s="16">
        <v>0</v>
      </c>
      <c r="I242" s="17">
        <v>0</v>
      </c>
      <c r="J242" s="32">
        <v>245687</v>
      </c>
      <c r="K242" s="93">
        <v>80.05</v>
      </c>
      <c r="L242" s="104">
        <v>19667244</v>
      </c>
      <c r="M242" s="101">
        <v>0</v>
      </c>
      <c r="N242" s="94">
        <v>6041.9269000000004</v>
      </c>
      <c r="O242" s="95">
        <v>0</v>
      </c>
    </row>
    <row r="243" spans="1:15" ht="15.75" thickBot="1" x14ac:dyDescent="0.3">
      <c r="A243" s="7" t="s">
        <v>127</v>
      </c>
      <c r="B243" s="6">
        <f t="shared" si="6"/>
        <v>44593</v>
      </c>
      <c r="C243" s="6" t="s">
        <v>194</v>
      </c>
      <c r="D243" s="14" t="s">
        <v>195</v>
      </c>
      <c r="E243" s="15" t="s">
        <v>104</v>
      </c>
      <c r="F243" s="29" t="str">
        <f t="shared" si="7"/>
        <v>SAN_JUAN_A_CERRO_NAVIA_220</v>
      </c>
      <c r="G243" s="16">
        <v>354417.7051613782</v>
      </c>
      <c r="H243" s="16">
        <v>0</v>
      </c>
      <c r="I243" s="17">
        <v>0</v>
      </c>
      <c r="J243" s="32">
        <v>354418</v>
      </c>
      <c r="K243" s="93">
        <v>77.978999999999999</v>
      </c>
      <c r="L243" s="104">
        <v>27637161</v>
      </c>
      <c r="M243" s="101">
        <v>0</v>
      </c>
      <c r="N243" s="94">
        <v>6152.7879000000003</v>
      </c>
      <c r="O243" s="95">
        <v>0</v>
      </c>
    </row>
    <row r="244" spans="1:15" ht="15.75" thickBot="1" x14ac:dyDescent="0.3">
      <c r="A244" s="7" t="s">
        <v>127</v>
      </c>
      <c r="B244" s="6">
        <f t="shared" si="6"/>
        <v>44593</v>
      </c>
      <c r="C244" s="6" t="s">
        <v>194</v>
      </c>
      <c r="D244" s="14" t="s">
        <v>195</v>
      </c>
      <c r="E244" s="15" t="s">
        <v>105</v>
      </c>
      <c r="F244" s="29" t="str">
        <f t="shared" si="7"/>
        <v>SAN_JUAN_A_CHENA_220</v>
      </c>
      <c r="G244" s="16">
        <v>331907.73701522459</v>
      </c>
      <c r="H244" s="16">
        <v>0</v>
      </c>
      <c r="I244" s="17">
        <v>0</v>
      </c>
      <c r="J244" s="32">
        <v>331908</v>
      </c>
      <c r="K244" s="93">
        <v>78.033000000000001</v>
      </c>
      <c r="L244" s="104">
        <v>25899777</v>
      </c>
      <c r="M244" s="101">
        <v>0</v>
      </c>
      <c r="N244" s="94">
        <v>6158.8792000000003</v>
      </c>
      <c r="O244" s="95">
        <v>0</v>
      </c>
    </row>
    <row r="245" spans="1:15" ht="15.75" thickBot="1" x14ac:dyDescent="0.3">
      <c r="A245" s="7" t="s">
        <v>127</v>
      </c>
      <c r="B245" s="6">
        <f t="shared" si="6"/>
        <v>44593</v>
      </c>
      <c r="C245" s="6" t="s">
        <v>194</v>
      </c>
      <c r="D245" s="14" t="s">
        <v>195</v>
      </c>
      <c r="E245" s="15" t="s">
        <v>106</v>
      </c>
      <c r="F245" s="29" t="str">
        <f t="shared" si="7"/>
        <v>SAN_JUAN_A_LOS_MAQUIS_220</v>
      </c>
      <c r="G245" s="16">
        <v>424.60353106853125</v>
      </c>
      <c r="H245" s="16">
        <v>0</v>
      </c>
      <c r="I245" s="17">
        <v>0</v>
      </c>
      <c r="J245" s="32">
        <v>425</v>
      </c>
      <c r="K245" s="93">
        <v>79.049000000000007</v>
      </c>
      <c r="L245" s="104">
        <v>33596</v>
      </c>
      <c r="M245" s="101">
        <v>0</v>
      </c>
      <c r="N245" s="94">
        <v>6167.4069</v>
      </c>
      <c r="O245" s="95">
        <v>0</v>
      </c>
    </row>
    <row r="246" spans="1:15" ht="15.75" thickBot="1" x14ac:dyDescent="0.3">
      <c r="A246" s="7" t="s">
        <v>127</v>
      </c>
      <c r="B246" s="6">
        <f t="shared" si="6"/>
        <v>44593</v>
      </c>
      <c r="C246" s="6" t="s">
        <v>194</v>
      </c>
      <c r="D246" s="14" t="s">
        <v>195</v>
      </c>
      <c r="E246" s="15" t="s">
        <v>107</v>
      </c>
      <c r="F246" s="29" t="str">
        <f t="shared" si="7"/>
        <v>SAN_JUAN_A_NOGALES_220</v>
      </c>
      <c r="G246" s="16">
        <v>136.22325241335511</v>
      </c>
      <c r="H246" s="16">
        <v>0</v>
      </c>
      <c r="I246" s="17">
        <v>0</v>
      </c>
      <c r="J246" s="32">
        <v>136</v>
      </c>
      <c r="K246" s="93">
        <v>80.858000000000004</v>
      </c>
      <c r="L246" s="104">
        <v>10997</v>
      </c>
      <c r="M246" s="101">
        <v>0</v>
      </c>
      <c r="N246" s="94">
        <v>6030.3535000000002</v>
      </c>
      <c r="O246" s="95">
        <v>0</v>
      </c>
    </row>
    <row r="247" spans="1:15" ht="15.75" thickBot="1" x14ac:dyDescent="0.3">
      <c r="A247" s="7" t="s">
        <v>127</v>
      </c>
      <c r="B247" s="6">
        <f t="shared" si="6"/>
        <v>44593</v>
      </c>
      <c r="C247" s="6" t="s">
        <v>194</v>
      </c>
      <c r="D247" s="14" t="s">
        <v>195</v>
      </c>
      <c r="E247" s="15" t="s">
        <v>108</v>
      </c>
      <c r="F247" s="29" t="str">
        <f t="shared" si="7"/>
        <v>SAN_JUAN_A_POLPAICO_220</v>
      </c>
      <c r="G247" s="16">
        <v>158207.13009956479</v>
      </c>
      <c r="H247" s="16">
        <v>0</v>
      </c>
      <c r="I247" s="17">
        <v>0</v>
      </c>
      <c r="J247" s="32">
        <v>158207</v>
      </c>
      <c r="K247" s="93">
        <v>76.978999999999999</v>
      </c>
      <c r="L247" s="104">
        <v>12178617</v>
      </c>
      <c r="M247" s="101">
        <v>0</v>
      </c>
      <c r="N247" s="94">
        <v>6091.2660999999998</v>
      </c>
      <c r="O247" s="95">
        <v>0</v>
      </c>
    </row>
    <row r="248" spans="1:15" ht="15.75" thickBot="1" x14ac:dyDescent="0.3">
      <c r="A248" s="7" t="s">
        <v>127</v>
      </c>
      <c r="B248" s="6">
        <f t="shared" si="6"/>
        <v>44593</v>
      </c>
      <c r="C248" s="6" t="s">
        <v>194</v>
      </c>
      <c r="D248" s="14" t="s">
        <v>195</v>
      </c>
      <c r="E248" s="15" t="s">
        <v>109</v>
      </c>
      <c r="F248" s="29" t="str">
        <f t="shared" si="7"/>
        <v>SAN_JUAN_A_QUILLOTA_220</v>
      </c>
      <c r="G248" s="16">
        <v>1180.1057462323176</v>
      </c>
      <c r="H248" s="16">
        <v>0</v>
      </c>
      <c r="I248" s="17">
        <v>0</v>
      </c>
      <c r="J248" s="32">
        <v>1180</v>
      </c>
      <c r="K248" s="93">
        <v>79.049000000000007</v>
      </c>
      <c r="L248" s="104">
        <v>93278</v>
      </c>
      <c r="M248" s="101">
        <v>0</v>
      </c>
      <c r="N248" s="94">
        <v>6093.7025999999996</v>
      </c>
      <c r="O248" s="95">
        <v>0</v>
      </c>
    </row>
    <row r="249" spans="1:15" ht="15.75" thickBot="1" x14ac:dyDescent="0.3">
      <c r="A249" s="7" t="s">
        <v>111</v>
      </c>
      <c r="B249" s="6">
        <f t="shared" si="6"/>
        <v>44593</v>
      </c>
      <c r="C249" s="6" t="s">
        <v>196</v>
      </c>
      <c r="D249" s="14" t="s">
        <v>197</v>
      </c>
      <c r="E249" s="15" t="s">
        <v>103</v>
      </c>
      <c r="F249" s="29" t="str">
        <f t="shared" si="7"/>
        <v>SAN_JUAN_C_ALTO_JAHUEL_220</v>
      </c>
      <c r="G249" s="16">
        <v>0</v>
      </c>
      <c r="H249" s="16">
        <v>0</v>
      </c>
      <c r="I249" s="17">
        <v>120273.11059506469</v>
      </c>
      <c r="J249" s="32">
        <v>120273</v>
      </c>
      <c r="K249" s="93">
        <v>80.05</v>
      </c>
      <c r="L249" s="104">
        <v>9627854</v>
      </c>
      <c r="M249" s="101">
        <v>319</v>
      </c>
      <c r="N249" s="94">
        <v>6041.9269000000004</v>
      </c>
      <c r="O249" s="95">
        <v>1927375</v>
      </c>
    </row>
    <row r="250" spans="1:15" ht="15.75" thickBot="1" x14ac:dyDescent="0.3">
      <c r="A250" s="7" t="s">
        <v>111</v>
      </c>
      <c r="B250" s="6">
        <f t="shared" si="6"/>
        <v>44593</v>
      </c>
      <c r="C250" s="6" t="s">
        <v>196</v>
      </c>
      <c r="D250" s="14" t="s">
        <v>197</v>
      </c>
      <c r="E250" s="15" t="s">
        <v>104</v>
      </c>
      <c r="F250" s="29" t="str">
        <f t="shared" si="7"/>
        <v>SAN_JUAN_C_CERRO_NAVIA_220</v>
      </c>
      <c r="G250" s="16">
        <v>0</v>
      </c>
      <c r="H250" s="16">
        <v>0</v>
      </c>
      <c r="I250" s="17">
        <v>172308.69346596207</v>
      </c>
      <c r="J250" s="32">
        <v>172309</v>
      </c>
      <c r="K250" s="93">
        <v>77.978999999999999</v>
      </c>
      <c r="L250" s="104">
        <v>13436484</v>
      </c>
      <c r="M250" s="101">
        <v>457</v>
      </c>
      <c r="N250" s="94">
        <v>6152.7879000000003</v>
      </c>
      <c r="O250" s="95">
        <v>2811824</v>
      </c>
    </row>
    <row r="251" spans="1:15" ht="15.75" thickBot="1" x14ac:dyDescent="0.3">
      <c r="A251" s="7" t="s">
        <v>111</v>
      </c>
      <c r="B251" s="6">
        <f t="shared" si="6"/>
        <v>44593</v>
      </c>
      <c r="C251" s="6" t="s">
        <v>196</v>
      </c>
      <c r="D251" s="14" t="s">
        <v>197</v>
      </c>
      <c r="E251" s="15" t="s">
        <v>105</v>
      </c>
      <c r="F251" s="29" t="str">
        <f t="shared" si="7"/>
        <v>SAN_JUAN_C_CHENA_220</v>
      </c>
      <c r="G251" s="16">
        <v>0</v>
      </c>
      <c r="H251" s="16">
        <v>0</v>
      </c>
      <c r="I251" s="17">
        <v>163391.98298681216</v>
      </c>
      <c r="J251" s="32">
        <v>163392</v>
      </c>
      <c r="K251" s="93">
        <v>78.033000000000001</v>
      </c>
      <c r="L251" s="104">
        <v>12749968</v>
      </c>
      <c r="M251" s="101">
        <v>434</v>
      </c>
      <c r="N251" s="94">
        <v>6158.8792000000003</v>
      </c>
      <c r="O251" s="95">
        <v>2672954</v>
      </c>
    </row>
    <row r="252" spans="1:15" ht="15.75" thickBot="1" x14ac:dyDescent="0.3">
      <c r="A252" s="7" t="s">
        <v>111</v>
      </c>
      <c r="B252" s="6">
        <f t="shared" si="6"/>
        <v>44593</v>
      </c>
      <c r="C252" s="6" t="s">
        <v>196</v>
      </c>
      <c r="D252" s="14" t="s">
        <v>197</v>
      </c>
      <c r="E252" s="15" t="s">
        <v>106</v>
      </c>
      <c r="F252" s="29" t="str">
        <f t="shared" si="7"/>
        <v>SAN_JUAN_C_LOS_MAQUIS_220</v>
      </c>
      <c r="G252" s="16">
        <v>0</v>
      </c>
      <c r="H252" s="16">
        <v>0</v>
      </c>
      <c r="I252" s="17">
        <v>167.27283085862098</v>
      </c>
      <c r="J252" s="32">
        <v>167</v>
      </c>
      <c r="K252" s="93">
        <v>79.049000000000007</v>
      </c>
      <c r="L252" s="104">
        <v>13201</v>
      </c>
      <c r="M252" s="101">
        <v>0</v>
      </c>
      <c r="N252" s="94">
        <v>6167.4069</v>
      </c>
      <c r="O252" s="95">
        <v>0</v>
      </c>
    </row>
    <row r="253" spans="1:15" ht="15.75" thickBot="1" x14ac:dyDescent="0.3">
      <c r="A253" s="7" t="s">
        <v>111</v>
      </c>
      <c r="B253" s="6">
        <f t="shared" si="6"/>
        <v>44593</v>
      </c>
      <c r="C253" s="6" t="s">
        <v>196</v>
      </c>
      <c r="D253" s="14" t="s">
        <v>197</v>
      </c>
      <c r="E253" s="15" t="s">
        <v>107</v>
      </c>
      <c r="F253" s="29" t="str">
        <f t="shared" si="7"/>
        <v>SAN_JUAN_C_NOGALES_220</v>
      </c>
      <c r="G253" s="16">
        <v>0</v>
      </c>
      <c r="H253" s="16">
        <v>0</v>
      </c>
      <c r="I253" s="17">
        <v>53.589868550437089</v>
      </c>
      <c r="J253" s="32">
        <v>54</v>
      </c>
      <c r="K253" s="93">
        <v>80.858000000000004</v>
      </c>
      <c r="L253" s="104">
        <v>4366</v>
      </c>
      <c r="M253" s="101">
        <v>0</v>
      </c>
      <c r="N253" s="94">
        <v>6030.3535000000002</v>
      </c>
      <c r="O253" s="95">
        <v>0</v>
      </c>
    </row>
    <row r="254" spans="1:15" ht="15.75" thickBot="1" x14ac:dyDescent="0.3">
      <c r="A254" s="7" t="s">
        <v>111</v>
      </c>
      <c r="B254" s="6">
        <f t="shared" si="6"/>
        <v>44593</v>
      </c>
      <c r="C254" s="6" t="s">
        <v>196</v>
      </c>
      <c r="D254" s="14" t="s">
        <v>197</v>
      </c>
      <c r="E254" s="15" t="s">
        <v>108</v>
      </c>
      <c r="F254" s="29" t="str">
        <f t="shared" si="7"/>
        <v>SAN_JUAN_C_POLPAICO_220</v>
      </c>
      <c r="G254" s="16">
        <v>0</v>
      </c>
      <c r="H254" s="16">
        <v>0</v>
      </c>
      <c r="I254" s="17">
        <v>76026.05225986318</v>
      </c>
      <c r="J254" s="32">
        <v>76026</v>
      </c>
      <c r="K254" s="93">
        <v>76.978999999999999</v>
      </c>
      <c r="L254" s="104">
        <v>5852405</v>
      </c>
      <c r="M254" s="101">
        <v>202</v>
      </c>
      <c r="N254" s="94">
        <v>6091.2660999999998</v>
      </c>
      <c r="O254" s="95">
        <v>1230436</v>
      </c>
    </row>
    <row r="255" spans="1:15" ht="15.75" thickBot="1" x14ac:dyDescent="0.3">
      <c r="A255" s="7" t="s">
        <v>111</v>
      </c>
      <c r="B255" s="6">
        <f t="shared" si="6"/>
        <v>44593</v>
      </c>
      <c r="C255" s="6" t="s">
        <v>196</v>
      </c>
      <c r="D255" s="14" t="s">
        <v>197</v>
      </c>
      <c r="E255" s="15" t="s">
        <v>109</v>
      </c>
      <c r="F255" s="29" t="str">
        <f t="shared" si="7"/>
        <v>SAN_JUAN_C_QUILLOTA_220</v>
      </c>
      <c r="G255" s="16">
        <v>0</v>
      </c>
      <c r="H255" s="16">
        <v>0</v>
      </c>
      <c r="I255" s="17">
        <v>531.00326133445435</v>
      </c>
      <c r="J255" s="32">
        <v>531</v>
      </c>
      <c r="K255" s="93">
        <v>79.049000000000007</v>
      </c>
      <c r="L255" s="104">
        <v>41975</v>
      </c>
      <c r="M255" s="101">
        <v>1</v>
      </c>
      <c r="N255" s="94">
        <v>6093.7025999999996</v>
      </c>
      <c r="O255" s="95">
        <v>6094</v>
      </c>
    </row>
    <row r="256" spans="1:15" ht="15.75" thickBot="1" x14ac:dyDescent="0.3">
      <c r="A256" s="7" t="s">
        <v>127</v>
      </c>
      <c r="B256" s="6">
        <f t="shared" si="6"/>
        <v>44593</v>
      </c>
      <c r="C256" s="6" t="s">
        <v>198</v>
      </c>
      <c r="D256" s="14" t="s">
        <v>199</v>
      </c>
      <c r="E256" s="15" t="s">
        <v>103</v>
      </c>
      <c r="F256" s="29" t="str">
        <f t="shared" si="7"/>
        <v>SCB_II_ALTO_JAHUEL_220</v>
      </c>
      <c r="G256" s="16">
        <v>0</v>
      </c>
      <c r="H256" s="16">
        <v>274815.82771080709</v>
      </c>
      <c r="I256" s="17">
        <v>0</v>
      </c>
      <c r="J256" s="32">
        <v>274816</v>
      </c>
      <c r="K256" s="93">
        <v>53.985999999999997</v>
      </c>
      <c r="L256" s="104">
        <v>14836217</v>
      </c>
      <c r="M256" s="101">
        <v>0</v>
      </c>
      <c r="N256" s="94">
        <v>5683.2033000000001</v>
      </c>
      <c r="O256" s="95">
        <v>0</v>
      </c>
    </row>
    <row r="257" spans="1:15" ht="15.75" thickBot="1" x14ac:dyDescent="0.3">
      <c r="A257" s="7" t="s">
        <v>127</v>
      </c>
      <c r="B257" s="6">
        <f t="shared" si="6"/>
        <v>44593</v>
      </c>
      <c r="C257" s="6" t="s">
        <v>198</v>
      </c>
      <c r="D257" s="14" t="s">
        <v>199</v>
      </c>
      <c r="E257" s="15" t="s">
        <v>104</v>
      </c>
      <c r="F257" s="29" t="str">
        <f t="shared" si="7"/>
        <v>SCB_II_CERRO_NAVIA_220</v>
      </c>
      <c r="G257" s="16">
        <v>0</v>
      </c>
      <c r="H257" s="16">
        <v>395385.0679869962</v>
      </c>
      <c r="I257" s="17">
        <v>0</v>
      </c>
      <c r="J257" s="32">
        <v>395385</v>
      </c>
      <c r="K257" s="93">
        <v>52.588999999999999</v>
      </c>
      <c r="L257" s="104">
        <v>20792902</v>
      </c>
      <c r="M257" s="101">
        <v>0</v>
      </c>
      <c r="N257" s="94">
        <v>5787.4822999999997</v>
      </c>
      <c r="O257" s="95">
        <v>0</v>
      </c>
    </row>
    <row r="258" spans="1:15" ht="15.75" thickBot="1" x14ac:dyDescent="0.3">
      <c r="A258" s="7" t="s">
        <v>127</v>
      </c>
      <c r="B258" s="6">
        <f t="shared" si="6"/>
        <v>44593</v>
      </c>
      <c r="C258" s="6" t="s">
        <v>198</v>
      </c>
      <c r="D258" s="14" t="s">
        <v>199</v>
      </c>
      <c r="E258" s="15" t="s">
        <v>105</v>
      </c>
      <c r="F258" s="29" t="str">
        <f t="shared" si="7"/>
        <v>SCB_II_CHENA_220</v>
      </c>
      <c r="G258" s="16">
        <v>0</v>
      </c>
      <c r="H258" s="16">
        <v>361166.0264360017</v>
      </c>
      <c r="I258" s="17">
        <v>0</v>
      </c>
      <c r="J258" s="32">
        <v>361166</v>
      </c>
      <c r="K258" s="93">
        <v>52.625999999999998</v>
      </c>
      <c r="L258" s="104">
        <v>19006722</v>
      </c>
      <c r="M258" s="101">
        <v>0</v>
      </c>
      <c r="N258" s="94">
        <v>5793.2120000000004</v>
      </c>
      <c r="O258" s="95">
        <v>0</v>
      </c>
    </row>
    <row r="259" spans="1:15" ht="15.75" thickBot="1" x14ac:dyDescent="0.3">
      <c r="A259" s="7" t="s">
        <v>127</v>
      </c>
      <c r="B259" s="6">
        <f t="shared" si="6"/>
        <v>44593</v>
      </c>
      <c r="C259" s="6" t="s">
        <v>198</v>
      </c>
      <c r="D259" s="14" t="s">
        <v>199</v>
      </c>
      <c r="E259" s="15" t="s">
        <v>106</v>
      </c>
      <c r="F259" s="29" t="str">
        <f t="shared" si="7"/>
        <v>SCB_II_LOS_MAQUIS_220</v>
      </c>
      <c r="G259" s="16">
        <v>0</v>
      </c>
      <c r="H259" s="16">
        <v>411.13176270826449</v>
      </c>
      <c r="I259" s="17">
        <v>0</v>
      </c>
      <c r="J259" s="32">
        <v>411</v>
      </c>
      <c r="K259" s="93">
        <v>53.311</v>
      </c>
      <c r="L259" s="104">
        <v>21911</v>
      </c>
      <c r="M259" s="101">
        <v>0</v>
      </c>
      <c r="N259" s="94">
        <v>5801.2334000000001</v>
      </c>
      <c r="O259" s="95">
        <v>0</v>
      </c>
    </row>
    <row r="260" spans="1:15" ht="15.75" thickBot="1" x14ac:dyDescent="0.3">
      <c r="A260" s="7" t="s">
        <v>127</v>
      </c>
      <c r="B260" s="6">
        <f t="shared" si="6"/>
        <v>44593</v>
      </c>
      <c r="C260" s="6" t="s">
        <v>198</v>
      </c>
      <c r="D260" s="14" t="s">
        <v>199</v>
      </c>
      <c r="E260" s="15" t="s">
        <v>107</v>
      </c>
      <c r="F260" s="29" t="str">
        <f t="shared" si="7"/>
        <v>SCB_II_NOGALES_220</v>
      </c>
      <c r="G260" s="16">
        <v>0</v>
      </c>
      <c r="H260" s="16">
        <v>132.89862572907796</v>
      </c>
      <c r="I260" s="17">
        <v>0</v>
      </c>
      <c r="J260" s="32">
        <v>133</v>
      </c>
      <c r="K260" s="93">
        <v>54.530999999999999</v>
      </c>
      <c r="L260" s="104">
        <v>7253</v>
      </c>
      <c r="M260" s="101">
        <v>0</v>
      </c>
      <c r="N260" s="94">
        <v>5672.3171000000002</v>
      </c>
      <c r="O260" s="95">
        <v>0</v>
      </c>
    </row>
    <row r="261" spans="1:15" ht="15.75" thickBot="1" x14ac:dyDescent="0.3">
      <c r="A261" s="7" t="s">
        <v>127</v>
      </c>
      <c r="B261" s="6">
        <f t="shared" ref="B261:B324" si="8">+$A$1</f>
        <v>44593</v>
      </c>
      <c r="C261" s="6" t="s">
        <v>198</v>
      </c>
      <c r="D261" s="14" t="s">
        <v>199</v>
      </c>
      <c r="E261" s="15" t="s">
        <v>108</v>
      </c>
      <c r="F261" s="29" t="str">
        <f t="shared" ref="F261:F324" si="9">CONCATENATE(D261,"_",E261)</f>
        <v>SCB_II_POLPAICO_220</v>
      </c>
      <c r="G261" s="16">
        <v>0</v>
      </c>
      <c r="H261" s="16">
        <v>175791.08558054018</v>
      </c>
      <c r="I261" s="17">
        <v>0</v>
      </c>
      <c r="J261" s="32">
        <v>175791</v>
      </c>
      <c r="K261" s="93">
        <v>51.914000000000001</v>
      </c>
      <c r="L261" s="104">
        <v>9126014</v>
      </c>
      <c r="M261" s="101">
        <v>0</v>
      </c>
      <c r="N261" s="94">
        <v>5729.6131999999998</v>
      </c>
      <c r="O261" s="95">
        <v>0</v>
      </c>
    </row>
    <row r="262" spans="1:15" ht="15.75" thickBot="1" x14ac:dyDescent="0.3">
      <c r="A262" s="7" t="s">
        <v>127</v>
      </c>
      <c r="B262" s="6">
        <f t="shared" si="8"/>
        <v>44593</v>
      </c>
      <c r="C262" s="6" t="s">
        <v>198</v>
      </c>
      <c r="D262" s="14" t="s">
        <v>199</v>
      </c>
      <c r="E262" s="15" t="s">
        <v>109</v>
      </c>
      <c r="F262" s="29" t="str">
        <f t="shared" si="9"/>
        <v>SCB_II_QUILLOTA_220</v>
      </c>
      <c r="G262" s="16">
        <v>0</v>
      </c>
      <c r="H262" s="16">
        <v>1375.3399083975198</v>
      </c>
      <c r="I262" s="17">
        <v>0</v>
      </c>
      <c r="J262" s="32">
        <v>1375</v>
      </c>
      <c r="K262" s="93">
        <v>53.311</v>
      </c>
      <c r="L262" s="104">
        <v>73303</v>
      </c>
      <c r="M262" s="101">
        <v>0</v>
      </c>
      <c r="N262" s="94">
        <v>5731.9050999999999</v>
      </c>
      <c r="O262" s="95">
        <v>0</v>
      </c>
    </row>
    <row r="263" spans="1:15" ht="15.75" thickBot="1" x14ac:dyDescent="0.3">
      <c r="A263" s="7" t="s">
        <v>127</v>
      </c>
      <c r="B263" s="6">
        <f t="shared" si="8"/>
        <v>44593</v>
      </c>
      <c r="C263" s="6" t="s">
        <v>200</v>
      </c>
      <c r="D263" s="14" t="s">
        <v>201</v>
      </c>
      <c r="E263" s="15" t="s">
        <v>103</v>
      </c>
      <c r="F263" s="29" t="str">
        <f t="shared" si="9"/>
        <v>SPV_P4-B1_ALTO_JAHUEL_220</v>
      </c>
      <c r="G263" s="16">
        <v>0</v>
      </c>
      <c r="H263" s="16">
        <v>26108.05262248245</v>
      </c>
      <c r="I263" s="17">
        <v>0</v>
      </c>
      <c r="J263" s="32">
        <v>26108</v>
      </c>
      <c r="K263" s="93">
        <v>82.932000000000002</v>
      </c>
      <c r="L263" s="104">
        <v>2165189</v>
      </c>
      <c r="M263" s="101">
        <v>0</v>
      </c>
      <c r="N263" s="94">
        <v>6041.9269000000004</v>
      </c>
      <c r="O263" s="95">
        <v>0</v>
      </c>
    </row>
    <row r="264" spans="1:15" ht="15.75" thickBot="1" x14ac:dyDescent="0.3">
      <c r="A264" s="7" t="s">
        <v>127</v>
      </c>
      <c r="B264" s="6">
        <f t="shared" si="8"/>
        <v>44593</v>
      </c>
      <c r="C264" s="6" t="s">
        <v>200</v>
      </c>
      <c r="D264" s="14" t="s">
        <v>201</v>
      </c>
      <c r="E264" s="15" t="s">
        <v>104</v>
      </c>
      <c r="F264" s="29" t="str">
        <f t="shared" si="9"/>
        <v>SPV_P4-B1_CERRO_NAVIA_220</v>
      </c>
      <c r="G264" s="16">
        <v>0</v>
      </c>
      <c r="H264" s="16">
        <v>37562.371305669738</v>
      </c>
      <c r="I264" s="17">
        <v>0</v>
      </c>
      <c r="J264" s="32">
        <v>37562</v>
      </c>
      <c r="K264" s="93">
        <v>80.786000000000001</v>
      </c>
      <c r="L264" s="104">
        <v>3034484</v>
      </c>
      <c r="M264" s="101">
        <v>0</v>
      </c>
      <c r="N264" s="94">
        <v>6152.7879000000003</v>
      </c>
      <c r="O264" s="95">
        <v>0</v>
      </c>
    </row>
    <row r="265" spans="1:15" ht="15.75" thickBot="1" x14ac:dyDescent="0.3">
      <c r="A265" s="7" t="s">
        <v>127</v>
      </c>
      <c r="B265" s="6">
        <f t="shared" si="8"/>
        <v>44593</v>
      </c>
      <c r="C265" s="6" t="s">
        <v>200</v>
      </c>
      <c r="D265" s="14" t="s">
        <v>201</v>
      </c>
      <c r="E265" s="15" t="s">
        <v>105</v>
      </c>
      <c r="F265" s="29" t="str">
        <f t="shared" si="9"/>
        <v>SPV_P4-B1_CHENA_220</v>
      </c>
      <c r="G265" s="16">
        <v>0</v>
      </c>
      <c r="H265" s="16">
        <v>34311.494000144201</v>
      </c>
      <c r="I265" s="17">
        <v>0</v>
      </c>
      <c r="J265" s="32">
        <v>34311</v>
      </c>
      <c r="K265" s="93">
        <v>80.841999999999999</v>
      </c>
      <c r="L265" s="104">
        <v>2773770</v>
      </c>
      <c r="M265" s="101">
        <v>0</v>
      </c>
      <c r="N265" s="94">
        <v>6158.8792000000003</v>
      </c>
      <c r="O265" s="95">
        <v>0</v>
      </c>
    </row>
    <row r="266" spans="1:15" ht="15.75" thickBot="1" x14ac:dyDescent="0.3">
      <c r="A266" s="7" t="s">
        <v>127</v>
      </c>
      <c r="B266" s="6">
        <f t="shared" si="8"/>
        <v>44593</v>
      </c>
      <c r="C266" s="6" t="s">
        <v>200</v>
      </c>
      <c r="D266" s="14" t="s">
        <v>201</v>
      </c>
      <c r="E266" s="15" t="s">
        <v>106</v>
      </c>
      <c r="F266" s="29" t="str">
        <f t="shared" si="9"/>
        <v>SPV_P4-B1_LOS_MAQUIS_220</v>
      </c>
      <c r="G266" s="16">
        <v>0</v>
      </c>
      <c r="H266" s="16">
        <v>39.058338760810862</v>
      </c>
      <c r="I266" s="17">
        <v>0</v>
      </c>
      <c r="J266" s="32">
        <v>39</v>
      </c>
      <c r="K266" s="93">
        <v>81.894999999999996</v>
      </c>
      <c r="L266" s="104">
        <v>3194</v>
      </c>
      <c r="M266" s="101">
        <v>0</v>
      </c>
      <c r="N266" s="94">
        <v>6167.4069</v>
      </c>
      <c r="O266" s="95">
        <v>0</v>
      </c>
    </row>
    <row r="267" spans="1:15" ht="15.75" thickBot="1" x14ac:dyDescent="0.3">
      <c r="A267" s="7" t="s">
        <v>127</v>
      </c>
      <c r="B267" s="6">
        <f t="shared" si="8"/>
        <v>44593</v>
      </c>
      <c r="C267" s="6" t="s">
        <v>200</v>
      </c>
      <c r="D267" s="14" t="s">
        <v>201</v>
      </c>
      <c r="E267" s="15" t="s">
        <v>107</v>
      </c>
      <c r="F267" s="29" t="str">
        <f t="shared" si="9"/>
        <v>SPV_P4-B1_NOGALES_220</v>
      </c>
      <c r="G267" s="16">
        <v>0</v>
      </c>
      <c r="H267" s="16">
        <v>12.625634931193305</v>
      </c>
      <c r="I267" s="17">
        <v>0</v>
      </c>
      <c r="J267" s="32">
        <v>13</v>
      </c>
      <c r="K267" s="93">
        <v>83.769000000000005</v>
      </c>
      <c r="L267" s="104">
        <v>1089</v>
      </c>
      <c r="M267" s="101">
        <v>0</v>
      </c>
      <c r="N267" s="94">
        <v>6030.3535000000002</v>
      </c>
      <c r="O267" s="95">
        <v>0</v>
      </c>
    </row>
    <row r="268" spans="1:15" ht="15.75" thickBot="1" x14ac:dyDescent="0.3">
      <c r="A268" s="7" t="s">
        <v>127</v>
      </c>
      <c r="B268" s="6">
        <f t="shared" si="8"/>
        <v>44593</v>
      </c>
      <c r="C268" s="6" t="s">
        <v>200</v>
      </c>
      <c r="D268" s="14" t="s">
        <v>201</v>
      </c>
      <c r="E268" s="15" t="s">
        <v>108</v>
      </c>
      <c r="F268" s="29" t="str">
        <f t="shared" si="9"/>
        <v>SPV_P4-B1_POLPAICO_220</v>
      </c>
      <c r="G268" s="16">
        <v>0</v>
      </c>
      <c r="H268" s="16">
        <v>16700.504301847297</v>
      </c>
      <c r="I268" s="17">
        <v>0</v>
      </c>
      <c r="J268" s="32">
        <v>16701</v>
      </c>
      <c r="K268" s="93">
        <v>79.75</v>
      </c>
      <c r="L268" s="104">
        <v>1331905</v>
      </c>
      <c r="M268" s="101">
        <v>0</v>
      </c>
      <c r="N268" s="94">
        <v>6091.2660999999998</v>
      </c>
      <c r="O268" s="95">
        <v>0</v>
      </c>
    </row>
    <row r="269" spans="1:15" ht="15.75" thickBot="1" x14ac:dyDescent="0.3">
      <c r="A269" s="7" t="s">
        <v>127</v>
      </c>
      <c r="B269" s="6">
        <f t="shared" si="8"/>
        <v>44593</v>
      </c>
      <c r="C269" s="6" t="s">
        <v>200</v>
      </c>
      <c r="D269" s="14" t="s">
        <v>201</v>
      </c>
      <c r="E269" s="15" t="s">
        <v>109</v>
      </c>
      <c r="F269" s="29" t="str">
        <f t="shared" si="9"/>
        <v>SPV_P4-B1_QUILLOTA_220</v>
      </c>
      <c r="G269" s="16">
        <v>0</v>
      </c>
      <c r="H269" s="16">
        <v>130.66003876613902</v>
      </c>
      <c r="I269" s="17">
        <v>0</v>
      </c>
      <c r="J269" s="32">
        <v>131</v>
      </c>
      <c r="K269" s="93">
        <v>81.894000000000005</v>
      </c>
      <c r="L269" s="104">
        <v>10728</v>
      </c>
      <c r="M269" s="101">
        <v>0</v>
      </c>
      <c r="N269" s="94">
        <v>6093.7025999999996</v>
      </c>
      <c r="O269" s="95">
        <v>0</v>
      </c>
    </row>
    <row r="270" spans="1:15" ht="15.75" thickBot="1" x14ac:dyDescent="0.3">
      <c r="A270" s="7" t="s">
        <v>127</v>
      </c>
      <c r="B270" s="6">
        <f t="shared" si="8"/>
        <v>44593</v>
      </c>
      <c r="C270" s="6" t="s">
        <v>202</v>
      </c>
      <c r="D270" s="14" t="s">
        <v>203</v>
      </c>
      <c r="E270" s="15" t="s">
        <v>103</v>
      </c>
      <c r="F270" s="29" t="str">
        <f t="shared" si="9"/>
        <v>SPV_P4-B2_ALTO_JAHUEL_220</v>
      </c>
      <c r="G270" s="16">
        <v>0</v>
      </c>
      <c r="H270" s="16">
        <v>26108.05262248245</v>
      </c>
      <c r="I270" s="17">
        <v>0</v>
      </c>
      <c r="J270" s="32">
        <v>26108</v>
      </c>
      <c r="K270" s="93">
        <v>73.385999999999996</v>
      </c>
      <c r="L270" s="104">
        <v>1915962</v>
      </c>
      <c r="M270" s="101">
        <v>0</v>
      </c>
      <c r="N270" s="94">
        <v>6041.9269000000004</v>
      </c>
      <c r="O270" s="95">
        <v>0</v>
      </c>
    </row>
    <row r="271" spans="1:15" ht="15.75" thickBot="1" x14ac:dyDescent="0.3">
      <c r="A271" s="7" t="s">
        <v>127</v>
      </c>
      <c r="B271" s="6">
        <f t="shared" si="8"/>
        <v>44593</v>
      </c>
      <c r="C271" s="6" t="s">
        <v>202</v>
      </c>
      <c r="D271" s="14" t="s">
        <v>203</v>
      </c>
      <c r="E271" s="15" t="s">
        <v>104</v>
      </c>
      <c r="F271" s="29" t="str">
        <f t="shared" si="9"/>
        <v>SPV_P4-B2_CERRO_NAVIA_220</v>
      </c>
      <c r="G271" s="16">
        <v>0</v>
      </c>
      <c r="H271" s="16">
        <v>37562.371305669738</v>
      </c>
      <c r="I271" s="17">
        <v>0</v>
      </c>
      <c r="J271" s="32">
        <v>37562</v>
      </c>
      <c r="K271" s="93">
        <v>71.488</v>
      </c>
      <c r="L271" s="104">
        <v>2685232</v>
      </c>
      <c r="M271" s="101">
        <v>0</v>
      </c>
      <c r="N271" s="94">
        <v>6152.7879000000003</v>
      </c>
      <c r="O271" s="95">
        <v>0</v>
      </c>
    </row>
    <row r="272" spans="1:15" ht="15.75" thickBot="1" x14ac:dyDescent="0.3">
      <c r="A272" s="7" t="s">
        <v>127</v>
      </c>
      <c r="B272" s="6">
        <f t="shared" si="8"/>
        <v>44593</v>
      </c>
      <c r="C272" s="6" t="s">
        <v>202</v>
      </c>
      <c r="D272" s="14" t="s">
        <v>203</v>
      </c>
      <c r="E272" s="15" t="s">
        <v>105</v>
      </c>
      <c r="F272" s="29" t="str">
        <f t="shared" si="9"/>
        <v>SPV_P4-B2_CHENA_220</v>
      </c>
      <c r="G272" s="16">
        <v>0</v>
      </c>
      <c r="H272" s="16">
        <v>34311.494000144201</v>
      </c>
      <c r="I272" s="17">
        <v>0</v>
      </c>
      <c r="J272" s="32">
        <v>34311</v>
      </c>
      <c r="K272" s="93">
        <v>71.537999999999997</v>
      </c>
      <c r="L272" s="104">
        <v>2454540</v>
      </c>
      <c r="M272" s="101">
        <v>0</v>
      </c>
      <c r="N272" s="94">
        <v>6158.8792000000003</v>
      </c>
      <c r="O272" s="95">
        <v>0</v>
      </c>
    </row>
    <row r="273" spans="1:15" ht="15.75" thickBot="1" x14ac:dyDescent="0.3">
      <c r="A273" s="7" t="s">
        <v>127</v>
      </c>
      <c r="B273" s="6">
        <f t="shared" si="8"/>
        <v>44593</v>
      </c>
      <c r="C273" s="6" t="s">
        <v>202</v>
      </c>
      <c r="D273" s="14" t="s">
        <v>203</v>
      </c>
      <c r="E273" s="15" t="s">
        <v>106</v>
      </c>
      <c r="F273" s="29" t="str">
        <f t="shared" si="9"/>
        <v>SPV_P4-B2_LOS_MAQUIS_220</v>
      </c>
      <c r="G273" s="16">
        <v>0</v>
      </c>
      <c r="H273" s="16">
        <v>39.058338760810862</v>
      </c>
      <c r="I273" s="17">
        <v>0</v>
      </c>
      <c r="J273" s="32">
        <v>39</v>
      </c>
      <c r="K273" s="93">
        <v>72.468999999999994</v>
      </c>
      <c r="L273" s="104">
        <v>2826</v>
      </c>
      <c r="M273" s="101">
        <v>0</v>
      </c>
      <c r="N273" s="94">
        <v>6167.4069</v>
      </c>
      <c r="O273" s="95">
        <v>0</v>
      </c>
    </row>
    <row r="274" spans="1:15" ht="15.75" thickBot="1" x14ac:dyDescent="0.3">
      <c r="A274" s="7" t="s">
        <v>127</v>
      </c>
      <c r="B274" s="6">
        <f t="shared" si="8"/>
        <v>44593</v>
      </c>
      <c r="C274" s="6" t="s">
        <v>202</v>
      </c>
      <c r="D274" s="14" t="s">
        <v>203</v>
      </c>
      <c r="E274" s="15" t="s">
        <v>107</v>
      </c>
      <c r="F274" s="29" t="str">
        <f t="shared" si="9"/>
        <v>SPV_P4-B2_NOGALES_220</v>
      </c>
      <c r="G274" s="16">
        <v>0</v>
      </c>
      <c r="H274" s="16">
        <v>12.625634931193305</v>
      </c>
      <c r="I274" s="17">
        <v>0</v>
      </c>
      <c r="J274" s="32">
        <v>13</v>
      </c>
      <c r="K274" s="93">
        <v>74.126999999999995</v>
      </c>
      <c r="L274" s="104">
        <v>964</v>
      </c>
      <c r="M274" s="101">
        <v>0</v>
      </c>
      <c r="N274" s="94">
        <v>6030.3535000000002</v>
      </c>
      <c r="O274" s="95">
        <v>0</v>
      </c>
    </row>
    <row r="275" spans="1:15" ht="15.75" thickBot="1" x14ac:dyDescent="0.3">
      <c r="A275" s="7" t="s">
        <v>127</v>
      </c>
      <c r="B275" s="6">
        <f t="shared" si="8"/>
        <v>44593</v>
      </c>
      <c r="C275" s="6" t="s">
        <v>202</v>
      </c>
      <c r="D275" s="14" t="s">
        <v>203</v>
      </c>
      <c r="E275" s="15" t="s">
        <v>108</v>
      </c>
      <c r="F275" s="29" t="str">
        <f t="shared" si="9"/>
        <v>SPV_P4-B2_POLPAICO_220</v>
      </c>
      <c r="G275" s="16">
        <v>0</v>
      </c>
      <c r="H275" s="16">
        <v>16700.504301847297</v>
      </c>
      <c r="I275" s="17">
        <v>0</v>
      </c>
      <c r="J275" s="32">
        <v>16701</v>
      </c>
      <c r="K275" s="93">
        <v>70.569999999999993</v>
      </c>
      <c r="L275" s="104">
        <v>1178590</v>
      </c>
      <c r="M275" s="101">
        <v>0</v>
      </c>
      <c r="N275" s="94">
        <v>6091.2660999999998</v>
      </c>
      <c r="O275" s="95">
        <v>0</v>
      </c>
    </row>
    <row r="276" spans="1:15" ht="15.75" thickBot="1" x14ac:dyDescent="0.3">
      <c r="A276" s="7" t="s">
        <v>127</v>
      </c>
      <c r="B276" s="6">
        <f t="shared" si="8"/>
        <v>44593</v>
      </c>
      <c r="C276" s="6" t="s">
        <v>202</v>
      </c>
      <c r="D276" s="14" t="s">
        <v>203</v>
      </c>
      <c r="E276" s="15" t="s">
        <v>109</v>
      </c>
      <c r="F276" s="29" t="str">
        <f t="shared" si="9"/>
        <v>SPV_P4-B2_QUILLOTA_220</v>
      </c>
      <c r="G276" s="16">
        <v>0</v>
      </c>
      <c r="H276" s="16">
        <v>130.66003876613902</v>
      </c>
      <c r="I276" s="17">
        <v>0</v>
      </c>
      <c r="J276" s="32">
        <v>131</v>
      </c>
      <c r="K276" s="93">
        <v>72.468999999999994</v>
      </c>
      <c r="L276" s="104">
        <v>9493</v>
      </c>
      <c r="M276" s="101">
        <v>0</v>
      </c>
      <c r="N276" s="94">
        <v>7259.1404000000002</v>
      </c>
      <c r="O276" s="95">
        <v>0</v>
      </c>
    </row>
    <row r="277" spans="1:15" ht="15.75" thickBot="1" x14ac:dyDescent="0.3">
      <c r="A277" s="7" t="s">
        <v>111</v>
      </c>
      <c r="B277" s="6">
        <f t="shared" si="8"/>
        <v>44593</v>
      </c>
      <c r="C277" s="6" t="s">
        <v>204</v>
      </c>
      <c r="D277" s="14" t="s">
        <v>205</v>
      </c>
      <c r="E277" s="15" t="s">
        <v>103</v>
      </c>
      <c r="F277" s="29" t="str">
        <f t="shared" si="9"/>
        <v>CAMAN_ALTO_JAHUEL_220</v>
      </c>
      <c r="G277" s="16">
        <v>572681.84115188324</v>
      </c>
      <c r="H277" s="16">
        <v>912942.5064233006</v>
      </c>
      <c r="I277" s="17">
        <v>467282.66346521262</v>
      </c>
      <c r="J277" s="32">
        <v>1952907</v>
      </c>
      <c r="K277" s="93">
        <v>32.878999999999998</v>
      </c>
      <c r="L277" s="104">
        <v>64209629</v>
      </c>
      <c r="M277" s="101">
        <v>5183</v>
      </c>
      <c r="N277" s="94">
        <v>6757.1075000000001</v>
      </c>
      <c r="O277" s="95">
        <v>35022088</v>
      </c>
    </row>
    <row r="278" spans="1:15" ht="15.75" thickBot="1" x14ac:dyDescent="0.3">
      <c r="A278" s="7" t="s">
        <v>111</v>
      </c>
      <c r="B278" s="6">
        <f t="shared" si="8"/>
        <v>44593</v>
      </c>
      <c r="C278" s="6" t="s">
        <v>204</v>
      </c>
      <c r="D278" s="14" t="s">
        <v>205</v>
      </c>
      <c r="E278" s="15" t="s">
        <v>104</v>
      </c>
      <c r="F278" s="29" t="str">
        <f t="shared" si="9"/>
        <v>CAMAN_CERRO_NAVIA_220</v>
      </c>
      <c r="G278" s="16">
        <v>826127.65179161727</v>
      </c>
      <c r="H278" s="16">
        <v>1313475.4208925811</v>
      </c>
      <c r="I278" s="17">
        <v>669450.26051641488</v>
      </c>
      <c r="J278" s="32">
        <v>2809053</v>
      </c>
      <c r="K278" s="93">
        <v>32.027999999999999</v>
      </c>
      <c r="L278" s="104">
        <v>89968349</v>
      </c>
      <c r="M278" s="101">
        <v>7455</v>
      </c>
      <c r="N278" s="94">
        <v>6881.0910999999996</v>
      </c>
      <c r="O278" s="95">
        <v>51298534</v>
      </c>
    </row>
    <row r="279" spans="1:15" ht="15.75" thickBot="1" x14ac:dyDescent="0.3">
      <c r="A279" s="7" t="s">
        <v>111</v>
      </c>
      <c r="B279" s="6">
        <f t="shared" si="8"/>
        <v>44593</v>
      </c>
      <c r="C279" s="6" t="s">
        <v>204</v>
      </c>
      <c r="D279" s="14" t="s">
        <v>205</v>
      </c>
      <c r="E279" s="15" t="s">
        <v>105</v>
      </c>
      <c r="F279" s="29" t="str">
        <f t="shared" si="9"/>
        <v>CAMAN_CHENA_220</v>
      </c>
      <c r="G279" s="16">
        <v>773658.18749660254</v>
      </c>
      <c r="H279" s="16">
        <v>1199799.2261071687</v>
      </c>
      <c r="I279" s="17">
        <v>634807.23680620652</v>
      </c>
      <c r="J279" s="32">
        <v>2608265</v>
      </c>
      <c r="K279" s="93">
        <v>32.049999999999997</v>
      </c>
      <c r="L279" s="104">
        <v>83594893</v>
      </c>
      <c r="M279" s="101">
        <v>6922</v>
      </c>
      <c r="N279" s="94">
        <v>6887.9034000000001</v>
      </c>
      <c r="O279" s="95">
        <v>47678067</v>
      </c>
    </row>
    <row r="280" spans="1:15" ht="15.75" thickBot="1" x14ac:dyDescent="0.3">
      <c r="A280" s="7" t="s">
        <v>111</v>
      </c>
      <c r="B280" s="6">
        <f t="shared" si="8"/>
        <v>44593</v>
      </c>
      <c r="C280" s="6" t="s">
        <v>204</v>
      </c>
      <c r="D280" s="14" t="s">
        <v>205</v>
      </c>
      <c r="E280" s="15" t="s">
        <v>106</v>
      </c>
      <c r="F280" s="29" t="str">
        <f t="shared" si="9"/>
        <v>CAMAN_LOS_MAQUIS_220</v>
      </c>
      <c r="G280" s="16">
        <v>989.7268476030406</v>
      </c>
      <c r="H280" s="16">
        <v>1365.7861886764699</v>
      </c>
      <c r="I280" s="17">
        <v>649.88502868395756</v>
      </c>
      <c r="J280" s="32">
        <v>3005</v>
      </c>
      <c r="K280" s="93">
        <v>32.468000000000004</v>
      </c>
      <c r="L280" s="104">
        <v>97566</v>
      </c>
      <c r="M280" s="101">
        <v>8</v>
      </c>
      <c r="N280" s="94">
        <v>6897.4405999999999</v>
      </c>
      <c r="O280" s="95">
        <v>55180</v>
      </c>
    </row>
    <row r="281" spans="1:15" ht="15.75" thickBot="1" x14ac:dyDescent="0.3">
      <c r="A281" s="7" t="s">
        <v>111</v>
      </c>
      <c r="B281" s="6">
        <f t="shared" si="8"/>
        <v>44593</v>
      </c>
      <c r="C281" s="6" t="s">
        <v>204</v>
      </c>
      <c r="D281" s="14" t="s">
        <v>205</v>
      </c>
      <c r="E281" s="15" t="s">
        <v>107</v>
      </c>
      <c r="F281" s="29" t="str">
        <f t="shared" si="9"/>
        <v>CAMAN_NOGALES_220</v>
      </c>
      <c r="G281" s="16">
        <v>317.52870693753744</v>
      </c>
      <c r="H281" s="16">
        <v>441.49132706065507</v>
      </c>
      <c r="I281" s="17">
        <v>208.20627642456964</v>
      </c>
      <c r="J281" s="32">
        <v>967</v>
      </c>
      <c r="K281" s="93">
        <v>33.210999999999999</v>
      </c>
      <c r="L281" s="104">
        <v>32115</v>
      </c>
      <c r="M281" s="101">
        <v>3</v>
      </c>
      <c r="N281" s="94">
        <v>6744.1641</v>
      </c>
      <c r="O281" s="95">
        <v>20232</v>
      </c>
    </row>
    <row r="282" spans="1:15" ht="15.75" thickBot="1" x14ac:dyDescent="0.3">
      <c r="A282" s="7" t="s">
        <v>111</v>
      </c>
      <c r="B282" s="6">
        <f t="shared" si="8"/>
        <v>44593</v>
      </c>
      <c r="C282" s="6" t="s">
        <v>204</v>
      </c>
      <c r="D282" s="14" t="s">
        <v>205</v>
      </c>
      <c r="E282" s="15" t="s">
        <v>108</v>
      </c>
      <c r="F282" s="29" t="str">
        <f t="shared" si="9"/>
        <v>CAMAN_POLPAICO_220</v>
      </c>
      <c r="G282" s="16">
        <v>368771.88408613106</v>
      </c>
      <c r="H282" s="16">
        <v>583980.75399665255</v>
      </c>
      <c r="I282" s="17">
        <v>295374.88485137827</v>
      </c>
      <c r="J282" s="32">
        <v>1248128</v>
      </c>
      <c r="K282" s="93">
        <v>31.617000000000001</v>
      </c>
      <c r="L282" s="104">
        <v>39462063</v>
      </c>
      <c r="M282" s="101">
        <v>3312</v>
      </c>
      <c r="N282" s="94">
        <v>6812.2870000000003</v>
      </c>
      <c r="O282" s="95">
        <v>22562295</v>
      </c>
    </row>
    <row r="283" spans="1:15" ht="15.75" thickBot="1" x14ac:dyDescent="0.3">
      <c r="A283" s="7" t="s">
        <v>111</v>
      </c>
      <c r="B283" s="6">
        <f t="shared" si="8"/>
        <v>44593</v>
      </c>
      <c r="C283" s="6" t="s">
        <v>204</v>
      </c>
      <c r="D283" s="14" t="s">
        <v>205</v>
      </c>
      <c r="E283" s="15" t="s">
        <v>109</v>
      </c>
      <c r="F283" s="29" t="str">
        <f t="shared" si="9"/>
        <v>CAMAN_QUILLOTA_220</v>
      </c>
      <c r="G283" s="16">
        <v>2750.7598373416081</v>
      </c>
      <c r="H283" s="16">
        <v>4568.9008293864281</v>
      </c>
      <c r="I283" s="17">
        <v>2063.0431609977827</v>
      </c>
      <c r="J283" s="32">
        <v>9383</v>
      </c>
      <c r="K283" s="93">
        <v>32.468000000000004</v>
      </c>
      <c r="L283" s="104">
        <v>304647</v>
      </c>
      <c r="M283" s="101">
        <v>25</v>
      </c>
      <c r="N283" s="94">
        <v>6815.0119000000004</v>
      </c>
      <c r="O283" s="95">
        <v>170375</v>
      </c>
    </row>
    <row r="284" spans="1:15" ht="15.75" thickBot="1" x14ac:dyDescent="0.3">
      <c r="A284" s="7" t="s">
        <v>111</v>
      </c>
      <c r="B284" s="6">
        <f t="shared" si="8"/>
        <v>44593</v>
      </c>
      <c r="C284" s="6" t="s">
        <v>206</v>
      </c>
      <c r="D284" s="14" t="s">
        <v>207</v>
      </c>
      <c r="E284" s="15" t="s">
        <v>103</v>
      </c>
      <c r="F284" s="29" t="str">
        <f t="shared" si="9"/>
        <v>CERRO_TIGRE_ALTO_JAHUEL_220</v>
      </c>
      <c r="G284" s="16">
        <v>414699.36213554634</v>
      </c>
      <c r="H284" s="16">
        <v>661094.25491589936</v>
      </c>
      <c r="I284" s="17">
        <v>338376.05551845883</v>
      </c>
      <c r="J284" s="32">
        <v>1414170</v>
      </c>
      <c r="K284" s="93">
        <v>35.502000000000002</v>
      </c>
      <c r="L284" s="104">
        <v>50205863</v>
      </c>
      <c r="M284" s="101">
        <v>3753</v>
      </c>
      <c r="N284" s="94">
        <v>6757.1075000000001</v>
      </c>
      <c r="O284" s="95">
        <v>25359424</v>
      </c>
    </row>
    <row r="285" spans="1:15" ht="15.75" thickBot="1" x14ac:dyDescent="0.3">
      <c r="A285" s="7" t="s">
        <v>111</v>
      </c>
      <c r="B285" s="6">
        <f t="shared" si="8"/>
        <v>44593</v>
      </c>
      <c r="C285" s="6" t="s">
        <v>206</v>
      </c>
      <c r="D285" s="14" t="s">
        <v>207</v>
      </c>
      <c r="E285" s="15" t="s">
        <v>104</v>
      </c>
      <c r="F285" s="29" t="str">
        <f t="shared" si="9"/>
        <v>CERRO_TIGRE_CERRO_NAVIA_220</v>
      </c>
      <c r="G285" s="16">
        <v>598228.51996045653</v>
      </c>
      <c r="H285" s="16">
        <v>951134.43466144451</v>
      </c>
      <c r="I285" s="17">
        <v>484772.82859053271</v>
      </c>
      <c r="J285" s="32">
        <v>2034136</v>
      </c>
      <c r="K285" s="93">
        <v>34.584000000000003</v>
      </c>
      <c r="L285" s="104">
        <v>70348559</v>
      </c>
      <c r="M285" s="101">
        <v>5398</v>
      </c>
      <c r="N285" s="94">
        <v>6881.0910999999996</v>
      </c>
      <c r="O285" s="95">
        <v>37144130</v>
      </c>
    </row>
    <row r="286" spans="1:15" ht="15.75" thickBot="1" x14ac:dyDescent="0.3">
      <c r="A286" s="7" t="s">
        <v>111</v>
      </c>
      <c r="B286" s="6">
        <f t="shared" si="8"/>
        <v>44593</v>
      </c>
      <c r="C286" s="6" t="s">
        <v>206</v>
      </c>
      <c r="D286" s="14" t="s">
        <v>207</v>
      </c>
      <c r="E286" s="15" t="s">
        <v>105</v>
      </c>
      <c r="F286" s="29" t="str">
        <f t="shared" si="9"/>
        <v>CERRO_TIGRE_CHENA_220</v>
      </c>
      <c r="G286" s="16">
        <v>560233.50805127749</v>
      </c>
      <c r="H286" s="16">
        <v>868817.44452834199</v>
      </c>
      <c r="I286" s="17">
        <v>459686.57859494427</v>
      </c>
      <c r="J286" s="32">
        <v>1888738</v>
      </c>
      <c r="K286" s="93">
        <v>34.607999999999997</v>
      </c>
      <c r="L286" s="104">
        <v>65365445</v>
      </c>
      <c r="M286" s="101">
        <v>5012</v>
      </c>
      <c r="N286" s="94">
        <v>6887.9034000000001</v>
      </c>
      <c r="O286" s="95">
        <v>34522172</v>
      </c>
    </row>
    <row r="287" spans="1:15" ht="15.75" thickBot="1" x14ac:dyDescent="0.3">
      <c r="A287" s="7" t="s">
        <v>111</v>
      </c>
      <c r="B287" s="6">
        <f t="shared" si="8"/>
        <v>44593</v>
      </c>
      <c r="C287" s="6" t="s">
        <v>206</v>
      </c>
      <c r="D287" s="14" t="s">
        <v>207</v>
      </c>
      <c r="E287" s="15" t="s">
        <v>106</v>
      </c>
      <c r="F287" s="29" t="str">
        <f t="shared" si="9"/>
        <v>CERRO_TIGRE_LOS_MAQUIS_220</v>
      </c>
      <c r="G287" s="16">
        <v>716.6965370577409</v>
      </c>
      <c r="H287" s="16">
        <v>989.0145287625005</v>
      </c>
      <c r="I287" s="17">
        <v>470.60494587116034</v>
      </c>
      <c r="J287" s="32">
        <v>2176</v>
      </c>
      <c r="K287" s="93">
        <v>35.058</v>
      </c>
      <c r="L287" s="104">
        <v>76286</v>
      </c>
      <c r="M287" s="101">
        <v>6</v>
      </c>
      <c r="N287" s="94">
        <v>6897.4405999999999</v>
      </c>
      <c r="O287" s="95">
        <v>41385</v>
      </c>
    </row>
    <row r="288" spans="1:15" ht="15.75" thickBot="1" x14ac:dyDescent="0.3">
      <c r="A288" s="7" t="s">
        <v>111</v>
      </c>
      <c r="B288" s="6">
        <f t="shared" si="8"/>
        <v>44593</v>
      </c>
      <c r="C288" s="6" t="s">
        <v>206</v>
      </c>
      <c r="D288" s="14" t="s">
        <v>207</v>
      </c>
      <c r="E288" s="15" t="s">
        <v>107</v>
      </c>
      <c r="F288" s="29" t="str">
        <f t="shared" si="9"/>
        <v>CERRO_TIGRE_NOGALES_220</v>
      </c>
      <c r="G288" s="16">
        <v>229.93387037008998</v>
      </c>
      <c r="H288" s="16">
        <v>319.69962824763724</v>
      </c>
      <c r="I288" s="17">
        <v>150.7695963472795</v>
      </c>
      <c r="J288" s="32">
        <v>700</v>
      </c>
      <c r="K288" s="93">
        <v>35.860999999999997</v>
      </c>
      <c r="L288" s="104">
        <v>25103</v>
      </c>
      <c r="M288" s="101">
        <v>2</v>
      </c>
      <c r="N288" s="94">
        <v>6744.1641</v>
      </c>
      <c r="O288" s="95">
        <v>13488</v>
      </c>
    </row>
    <row r="289" spans="1:15" ht="15.75" thickBot="1" x14ac:dyDescent="0.3">
      <c r="A289" s="7" t="s">
        <v>111</v>
      </c>
      <c r="B289" s="6">
        <f t="shared" si="8"/>
        <v>44593</v>
      </c>
      <c r="C289" s="6" t="s">
        <v>206</v>
      </c>
      <c r="D289" s="14" t="s">
        <v>207</v>
      </c>
      <c r="E289" s="15" t="s">
        <v>108</v>
      </c>
      <c r="F289" s="29" t="str">
        <f t="shared" si="9"/>
        <v>CERRO_TIGRE_POLPAICO_220</v>
      </c>
      <c r="G289" s="16">
        <v>267040.88398619776</v>
      </c>
      <c r="H289" s="16">
        <v>422881.30822296953</v>
      </c>
      <c r="I289" s="17">
        <v>213891.49705244537</v>
      </c>
      <c r="J289" s="32">
        <v>903814</v>
      </c>
      <c r="K289" s="93">
        <v>34.14</v>
      </c>
      <c r="L289" s="104">
        <v>30856210</v>
      </c>
      <c r="M289" s="101">
        <v>2399</v>
      </c>
      <c r="N289" s="94">
        <v>6812.2870000000003</v>
      </c>
      <c r="O289" s="95">
        <v>16342677</v>
      </c>
    </row>
    <row r="290" spans="1:15" ht="15.75" thickBot="1" x14ac:dyDescent="0.3">
      <c r="A290" s="7" t="s">
        <v>111</v>
      </c>
      <c r="B290" s="6">
        <f t="shared" si="8"/>
        <v>44593</v>
      </c>
      <c r="C290" s="6" t="s">
        <v>206</v>
      </c>
      <c r="D290" s="14" t="s">
        <v>207</v>
      </c>
      <c r="E290" s="15" t="s">
        <v>109</v>
      </c>
      <c r="F290" s="29" t="str">
        <f t="shared" si="9"/>
        <v>CERRO_TIGRE_QUILLOTA_220</v>
      </c>
      <c r="G290" s="16">
        <v>1991.9233821683272</v>
      </c>
      <c r="H290" s="16">
        <v>3308.5041701271857</v>
      </c>
      <c r="I290" s="17">
        <v>1493.9231898868254</v>
      </c>
      <c r="J290" s="32">
        <v>6794</v>
      </c>
      <c r="K290" s="93">
        <v>35.058</v>
      </c>
      <c r="L290" s="104">
        <v>238184</v>
      </c>
      <c r="M290" s="101">
        <v>18</v>
      </c>
      <c r="N290" s="94">
        <v>6815.0119000000004</v>
      </c>
      <c r="O290" s="95">
        <v>122670</v>
      </c>
    </row>
    <row r="291" spans="1:15" ht="15.75" thickBot="1" x14ac:dyDescent="0.3">
      <c r="A291" s="7" t="s">
        <v>111</v>
      </c>
      <c r="B291" s="6">
        <f t="shared" si="8"/>
        <v>44593</v>
      </c>
      <c r="C291" s="6" t="s">
        <v>208</v>
      </c>
      <c r="D291" s="14" t="s">
        <v>209</v>
      </c>
      <c r="E291" s="15" t="s">
        <v>103</v>
      </c>
      <c r="F291" s="29" t="str">
        <f t="shared" si="9"/>
        <v>CKANI_ALTO_JAHUEL_220</v>
      </c>
      <c r="G291" s="16">
        <v>335709.55194502033</v>
      </c>
      <c r="H291" s="16">
        <v>535172.40771328448</v>
      </c>
      <c r="I291" s="17">
        <v>273923.91780408804</v>
      </c>
      <c r="J291" s="32">
        <v>1144806</v>
      </c>
      <c r="K291" s="93">
        <v>36.058</v>
      </c>
      <c r="L291" s="104">
        <v>41279415</v>
      </c>
      <c r="M291" s="101">
        <v>3038</v>
      </c>
      <c r="N291" s="94">
        <v>6757.1075000000001</v>
      </c>
      <c r="O291" s="95">
        <v>20528093</v>
      </c>
    </row>
    <row r="292" spans="1:15" ht="15.75" thickBot="1" x14ac:dyDescent="0.3">
      <c r="A292" s="7" t="s">
        <v>111</v>
      </c>
      <c r="B292" s="6">
        <f t="shared" si="8"/>
        <v>44593</v>
      </c>
      <c r="C292" s="6" t="s">
        <v>208</v>
      </c>
      <c r="D292" s="14" t="s">
        <v>209</v>
      </c>
      <c r="E292" s="15" t="s">
        <v>104</v>
      </c>
      <c r="F292" s="29" t="str">
        <f t="shared" si="9"/>
        <v>CKANI_CERRO_NAVIA_220</v>
      </c>
      <c r="G292" s="16">
        <v>484281.01592067321</v>
      </c>
      <c r="H292" s="16">
        <v>769967.2197598113</v>
      </c>
      <c r="I292" s="17">
        <v>392435.78346294793</v>
      </c>
      <c r="J292" s="32">
        <v>1646684</v>
      </c>
      <c r="K292" s="93">
        <v>35.125</v>
      </c>
      <c r="L292" s="104">
        <v>57839776</v>
      </c>
      <c r="M292" s="101">
        <v>4370</v>
      </c>
      <c r="N292" s="94">
        <v>6881.0910999999996</v>
      </c>
      <c r="O292" s="95">
        <v>30070368</v>
      </c>
    </row>
    <row r="293" spans="1:15" ht="15.75" thickBot="1" x14ac:dyDescent="0.3">
      <c r="A293" s="7" t="s">
        <v>111</v>
      </c>
      <c r="B293" s="6">
        <f t="shared" si="8"/>
        <v>44593</v>
      </c>
      <c r="C293" s="6" t="s">
        <v>208</v>
      </c>
      <c r="D293" s="14" t="s">
        <v>209</v>
      </c>
      <c r="E293" s="15" t="s">
        <v>105</v>
      </c>
      <c r="F293" s="29" t="str">
        <f t="shared" si="9"/>
        <v>CKANI_CHENA_220</v>
      </c>
      <c r="G293" s="16">
        <v>453523.09924944595</v>
      </c>
      <c r="H293" s="16">
        <v>703329.54823618347</v>
      </c>
      <c r="I293" s="17">
        <v>372127.83386150369</v>
      </c>
      <c r="J293" s="32">
        <v>1528980</v>
      </c>
      <c r="K293" s="93">
        <v>35.15</v>
      </c>
      <c r="L293" s="104">
        <v>53743647</v>
      </c>
      <c r="M293" s="101">
        <v>4058</v>
      </c>
      <c r="N293" s="94">
        <v>6887.9034000000001</v>
      </c>
      <c r="O293" s="95">
        <v>27951112</v>
      </c>
    </row>
    <row r="294" spans="1:15" ht="15.75" thickBot="1" x14ac:dyDescent="0.3">
      <c r="A294" s="7" t="s">
        <v>111</v>
      </c>
      <c r="B294" s="6">
        <f t="shared" si="8"/>
        <v>44593</v>
      </c>
      <c r="C294" s="6" t="s">
        <v>208</v>
      </c>
      <c r="D294" s="14" t="s">
        <v>209</v>
      </c>
      <c r="E294" s="15" t="s">
        <v>106</v>
      </c>
      <c r="F294" s="29" t="str">
        <f t="shared" si="9"/>
        <v>CKANI_LOS_MAQUIS_220</v>
      </c>
      <c r="G294" s="16">
        <v>580.18385197698979</v>
      </c>
      <c r="H294" s="16">
        <v>800.63210757833701</v>
      </c>
      <c r="I294" s="17">
        <v>380.96652646858706</v>
      </c>
      <c r="J294" s="32">
        <v>1762</v>
      </c>
      <c r="K294" s="93">
        <v>35.606999999999999</v>
      </c>
      <c r="L294" s="104">
        <v>62740</v>
      </c>
      <c r="M294" s="101">
        <v>5</v>
      </c>
      <c r="N294" s="94">
        <v>6897.4405999999999</v>
      </c>
      <c r="O294" s="95">
        <v>34487</v>
      </c>
    </row>
    <row r="295" spans="1:15" ht="15.75" thickBot="1" x14ac:dyDescent="0.3">
      <c r="A295" s="7" t="s">
        <v>111</v>
      </c>
      <c r="B295" s="6">
        <f t="shared" si="8"/>
        <v>44593</v>
      </c>
      <c r="C295" s="6" t="s">
        <v>208</v>
      </c>
      <c r="D295" s="14" t="s">
        <v>209</v>
      </c>
      <c r="E295" s="15" t="s">
        <v>107</v>
      </c>
      <c r="F295" s="29" t="str">
        <f t="shared" si="9"/>
        <v>CKANI_NOGALES_220</v>
      </c>
      <c r="G295" s="16">
        <v>186.13724458466152</v>
      </c>
      <c r="H295" s="16">
        <v>258.80488072929279</v>
      </c>
      <c r="I295" s="17">
        <v>122.05177595651355</v>
      </c>
      <c r="J295" s="32">
        <v>567</v>
      </c>
      <c r="K295" s="93">
        <v>36.421999999999997</v>
      </c>
      <c r="L295" s="104">
        <v>20651</v>
      </c>
      <c r="M295" s="101">
        <v>2</v>
      </c>
      <c r="N295" s="94">
        <v>6744.1641</v>
      </c>
      <c r="O295" s="95">
        <v>13488</v>
      </c>
    </row>
    <row r="296" spans="1:15" ht="15.75" thickBot="1" x14ac:dyDescent="0.3">
      <c r="A296" s="7" t="s">
        <v>111</v>
      </c>
      <c r="B296" s="6">
        <f t="shared" si="8"/>
        <v>44593</v>
      </c>
      <c r="C296" s="6" t="s">
        <v>208</v>
      </c>
      <c r="D296" s="14" t="s">
        <v>209</v>
      </c>
      <c r="E296" s="15" t="s">
        <v>108</v>
      </c>
      <c r="F296" s="29" t="str">
        <f t="shared" si="9"/>
        <v>CKANI_POLPAICO_220</v>
      </c>
      <c r="G296" s="16">
        <v>216176.30432888563</v>
      </c>
      <c r="H296" s="16">
        <v>342333.04285395826</v>
      </c>
      <c r="I296" s="17">
        <v>173150.54035905693</v>
      </c>
      <c r="J296" s="32">
        <v>731660</v>
      </c>
      <c r="K296" s="93">
        <v>34.674999999999997</v>
      </c>
      <c r="L296" s="104">
        <v>25370311</v>
      </c>
      <c r="M296" s="101">
        <v>1942</v>
      </c>
      <c r="N296" s="94">
        <v>6812.2870000000003</v>
      </c>
      <c r="O296" s="95">
        <v>13229461</v>
      </c>
    </row>
    <row r="297" spans="1:15" ht="15.75" thickBot="1" x14ac:dyDescent="0.3">
      <c r="A297" s="7" t="s">
        <v>111</v>
      </c>
      <c r="B297" s="6">
        <f t="shared" si="8"/>
        <v>44593</v>
      </c>
      <c r="C297" s="6" t="s">
        <v>208</v>
      </c>
      <c r="D297" s="14" t="s">
        <v>209</v>
      </c>
      <c r="E297" s="15" t="s">
        <v>109</v>
      </c>
      <c r="F297" s="29" t="str">
        <f t="shared" si="9"/>
        <v>CKANI_QUILLOTA_220</v>
      </c>
      <c r="G297" s="16">
        <v>1612.5120200160052</v>
      </c>
      <c r="H297" s="16">
        <v>2678.3172437062799</v>
      </c>
      <c r="I297" s="17">
        <v>1209.3683533404044</v>
      </c>
      <c r="J297" s="32">
        <v>5500</v>
      </c>
      <c r="K297" s="93">
        <v>35.606999999999999</v>
      </c>
      <c r="L297" s="104">
        <v>195839</v>
      </c>
      <c r="M297" s="101">
        <v>15</v>
      </c>
      <c r="N297" s="94">
        <v>6815.0119000000004</v>
      </c>
      <c r="O297" s="95">
        <v>102225</v>
      </c>
    </row>
    <row r="298" spans="1:15" ht="15.75" thickBot="1" x14ac:dyDescent="0.3">
      <c r="A298" s="7" t="s">
        <v>111</v>
      </c>
      <c r="B298" s="6">
        <f t="shared" si="8"/>
        <v>44593</v>
      </c>
      <c r="C298" s="6" t="s">
        <v>210</v>
      </c>
      <c r="D298" s="14" t="s">
        <v>211</v>
      </c>
      <c r="E298" s="15" t="s">
        <v>103</v>
      </c>
      <c r="F298" s="29" t="str">
        <f t="shared" si="9"/>
        <v>COIHUE_ALTO_JAHUEL_220</v>
      </c>
      <c r="G298" s="16">
        <v>572681.84115188324</v>
      </c>
      <c r="H298" s="16">
        <v>912942.5064233006</v>
      </c>
      <c r="I298" s="17">
        <v>467282.66346521262</v>
      </c>
      <c r="J298" s="32">
        <v>1952907</v>
      </c>
      <c r="K298" s="93">
        <v>33.393999999999998</v>
      </c>
      <c r="L298" s="104">
        <v>65215376</v>
      </c>
      <c r="M298" s="101">
        <v>5183</v>
      </c>
      <c r="N298" s="94">
        <v>6757.1075000000001</v>
      </c>
      <c r="O298" s="95">
        <v>35022088</v>
      </c>
    </row>
    <row r="299" spans="1:15" ht="15.75" thickBot="1" x14ac:dyDescent="0.3">
      <c r="A299" s="7" t="s">
        <v>111</v>
      </c>
      <c r="B299" s="6">
        <f t="shared" si="8"/>
        <v>44593</v>
      </c>
      <c r="C299" s="6" t="s">
        <v>210</v>
      </c>
      <c r="D299" s="14" t="s">
        <v>211</v>
      </c>
      <c r="E299" s="15" t="s">
        <v>104</v>
      </c>
      <c r="F299" s="29" t="str">
        <f t="shared" si="9"/>
        <v>COIHUE_CERRO_NAVIA_220</v>
      </c>
      <c r="G299" s="16">
        <v>826127.65179161727</v>
      </c>
      <c r="H299" s="16">
        <v>1313475.4208925811</v>
      </c>
      <c r="I299" s="17">
        <v>669450.26051641488</v>
      </c>
      <c r="J299" s="32">
        <v>2809053</v>
      </c>
      <c r="K299" s="93">
        <v>32.53</v>
      </c>
      <c r="L299" s="104">
        <v>91378494</v>
      </c>
      <c r="M299" s="101">
        <v>7455</v>
      </c>
      <c r="N299" s="94">
        <v>6881.0910999999996</v>
      </c>
      <c r="O299" s="95">
        <v>51298534</v>
      </c>
    </row>
    <row r="300" spans="1:15" ht="15.75" thickBot="1" x14ac:dyDescent="0.3">
      <c r="A300" s="7" t="s">
        <v>111</v>
      </c>
      <c r="B300" s="6">
        <f t="shared" si="8"/>
        <v>44593</v>
      </c>
      <c r="C300" s="6" t="s">
        <v>210</v>
      </c>
      <c r="D300" s="14" t="s">
        <v>211</v>
      </c>
      <c r="E300" s="15" t="s">
        <v>105</v>
      </c>
      <c r="F300" s="29" t="str">
        <f t="shared" si="9"/>
        <v>COIHUE_CHENA_220</v>
      </c>
      <c r="G300" s="16">
        <v>773658.18749660254</v>
      </c>
      <c r="H300" s="16">
        <v>1199799.2261071687</v>
      </c>
      <c r="I300" s="17">
        <v>634807.23680620652</v>
      </c>
      <c r="J300" s="32">
        <v>2608265</v>
      </c>
      <c r="K300" s="93">
        <v>32.552</v>
      </c>
      <c r="L300" s="104">
        <v>84904242</v>
      </c>
      <c r="M300" s="101">
        <v>6922</v>
      </c>
      <c r="N300" s="94">
        <v>6887.9034000000001</v>
      </c>
      <c r="O300" s="95">
        <v>47678067</v>
      </c>
    </row>
    <row r="301" spans="1:15" ht="15.75" thickBot="1" x14ac:dyDescent="0.3">
      <c r="A301" s="7" t="s">
        <v>111</v>
      </c>
      <c r="B301" s="6">
        <f t="shared" si="8"/>
        <v>44593</v>
      </c>
      <c r="C301" s="6" t="s">
        <v>210</v>
      </c>
      <c r="D301" s="14" t="s">
        <v>211</v>
      </c>
      <c r="E301" s="15" t="s">
        <v>106</v>
      </c>
      <c r="F301" s="29" t="str">
        <f t="shared" si="9"/>
        <v>COIHUE_LOS_MAQUIS_220</v>
      </c>
      <c r="G301" s="16">
        <v>989.7268476030406</v>
      </c>
      <c r="H301" s="16">
        <v>1365.7861886764699</v>
      </c>
      <c r="I301" s="17">
        <v>649.88502868395756</v>
      </c>
      <c r="J301" s="32">
        <v>3005</v>
      </c>
      <c r="K301" s="93">
        <v>32.975999999999999</v>
      </c>
      <c r="L301" s="104">
        <v>99093</v>
      </c>
      <c r="M301" s="101">
        <v>8</v>
      </c>
      <c r="N301" s="94">
        <v>6897.4405999999999</v>
      </c>
      <c r="O301" s="95">
        <v>55180</v>
      </c>
    </row>
    <row r="302" spans="1:15" ht="15.75" thickBot="1" x14ac:dyDescent="0.3">
      <c r="A302" s="7" t="s">
        <v>111</v>
      </c>
      <c r="B302" s="6">
        <f t="shared" si="8"/>
        <v>44593</v>
      </c>
      <c r="C302" s="6" t="s">
        <v>210</v>
      </c>
      <c r="D302" s="14" t="s">
        <v>211</v>
      </c>
      <c r="E302" s="15" t="s">
        <v>107</v>
      </c>
      <c r="F302" s="29" t="str">
        <f t="shared" si="9"/>
        <v>COIHUE_NOGALES_220</v>
      </c>
      <c r="G302" s="16">
        <v>317.52870693753744</v>
      </c>
      <c r="H302" s="16">
        <v>441.49132706065507</v>
      </c>
      <c r="I302" s="17">
        <v>208.20627642456964</v>
      </c>
      <c r="J302" s="32">
        <v>967</v>
      </c>
      <c r="K302" s="93">
        <v>33.731000000000002</v>
      </c>
      <c r="L302" s="104">
        <v>32618</v>
      </c>
      <c r="M302" s="101">
        <v>3</v>
      </c>
      <c r="N302" s="94">
        <v>6744.1641</v>
      </c>
      <c r="O302" s="95">
        <v>20232</v>
      </c>
    </row>
    <row r="303" spans="1:15" ht="15.75" thickBot="1" x14ac:dyDescent="0.3">
      <c r="A303" s="7" t="s">
        <v>111</v>
      </c>
      <c r="B303" s="6">
        <f t="shared" si="8"/>
        <v>44593</v>
      </c>
      <c r="C303" s="6" t="s">
        <v>210</v>
      </c>
      <c r="D303" s="14" t="s">
        <v>211</v>
      </c>
      <c r="E303" s="15" t="s">
        <v>108</v>
      </c>
      <c r="F303" s="29" t="str">
        <f t="shared" si="9"/>
        <v>COIHUE_POLPAICO_220</v>
      </c>
      <c r="G303" s="16">
        <v>368771.88408613106</v>
      </c>
      <c r="H303" s="16">
        <v>583980.75399665255</v>
      </c>
      <c r="I303" s="17">
        <v>295374.88485137827</v>
      </c>
      <c r="J303" s="32">
        <v>1248128</v>
      </c>
      <c r="K303" s="93">
        <v>32.113</v>
      </c>
      <c r="L303" s="104">
        <v>40081134</v>
      </c>
      <c r="M303" s="101">
        <v>3312</v>
      </c>
      <c r="N303" s="94">
        <v>6812.2870000000003</v>
      </c>
      <c r="O303" s="95">
        <v>22562295</v>
      </c>
    </row>
    <row r="304" spans="1:15" ht="15.75" thickBot="1" x14ac:dyDescent="0.3">
      <c r="A304" s="7" t="s">
        <v>111</v>
      </c>
      <c r="B304" s="6">
        <f t="shared" si="8"/>
        <v>44593</v>
      </c>
      <c r="C304" s="6" t="s">
        <v>210</v>
      </c>
      <c r="D304" s="14" t="s">
        <v>211</v>
      </c>
      <c r="E304" s="15" t="s">
        <v>109</v>
      </c>
      <c r="F304" s="29" t="str">
        <f t="shared" si="9"/>
        <v>COIHUE_QUILLOTA_220</v>
      </c>
      <c r="G304" s="16">
        <v>2750.7598373416081</v>
      </c>
      <c r="H304" s="16">
        <v>4568.9008293864281</v>
      </c>
      <c r="I304" s="17">
        <v>2063.0431609977827</v>
      </c>
      <c r="J304" s="32">
        <v>9383</v>
      </c>
      <c r="K304" s="93">
        <v>32.975999999999999</v>
      </c>
      <c r="L304" s="104">
        <v>309414</v>
      </c>
      <c r="M304" s="101">
        <v>25</v>
      </c>
      <c r="N304" s="94">
        <v>6815.0119000000004</v>
      </c>
      <c r="O304" s="95">
        <v>170375</v>
      </c>
    </row>
    <row r="305" spans="1:15" ht="15.75" thickBot="1" x14ac:dyDescent="0.3">
      <c r="A305" s="7" t="s">
        <v>111</v>
      </c>
      <c r="B305" s="6">
        <f t="shared" si="8"/>
        <v>44593</v>
      </c>
      <c r="C305" s="6" t="s">
        <v>212</v>
      </c>
      <c r="D305" s="14" t="s">
        <v>213</v>
      </c>
      <c r="E305" s="15" t="s">
        <v>103</v>
      </c>
      <c r="F305" s="29" t="str">
        <f t="shared" si="9"/>
        <v>TCHAMMA_ALTO_JAHUEL_220</v>
      </c>
      <c r="G305" s="16">
        <v>394951.90958791494</v>
      </c>
      <c r="H305" s="16">
        <v>629613.79311524576</v>
      </c>
      <c r="I305" s="17">
        <v>322263.02108986618</v>
      </c>
      <c r="J305" s="32">
        <v>1346829</v>
      </c>
      <c r="K305" s="93">
        <v>33.603000000000002</v>
      </c>
      <c r="L305" s="104">
        <v>45257495</v>
      </c>
      <c r="M305" s="101">
        <v>3574</v>
      </c>
      <c r="N305" s="94">
        <v>6757.1075000000001</v>
      </c>
      <c r="O305" s="95">
        <v>24149902</v>
      </c>
    </row>
    <row r="306" spans="1:15" ht="15.75" thickBot="1" x14ac:dyDescent="0.3">
      <c r="A306" s="7" t="s">
        <v>111</v>
      </c>
      <c r="B306" s="6">
        <f t="shared" si="8"/>
        <v>44593</v>
      </c>
      <c r="C306" s="6" t="s">
        <v>212</v>
      </c>
      <c r="D306" s="14" t="s">
        <v>213</v>
      </c>
      <c r="E306" s="15" t="s">
        <v>104</v>
      </c>
      <c r="F306" s="29" t="str">
        <f t="shared" si="9"/>
        <v>TCHAMMA_CERRO_NAVIA_220</v>
      </c>
      <c r="G306" s="16">
        <v>569741.64395051089</v>
      </c>
      <c r="H306" s="16">
        <v>905842.63093603635</v>
      </c>
      <c r="I306" s="17">
        <v>461688.56730863662</v>
      </c>
      <c r="J306" s="32">
        <v>1937273</v>
      </c>
      <c r="K306" s="93">
        <v>32.734000000000002</v>
      </c>
      <c r="L306" s="104">
        <v>63414694</v>
      </c>
      <c r="M306" s="101">
        <v>5141</v>
      </c>
      <c r="N306" s="94">
        <v>6881.0910999999996</v>
      </c>
      <c r="O306" s="95">
        <v>35375689</v>
      </c>
    </row>
    <row r="307" spans="1:15" ht="15.75" thickBot="1" x14ac:dyDescent="0.3">
      <c r="A307" s="7" t="s">
        <v>111</v>
      </c>
      <c r="B307" s="6">
        <f t="shared" si="8"/>
        <v>44593</v>
      </c>
      <c r="C307" s="6" t="s">
        <v>212</v>
      </c>
      <c r="D307" s="14" t="s">
        <v>213</v>
      </c>
      <c r="E307" s="15" t="s">
        <v>105</v>
      </c>
      <c r="F307" s="29" t="str">
        <f t="shared" si="9"/>
        <v>TCHAMMA_CHENA_220</v>
      </c>
      <c r="G307" s="16">
        <v>533555.90585081966</v>
      </c>
      <c r="H307" s="16">
        <v>827445.47045530239</v>
      </c>
      <c r="I307" s="17">
        <v>437796.89241158421</v>
      </c>
      <c r="J307" s="32">
        <v>1798798</v>
      </c>
      <c r="K307" s="93">
        <v>32.756999999999998</v>
      </c>
      <c r="L307" s="104">
        <v>58923226</v>
      </c>
      <c r="M307" s="101">
        <v>4774</v>
      </c>
      <c r="N307" s="94">
        <v>6887.9034000000001</v>
      </c>
      <c r="O307" s="95">
        <v>32882851</v>
      </c>
    </row>
    <row r="308" spans="1:15" ht="15.75" thickBot="1" x14ac:dyDescent="0.3">
      <c r="A308" s="7" t="s">
        <v>111</v>
      </c>
      <c r="B308" s="6">
        <f t="shared" si="8"/>
        <v>44593</v>
      </c>
      <c r="C308" s="6" t="s">
        <v>212</v>
      </c>
      <c r="D308" s="14" t="s">
        <v>213</v>
      </c>
      <c r="E308" s="15" t="s">
        <v>106</v>
      </c>
      <c r="F308" s="29" t="str">
        <f t="shared" si="9"/>
        <v>TCHAMMA_LOS_MAQUIS_220</v>
      </c>
      <c r="G308" s="16">
        <v>682.56836578755326</v>
      </c>
      <c r="H308" s="16">
        <v>941.91892346645977</v>
      </c>
      <c r="I308" s="17">
        <v>448.19534102051711</v>
      </c>
      <c r="J308" s="32">
        <v>2073</v>
      </c>
      <c r="K308" s="93">
        <v>33.183</v>
      </c>
      <c r="L308" s="104">
        <v>68788</v>
      </c>
      <c r="M308" s="101">
        <v>6</v>
      </c>
      <c r="N308" s="94">
        <v>6897.4405999999999</v>
      </c>
      <c r="O308" s="95">
        <v>41385</v>
      </c>
    </row>
    <row r="309" spans="1:15" ht="15.75" thickBot="1" x14ac:dyDescent="0.3">
      <c r="A309" s="7" t="s">
        <v>111</v>
      </c>
      <c r="B309" s="6">
        <f t="shared" si="8"/>
        <v>44593</v>
      </c>
      <c r="C309" s="6" t="s">
        <v>212</v>
      </c>
      <c r="D309" s="14" t="s">
        <v>213</v>
      </c>
      <c r="E309" s="15" t="s">
        <v>107</v>
      </c>
      <c r="F309" s="29" t="str">
        <f t="shared" si="9"/>
        <v>TCHAMMA_NOGALES_220</v>
      </c>
      <c r="G309" s="16">
        <v>218.98471392373293</v>
      </c>
      <c r="H309" s="16">
        <v>304.47594136805117</v>
      </c>
      <c r="I309" s="17">
        <v>143.59014124958804</v>
      </c>
      <c r="J309" s="32">
        <v>667</v>
      </c>
      <c r="K309" s="93">
        <v>33.942</v>
      </c>
      <c r="L309" s="104">
        <v>22639</v>
      </c>
      <c r="M309" s="101">
        <v>2</v>
      </c>
      <c r="N309" s="94">
        <v>6744.1641</v>
      </c>
      <c r="O309" s="95">
        <v>13488</v>
      </c>
    </row>
    <row r="310" spans="1:15" ht="15.75" thickBot="1" x14ac:dyDescent="0.3">
      <c r="A310" s="7" t="s">
        <v>111</v>
      </c>
      <c r="B310" s="6">
        <f t="shared" si="8"/>
        <v>44593</v>
      </c>
      <c r="C310" s="6" t="s">
        <v>212</v>
      </c>
      <c r="D310" s="14" t="s">
        <v>213</v>
      </c>
      <c r="E310" s="15" t="s">
        <v>108</v>
      </c>
      <c r="F310" s="29" t="str">
        <f t="shared" si="9"/>
        <v>TCHAMMA_POLPAICO_220</v>
      </c>
      <c r="G310" s="16">
        <v>254324.73907186979</v>
      </c>
      <c r="H310" s="16">
        <v>402744.24188071676</v>
      </c>
      <c r="I310" s="17">
        <v>203706.2578790983</v>
      </c>
      <c r="J310" s="32">
        <v>860775</v>
      </c>
      <c r="K310" s="93">
        <v>32.314</v>
      </c>
      <c r="L310" s="104">
        <v>27815083</v>
      </c>
      <c r="M310" s="101">
        <v>2284</v>
      </c>
      <c r="N310" s="94">
        <v>6812.2870000000003</v>
      </c>
      <c r="O310" s="95">
        <v>15559264</v>
      </c>
    </row>
    <row r="311" spans="1:15" ht="15.75" thickBot="1" x14ac:dyDescent="0.3">
      <c r="A311" s="7" t="s">
        <v>111</v>
      </c>
      <c r="B311" s="6">
        <f t="shared" si="8"/>
        <v>44593</v>
      </c>
      <c r="C311" s="6" t="s">
        <v>212</v>
      </c>
      <c r="D311" s="14" t="s">
        <v>213</v>
      </c>
      <c r="E311" s="15" t="s">
        <v>109</v>
      </c>
      <c r="F311" s="29" t="str">
        <f t="shared" si="9"/>
        <v>TCHAMMA_QUILLOTA_220</v>
      </c>
      <c r="G311" s="16">
        <v>1897.0705416302471</v>
      </c>
      <c r="H311" s="16">
        <v>3150.9574385219598</v>
      </c>
      <c r="I311" s="17">
        <v>1422.7844807502204</v>
      </c>
      <c r="J311" s="32">
        <v>6471</v>
      </c>
      <c r="K311" s="93">
        <v>33.183</v>
      </c>
      <c r="L311" s="104">
        <v>214727</v>
      </c>
      <c r="M311" s="101">
        <v>17</v>
      </c>
      <c r="N311" s="94">
        <v>6815.0119000000004</v>
      </c>
      <c r="O311" s="95">
        <v>115855</v>
      </c>
    </row>
    <row r="312" spans="1:15" ht="15.75" thickBot="1" x14ac:dyDescent="0.3">
      <c r="A312" s="7" t="s">
        <v>111</v>
      </c>
      <c r="B312" s="6">
        <f t="shared" si="8"/>
        <v>44593</v>
      </c>
      <c r="C312" s="6" t="s">
        <v>214</v>
      </c>
      <c r="D312" s="14" t="s">
        <v>215</v>
      </c>
      <c r="E312" s="15" t="s">
        <v>103</v>
      </c>
      <c r="F312" s="29" t="str">
        <f t="shared" si="9"/>
        <v>OPDE_ALTO_JAHUEL_220</v>
      </c>
      <c r="G312" s="16">
        <v>157983.77839601177</v>
      </c>
      <c r="H312" s="16">
        <v>251850.32291747912</v>
      </c>
      <c r="I312" s="17">
        <v>128907.66818221392</v>
      </c>
      <c r="J312" s="32">
        <v>538742</v>
      </c>
      <c r="K312" s="93">
        <v>32.268000000000001</v>
      </c>
      <c r="L312" s="104">
        <v>17384127</v>
      </c>
      <c r="M312" s="101">
        <v>1430</v>
      </c>
      <c r="N312" s="94">
        <v>6757.1075000000001</v>
      </c>
      <c r="O312" s="95">
        <v>9662664</v>
      </c>
    </row>
    <row r="313" spans="1:15" ht="15.75" thickBot="1" x14ac:dyDescent="0.3">
      <c r="A313" s="7" t="s">
        <v>111</v>
      </c>
      <c r="B313" s="6">
        <f t="shared" si="8"/>
        <v>44593</v>
      </c>
      <c r="C313" s="6" t="s">
        <v>214</v>
      </c>
      <c r="D313" s="14" t="s">
        <v>215</v>
      </c>
      <c r="E313" s="15" t="s">
        <v>104</v>
      </c>
      <c r="F313" s="29" t="str">
        <f t="shared" si="9"/>
        <v>OPDE_CERRO_NAVIA_220</v>
      </c>
      <c r="G313" s="16">
        <v>227901.00626370322</v>
      </c>
      <c r="H313" s="16">
        <v>362343.96642562281</v>
      </c>
      <c r="I313" s="17">
        <v>184678.95086711508</v>
      </c>
      <c r="J313" s="32">
        <v>774924</v>
      </c>
      <c r="K313" s="93">
        <v>31.434000000000001</v>
      </c>
      <c r="L313" s="104">
        <v>24358961</v>
      </c>
      <c r="M313" s="101">
        <v>2056</v>
      </c>
      <c r="N313" s="94">
        <v>6881.0910999999996</v>
      </c>
      <c r="O313" s="95">
        <v>14147523</v>
      </c>
    </row>
    <row r="314" spans="1:15" ht="15.75" thickBot="1" x14ac:dyDescent="0.3">
      <c r="A314" s="7" t="s">
        <v>111</v>
      </c>
      <c r="B314" s="6">
        <f t="shared" si="8"/>
        <v>44593</v>
      </c>
      <c r="C314" s="6" t="s">
        <v>214</v>
      </c>
      <c r="D314" s="14" t="s">
        <v>215</v>
      </c>
      <c r="E314" s="15" t="s">
        <v>105</v>
      </c>
      <c r="F314" s="29" t="str">
        <f t="shared" si="9"/>
        <v>OPDE_CHENA_220</v>
      </c>
      <c r="G314" s="16">
        <v>213426.43482789857</v>
      </c>
      <c r="H314" s="16">
        <v>330984.50384905847</v>
      </c>
      <c r="I314" s="17">
        <v>175122.09854961719</v>
      </c>
      <c r="J314" s="32">
        <v>719533</v>
      </c>
      <c r="K314" s="93">
        <v>31.454999999999998</v>
      </c>
      <c r="L314" s="104">
        <v>22632911</v>
      </c>
      <c r="M314" s="101">
        <v>1909</v>
      </c>
      <c r="N314" s="94">
        <v>6887.9034000000001</v>
      </c>
      <c r="O314" s="95">
        <v>13149008</v>
      </c>
    </row>
    <row r="315" spans="1:15" ht="15.75" thickBot="1" x14ac:dyDescent="0.3">
      <c r="A315" s="7" t="s">
        <v>111</v>
      </c>
      <c r="B315" s="6">
        <f t="shared" si="8"/>
        <v>44593</v>
      </c>
      <c r="C315" s="6" t="s">
        <v>214</v>
      </c>
      <c r="D315" s="14" t="s">
        <v>215</v>
      </c>
      <c r="E315" s="15" t="s">
        <v>106</v>
      </c>
      <c r="F315" s="29" t="str">
        <f t="shared" si="9"/>
        <v>OPDE_LOS_MAQUIS_220</v>
      </c>
      <c r="G315" s="16">
        <v>273.03255617429818</v>
      </c>
      <c r="H315" s="16">
        <v>376.77475879835197</v>
      </c>
      <c r="I315" s="17">
        <v>179.28155736172931</v>
      </c>
      <c r="J315" s="32">
        <v>829</v>
      </c>
      <c r="K315" s="93">
        <v>31.864999999999998</v>
      </c>
      <c r="L315" s="104">
        <v>26416</v>
      </c>
      <c r="M315" s="101">
        <v>2</v>
      </c>
      <c r="N315" s="94">
        <v>6897.4405999999999</v>
      </c>
      <c r="O315" s="95">
        <v>13795</v>
      </c>
    </row>
    <row r="316" spans="1:15" ht="15.75" thickBot="1" x14ac:dyDescent="0.3">
      <c r="A316" s="7" t="s">
        <v>111</v>
      </c>
      <c r="B316" s="6">
        <f t="shared" si="8"/>
        <v>44593</v>
      </c>
      <c r="C316" s="6" t="s">
        <v>214</v>
      </c>
      <c r="D316" s="14" t="s">
        <v>215</v>
      </c>
      <c r="E316" s="15" t="s">
        <v>107</v>
      </c>
      <c r="F316" s="29" t="str">
        <f t="shared" si="9"/>
        <v>OPDE_NOGALES_220</v>
      </c>
      <c r="G316" s="16">
        <v>87.59555702044301</v>
      </c>
      <c r="H316" s="16">
        <v>121.79270052953088</v>
      </c>
      <c r="I316" s="17">
        <v>57.437152484452959</v>
      </c>
      <c r="J316" s="32">
        <v>267</v>
      </c>
      <c r="K316" s="93">
        <v>32.594000000000001</v>
      </c>
      <c r="L316" s="104">
        <v>8703</v>
      </c>
      <c r="M316" s="101">
        <v>1</v>
      </c>
      <c r="N316" s="94">
        <v>6744.1641</v>
      </c>
      <c r="O316" s="95">
        <v>6744</v>
      </c>
    </row>
    <row r="317" spans="1:15" ht="15.75" thickBot="1" x14ac:dyDescent="0.3">
      <c r="A317" s="7" t="s">
        <v>111</v>
      </c>
      <c r="B317" s="6">
        <f t="shared" si="8"/>
        <v>44593</v>
      </c>
      <c r="C317" s="6" t="s">
        <v>214</v>
      </c>
      <c r="D317" s="14" t="s">
        <v>215</v>
      </c>
      <c r="E317" s="15" t="s">
        <v>108</v>
      </c>
      <c r="F317" s="29" t="str">
        <f t="shared" si="9"/>
        <v>OPDE_POLPAICO_220</v>
      </c>
      <c r="G317" s="16">
        <v>101731.83682052826</v>
      </c>
      <c r="H317" s="16">
        <v>161100.77078989224</v>
      </c>
      <c r="I317" s="17">
        <v>81484.057986276501</v>
      </c>
      <c r="J317" s="32">
        <v>344317</v>
      </c>
      <c r="K317" s="93">
        <v>31.03</v>
      </c>
      <c r="L317" s="104">
        <v>10684157</v>
      </c>
      <c r="M317" s="101">
        <v>914</v>
      </c>
      <c r="N317" s="94">
        <v>6812.2870000000003</v>
      </c>
      <c r="O317" s="95">
        <v>6226430</v>
      </c>
    </row>
    <row r="318" spans="1:15" ht="15.75" thickBot="1" x14ac:dyDescent="0.3">
      <c r="A318" s="7" t="s">
        <v>111</v>
      </c>
      <c r="B318" s="6">
        <f t="shared" si="8"/>
        <v>44593</v>
      </c>
      <c r="C318" s="6" t="s">
        <v>214</v>
      </c>
      <c r="D318" s="14" t="s">
        <v>215</v>
      </c>
      <c r="E318" s="15" t="s">
        <v>109</v>
      </c>
      <c r="F318" s="29" t="str">
        <f t="shared" si="9"/>
        <v>OPDE_QUILLOTA_220</v>
      </c>
      <c r="G318" s="16">
        <v>758.84269647720589</v>
      </c>
      <c r="H318" s="16">
        <v>1260.4070258126189</v>
      </c>
      <c r="I318" s="17">
        <v>569.12465202828184</v>
      </c>
      <c r="J318" s="32">
        <v>2588</v>
      </c>
      <c r="K318" s="93">
        <v>31.864999999999998</v>
      </c>
      <c r="L318" s="104">
        <v>82467</v>
      </c>
      <c r="M318" s="101">
        <v>7</v>
      </c>
      <c r="N318" s="94">
        <v>6815.0119000000004</v>
      </c>
      <c r="O318" s="95">
        <v>47705</v>
      </c>
    </row>
    <row r="319" spans="1:15" ht="15.75" thickBot="1" x14ac:dyDescent="0.3">
      <c r="A319" s="7" t="s">
        <v>111</v>
      </c>
      <c r="B319" s="6">
        <f t="shared" si="8"/>
        <v>44593</v>
      </c>
      <c r="C319" s="6" t="s">
        <v>216</v>
      </c>
      <c r="D319" s="14" t="s">
        <v>217</v>
      </c>
      <c r="E319" s="15" t="s">
        <v>103</v>
      </c>
      <c r="F319" s="29" t="str">
        <f t="shared" si="9"/>
        <v>ESPERANZA_ALTO_JAHUEL_220</v>
      </c>
      <c r="G319" s="16">
        <v>473944.57841372571</v>
      </c>
      <c r="H319" s="16">
        <v>755540.19742003188</v>
      </c>
      <c r="I319" s="17">
        <v>386717.49132224917</v>
      </c>
      <c r="J319" s="32">
        <v>1616202</v>
      </c>
      <c r="K319" s="93">
        <v>36.539000000000001</v>
      </c>
      <c r="L319" s="104">
        <v>59054405</v>
      </c>
      <c r="M319" s="101">
        <v>4289</v>
      </c>
      <c r="N319" s="94">
        <v>6757.1075000000001</v>
      </c>
      <c r="O319" s="95">
        <v>28981234</v>
      </c>
    </row>
    <row r="320" spans="1:15" ht="15.75" thickBot="1" x14ac:dyDescent="0.3">
      <c r="A320" s="7" t="s">
        <v>111</v>
      </c>
      <c r="B320" s="6">
        <f t="shared" si="8"/>
        <v>44593</v>
      </c>
      <c r="C320" s="6" t="s">
        <v>216</v>
      </c>
      <c r="D320" s="14" t="s">
        <v>217</v>
      </c>
      <c r="E320" s="15" t="s">
        <v>104</v>
      </c>
      <c r="F320" s="29" t="str">
        <f t="shared" si="9"/>
        <v>ESPERANZA_CERRO_NAVIA_220</v>
      </c>
      <c r="G320" s="16">
        <v>683693.2717418879</v>
      </c>
      <c r="H320" s="16">
        <v>1087016.4022655394</v>
      </c>
      <c r="I320" s="17">
        <v>554028.9541069339</v>
      </c>
      <c r="J320" s="32">
        <v>2324739</v>
      </c>
      <c r="K320" s="93">
        <v>35.594000000000001</v>
      </c>
      <c r="L320" s="104">
        <v>82746760</v>
      </c>
      <c r="M320" s="101">
        <v>6169</v>
      </c>
      <c r="N320" s="94">
        <v>6881.0910999999996</v>
      </c>
      <c r="O320" s="95">
        <v>42449451</v>
      </c>
    </row>
    <row r="321" spans="1:15" ht="15.75" thickBot="1" x14ac:dyDescent="0.3">
      <c r="A321" s="7" t="s">
        <v>111</v>
      </c>
      <c r="B321" s="6">
        <f t="shared" si="8"/>
        <v>44593</v>
      </c>
      <c r="C321" s="6" t="s">
        <v>216</v>
      </c>
      <c r="D321" s="14" t="s">
        <v>217</v>
      </c>
      <c r="E321" s="15" t="s">
        <v>105</v>
      </c>
      <c r="F321" s="29" t="str">
        <f t="shared" si="9"/>
        <v>ESPERANZA_CHENA_220</v>
      </c>
      <c r="G321" s="16">
        <v>640270.17649431305</v>
      </c>
      <c r="H321" s="16">
        <v>992939.35574197047</v>
      </c>
      <c r="I321" s="17">
        <v>525358.80588940578</v>
      </c>
      <c r="J321" s="32">
        <v>2158568</v>
      </c>
      <c r="K321" s="93">
        <v>35.618000000000002</v>
      </c>
      <c r="L321" s="104">
        <v>76883875</v>
      </c>
      <c r="M321" s="101">
        <v>5728</v>
      </c>
      <c r="N321" s="94">
        <v>6887.9034000000001</v>
      </c>
      <c r="O321" s="95">
        <v>39453911</v>
      </c>
    </row>
    <row r="322" spans="1:15" ht="15.75" thickBot="1" x14ac:dyDescent="0.3">
      <c r="A322" s="7" t="s">
        <v>111</v>
      </c>
      <c r="B322" s="6">
        <f t="shared" si="8"/>
        <v>44593</v>
      </c>
      <c r="C322" s="6" t="s">
        <v>216</v>
      </c>
      <c r="D322" s="14" t="s">
        <v>217</v>
      </c>
      <c r="E322" s="15" t="s">
        <v>106</v>
      </c>
      <c r="F322" s="29" t="str">
        <f t="shared" si="9"/>
        <v>ESPERANZA_LOS_MAQUIS_220</v>
      </c>
      <c r="G322" s="16">
        <v>819.08599125210151</v>
      </c>
      <c r="H322" s="16">
        <v>1130.3081621962654</v>
      </c>
      <c r="I322" s="17">
        <v>537.83700443074099</v>
      </c>
      <c r="J322" s="32">
        <v>2487</v>
      </c>
      <c r="K322" s="93">
        <v>36.082000000000001</v>
      </c>
      <c r="L322" s="104">
        <v>89736</v>
      </c>
      <c r="M322" s="101">
        <v>7</v>
      </c>
      <c r="N322" s="94">
        <v>6897.4405999999999</v>
      </c>
      <c r="O322" s="95">
        <v>48282</v>
      </c>
    </row>
    <row r="323" spans="1:15" ht="15.75" thickBot="1" x14ac:dyDescent="0.3">
      <c r="A323" s="7" t="s">
        <v>111</v>
      </c>
      <c r="B323" s="6">
        <f t="shared" si="8"/>
        <v>44593</v>
      </c>
      <c r="C323" s="6" t="s">
        <v>216</v>
      </c>
      <c r="D323" s="14" t="s">
        <v>217</v>
      </c>
      <c r="E323" s="15" t="s">
        <v>107</v>
      </c>
      <c r="F323" s="29" t="str">
        <f t="shared" si="9"/>
        <v>ESPERANZA_NOGALES_220</v>
      </c>
      <c r="G323" s="16">
        <v>262.78292470575178</v>
      </c>
      <c r="H323" s="16">
        <v>365.37289266272444</v>
      </c>
      <c r="I323" s="17">
        <v>172.3090009361122</v>
      </c>
      <c r="J323" s="32">
        <v>800</v>
      </c>
      <c r="K323" s="93">
        <v>36.908000000000001</v>
      </c>
      <c r="L323" s="104">
        <v>29526</v>
      </c>
      <c r="M323" s="101">
        <v>2</v>
      </c>
      <c r="N323" s="94">
        <v>6744.1641</v>
      </c>
      <c r="O323" s="95">
        <v>13488</v>
      </c>
    </row>
    <row r="324" spans="1:15" ht="15.75" thickBot="1" x14ac:dyDescent="0.3">
      <c r="A324" s="7" t="s">
        <v>111</v>
      </c>
      <c r="B324" s="6">
        <f t="shared" si="8"/>
        <v>44593</v>
      </c>
      <c r="C324" s="6" t="s">
        <v>216</v>
      </c>
      <c r="D324" s="14" t="s">
        <v>217</v>
      </c>
      <c r="E324" s="15" t="s">
        <v>108</v>
      </c>
      <c r="F324" s="29" t="str">
        <f t="shared" si="9"/>
        <v>ESPERANZA_POLPAICO_220</v>
      </c>
      <c r="G324" s="16">
        <v>305191.15951449086</v>
      </c>
      <c r="H324" s="16">
        <v>483295.4222853884</v>
      </c>
      <c r="I324" s="17">
        <v>244448.68898464271</v>
      </c>
      <c r="J324" s="32">
        <v>1032935</v>
      </c>
      <c r="K324" s="93">
        <v>35.137</v>
      </c>
      <c r="L324" s="104">
        <v>36294237</v>
      </c>
      <c r="M324" s="101">
        <v>2741</v>
      </c>
      <c r="N324" s="94">
        <v>6812.2870000000003</v>
      </c>
      <c r="O324" s="95">
        <v>18672479</v>
      </c>
    </row>
    <row r="325" spans="1:15" ht="15.75" thickBot="1" x14ac:dyDescent="0.3">
      <c r="A325" s="7" t="s">
        <v>111</v>
      </c>
      <c r="B325" s="6">
        <f t="shared" ref="B325:B388" si="10">+$A$1</f>
        <v>44593</v>
      </c>
      <c r="C325" s="6" t="s">
        <v>216</v>
      </c>
      <c r="D325" s="14" t="s">
        <v>217</v>
      </c>
      <c r="E325" s="15" t="s">
        <v>109</v>
      </c>
      <c r="F325" s="29" t="str">
        <f t="shared" ref="F325:F388" si="11">CONCATENATE(D325,"_",E325)</f>
        <v>ESPERANZA_QUILLOTA_220</v>
      </c>
      <c r="G325" s="16">
        <v>2276.4956346512049</v>
      </c>
      <c r="H325" s="16">
        <v>3781.167171360295</v>
      </c>
      <c r="I325" s="17">
        <v>1707.3496153147562</v>
      </c>
      <c r="J325" s="32">
        <v>7765</v>
      </c>
      <c r="K325" s="93">
        <v>36.082000000000001</v>
      </c>
      <c r="L325" s="104">
        <v>280177</v>
      </c>
      <c r="M325" s="101">
        <v>21</v>
      </c>
      <c r="N325" s="94">
        <v>6815.0119000000004</v>
      </c>
      <c r="O325" s="95">
        <v>143115</v>
      </c>
    </row>
    <row r="326" spans="1:15" ht="15.75" thickBot="1" x14ac:dyDescent="0.3">
      <c r="A326" s="7" t="s">
        <v>111</v>
      </c>
      <c r="B326" s="6">
        <f t="shared" si="10"/>
        <v>44593</v>
      </c>
      <c r="C326" s="6" t="s">
        <v>218</v>
      </c>
      <c r="D326" s="14" t="s">
        <v>219</v>
      </c>
      <c r="E326" s="15" t="s">
        <v>103</v>
      </c>
      <c r="F326" s="29" t="str">
        <f t="shared" si="11"/>
        <v>BESALCO_ALTO_JAHUEL_220</v>
      </c>
      <c r="G326" s="16">
        <v>0</v>
      </c>
      <c r="H326" s="16">
        <v>0</v>
      </c>
      <c r="I326" s="17">
        <v>32245.501785705521</v>
      </c>
      <c r="J326" s="32">
        <v>32246</v>
      </c>
      <c r="K326" s="93">
        <v>60.168999999999997</v>
      </c>
      <c r="L326" s="104">
        <v>1940210</v>
      </c>
      <c r="M326" s="101">
        <v>86</v>
      </c>
      <c r="N326" s="94">
        <v>6757.1075000000001</v>
      </c>
      <c r="O326" s="95">
        <v>581111</v>
      </c>
    </row>
    <row r="327" spans="1:15" ht="15.75" thickBot="1" x14ac:dyDescent="0.3">
      <c r="A327" s="7" t="s">
        <v>111</v>
      </c>
      <c r="B327" s="6">
        <f t="shared" si="10"/>
        <v>44593</v>
      </c>
      <c r="C327" s="6" t="s">
        <v>218</v>
      </c>
      <c r="D327" s="14" t="s">
        <v>219</v>
      </c>
      <c r="E327" s="15" t="s">
        <v>104</v>
      </c>
      <c r="F327" s="29" t="str">
        <f t="shared" si="11"/>
        <v>BESALCO_CERRO_NAVIA_220</v>
      </c>
      <c r="G327" s="16">
        <v>0</v>
      </c>
      <c r="H327" s="16">
        <v>0</v>
      </c>
      <c r="I327" s="17">
        <v>46196.363055378213</v>
      </c>
      <c r="J327" s="32">
        <v>46196</v>
      </c>
      <c r="K327" s="93">
        <v>58.613</v>
      </c>
      <c r="L327" s="104">
        <v>2707686</v>
      </c>
      <c r="M327" s="101">
        <v>123</v>
      </c>
      <c r="N327" s="94">
        <v>6881.0910999999996</v>
      </c>
      <c r="O327" s="95">
        <v>846374</v>
      </c>
    </row>
    <row r="328" spans="1:15" ht="15.75" thickBot="1" x14ac:dyDescent="0.3">
      <c r="A328" s="7" t="s">
        <v>111</v>
      </c>
      <c r="B328" s="6">
        <f t="shared" si="10"/>
        <v>44593</v>
      </c>
      <c r="C328" s="6" t="s">
        <v>218</v>
      </c>
      <c r="D328" s="14" t="s">
        <v>219</v>
      </c>
      <c r="E328" s="15" t="s">
        <v>105</v>
      </c>
      <c r="F328" s="29" t="str">
        <f t="shared" si="11"/>
        <v>BESALCO_CHENA_220</v>
      </c>
      <c r="G328" s="16">
        <v>0</v>
      </c>
      <c r="H328" s="16">
        <v>0</v>
      </c>
      <c r="I328" s="17">
        <v>43805.772155587809</v>
      </c>
      <c r="J328" s="32">
        <v>43806</v>
      </c>
      <c r="K328" s="93">
        <v>58.652999999999999</v>
      </c>
      <c r="L328" s="104">
        <v>2569353</v>
      </c>
      <c r="M328" s="101">
        <v>116</v>
      </c>
      <c r="N328" s="94">
        <v>6887.9034000000001</v>
      </c>
      <c r="O328" s="95">
        <v>798997</v>
      </c>
    </row>
    <row r="329" spans="1:15" ht="15.75" thickBot="1" x14ac:dyDescent="0.3">
      <c r="A329" s="7" t="s">
        <v>111</v>
      </c>
      <c r="B329" s="6">
        <f t="shared" si="10"/>
        <v>44593</v>
      </c>
      <c r="C329" s="6" t="s">
        <v>218</v>
      </c>
      <c r="D329" s="14" t="s">
        <v>219</v>
      </c>
      <c r="E329" s="15" t="s">
        <v>106</v>
      </c>
      <c r="F329" s="29" t="str">
        <f t="shared" si="11"/>
        <v>BESALCO_LOS_MAQUIS_220</v>
      </c>
      <c r="G329" s="16">
        <v>0</v>
      </c>
      <c r="H329" s="16">
        <v>0</v>
      </c>
      <c r="I329" s="17">
        <v>44.846236531717423</v>
      </c>
      <c r="J329" s="32">
        <v>45</v>
      </c>
      <c r="K329" s="93">
        <v>59.417000000000002</v>
      </c>
      <c r="L329" s="104">
        <v>2674</v>
      </c>
      <c r="M329" s="101">
        <v>0</v>
      </c>
      <c r="N329" s="94">
        <v>6897.4405999999999</v>
      </c>
      <c r="O329" s="95">
        <v>0</v>
      </c>
    </row>
    <row r="330" spans="1:15" ht="15.75" thickBot="1" x14ac:dyDescent="0.3">
      <c r="A330" s="7" t="s">
        <v>111</v>
      </c>
      <c r="B330" s="6">
        <f t="shared" si="10"/>
        <v>44593</v>
      </c>
      <c r="C330" s="6" t="s">
        <v>218</v>
      </c>
      <c r="D330" s="14" t="s">
        <v>219</v>
      </c>
      <c r="E330" s="15" t="s">
        <v>107</v>
      </c>
      <c r="F330" s="29" t="str">
        <f t="shared" si="11"/>
        <v>BESALCO_NOGALES_220</v>
      </c>
      <c r="G330" s="16">
        <v>0</v>
      </c>
      <c r="H330" s="16">
        <v>0</v>
      </c>
      <c r="I330" s="17">
        <v>14.367568889581472</v>
      </c>
      <c r="J330" s="32">
        <v>14</v>
      </c>
      <c r="K330" s="93">
        <v>60.777000000000001</v>
      </c>
      <c r="L330" s="104">
        <v>851</v>
      </c>
      <c r="M330" s="101">
        <v>0</v>
      </c>
      <c r="N330" s="94">
        <v>6744.1641</v>
      </c>
      <c r="O330" s="95">
        <v>0</v>
      </c>
    </row>
    <row r="331" spans="1:15" ht="15.75" thickBot="1" x14ac:dyDescent="0.3">
      <c r="A331" s="7" t="s">
        <v>111</v>
      </c>
      <c r="B331" s="6">
        <f t="shared" si="10"/>
        <v>44593</v>
      </c>
      <c r="C331" s="6" t="s">
        <v>218</v>
      </c>
      <c r="D331" s="14" t="s">
        <v>219</v>
      </c>
      <c r="E331" s="15" t="s">
        <v>108</v>
      </c>
      <c r="F331" s="29" t="str">
        <f t="shared" si="11"/>
        <v>BESALCO_POLPAICO_220</v>
      </c>
      <c r="G331" s="16">
        <v>0</v>
      </c>
      <c r="H331" s="16">
        <v>0</v>
      </c>
      <c r="I331" s="17">
        <v>20382.762130092899</v>
      </c>
      <c r="J331" s="32">
        <v>20383</v>
      </c>
      <c r="K331" s="93">
        <v>57.86</v>
      </c>
      <c r="L331" s="104">
        <v>1179360</v>
      </c>
      <c r="M331" s="101">
        <v>54</v>
      </c>
      <c r="N331" s="94">
        <v>6812.2870000000003</v>
      </c>
      <c r="O331" s="95">
        <v>367863</v>
      </c>
    </row>
    <row r="332" spans="1:15" ht="15.75" thickBot="1" x14ac:dyDescent="0.3">
      <c r="A332" s="7" t="s">
        <v>111</v>
      </c>
      <c r="B332" s="6">
        <f t="shared" si="10"/>
        <v>44593</v>
      </c>
      <c r="C332" s="6" t="s">
        <v>218</v>
      </c>
      <c r="D332" s="14" t="s">
        <v>219</v>
      </c>
      <c r="E332" s="15" t="s">
        <v>109</v>
      </c>
      <c r="F332" s="29" t="str">
        <f t="shared" si="11"/>
        <v>BESALCO_QUILLOTA_220</v>
      </c>
      <c r="G332" s="16">
        <v>0</v>
      </c>
      <c r="H332" s="16">
        <v>0</v>
      </c>
      <c r="I332" s="17">
        <v>142.36321424514821</v>
      </c>
      <c r="J332" s="32">
        <v>142</v>
      </c>
      <c r="K332" s="93">
        <v>59.417000000000002</v>
      </c>
      <c r="L332" s="104">
        <v>8437</v>
      </c>
      <c r="M332" s="101">
        <v>0</v>
      </c>
      <c r="N332" s="94">
        <v>6815.0119000000004</v>
      </c>
      <c r="O332" s="95">
        <v>0</v>
      </c>
    </row>
    <row r="333" spans="1:15" ht="15.75" thickBot="1" x14ac:dyDescent="0.3">
      <c r="A333" s="7" t="s">
        <v>111</v>
      </c>
      <c r="B333" s="6">
        <f t="shared" si="10"/>
        <v>44593</v>
      </c>
      <c r="C333" s="6" t="s">
        <v>220</v>
      </c>
      <c r="D333" s="14" t="s">
        <v>221</v>
      </c>
      <c r="E333" s="15" t="s">
        <v>103</v>
      </c>
      <c r="F333" s="29" t="str">
        <f t="shared" si="11"/>
        <v>CABO_LEONES_II_ALTO_JAHUEL_220</v>
      </c>
      <c r="G333" s="16">
        <v>770157.92588380806</v>
      </c>
      <c r="H333" s="16">
        <v>1227749.6101219309</v>
      </c>
      <c r="I333" s="17">
        <v>628414.28003369155</v>
      </c>
      <c r="J333" s="32">
        <v>2626322</v>
      </c>
      <c r="K333" s="93">
        <v>40.04</v>
      </c>
      <c r="L333" s="104">
        <v>105157933</v>
      </c>
      <c r="M333" s="101">
        <v>6970</v>
      </c>
      <c r="N333" s="94">
        <v>6757.1075000000001</v>
      </c>
      <c r="O333" s="95">
        <v>47097039</v>
      </c>
    </row>
    <row r="334" spans="1:15" ht="15.75" thickBot="1" x14ac:dyDescent="0.3">
      <c r="A334" s="7" t="s">
        <v>111</v>
      </c>
      <c r="B334" s="6">
        <f t="shared" si="10"/>
        <v>44593</v>
      </c>
      <c r="C334" s="6" t="s">
        <v>220</v>
      </c>
      <c r="D334" s="14" t="s">
        <v>221</v>
      </c>
      <c r="E334" s="15" t="s">
        <v>104</v>
      </c>
      <c r="F334" s="29" t="str">
        <f t="shared" si="11"/>
        <v>CABO_LEONES_II_CERRO_NAVIA_220</v>
      </c>
      <c r="G334" s="16">
        <v>1110998.6612101267</v>
      </c>
      <c r="H334" s="16">
        <v>1766397.0343800476</v>
      </c>
      <c r="I334" s="17">
        <v>900294.69606485625</v>
      </c>
      <c r="J334" s="32">
        <v>3777690</v>
      </c>
      <c r="K334" s="93">
        <v>39.005000000000003</v>
      </c>
      <c r="L334" s="104">
        <v>147348798</v>
      </c>
      <c r="M334" s="101">
        <v>10025</v>
      </c>
      <c r="N334" s="94">
        <v>6881.0910999999996</v>
      </c>
      <c r="O334" s="95">
        <v>68982938</v>
      </c>
    </row>
    <row r="335" spans="1:15" ht="15.75" thickBot="1" x14ac:dyDescent="0.3">
      <c r="A335" s="7" t="s">
        <v>111</v>
      </c>
      <c r="B335" s="6">
        <f t="shared" si="10"/>
        <v>44593</v>
      </c>
      <c r="C335" s="6" t="s">
        <v>220</v>
      </c>
      <c r="D335" s="14" t="s">
        <v>221</v>
      </c>
      <c r="E335" s="15" t="s">
        <v>105</v>
      </c>
      <c r="F335" s="29" t="str">
        <f t="shared" si="11"/>
        <v>CABO_LEONES_II_CHENA_220</v>
      </c>
      <c r="G335" s="16">
        <v>1040436.3159602694</v>
      </c>
      <c r="H335" s="16">
        <v>1613522.2335618429</v>
      </c>
      <c r="I335" s="17">
        <v>853705.82704583392</v>
      </c>
      <c r="J335" s="32">
        <v>3507664</v>
      </c>
      <c r="K335" s="93">
        <v>39.031999999999996</v>
      </c>
      <c r="L335" s="104">
        <v>136911141</v>
      </c>
      <c r="M335" s="101">
        <v>9309</v>
      </c>
      <c r="N335" s="94">
        <v>6887.9034000000001</v>
      </c>
      <c r="O335" s="95">
        <v>64119493</v>
      </c>
    </row>
    <row r="336" spans="1:15" ht="15.75" thickBot="1" x14ac:dyDescent="0.3">
      <c r="A336" s="7" t="s">
        <v>111</v>
      </c>
      <c r="B336" s="6">
        <f t="shared" si="10"/>
        <v>44593</v>
      </c>
      <c r="C336" s="6" t="s">
        <v>220</v>
      </c>
      <c r="D336" s="14" t="s">
        <v>221</v>
      </c>
      <c r="E336" s="15" t="s">
        <v>106</v>
      </c>
      <c r="F336" s="29" t="str">
        <f t="shared" si="11"/>
        <v>CABO_LEONES_II_LOS_MAQUIS_220</v>
      </c>
      <c r="G336" s="16">
        <v>1331.0112550597166</v>
      </c>
      <c r="H336" s="16">
        <v>1836.7459602981376</v>
      </c>
      <c r="I336" s="17">
        <v>873.98284664910909</v>
      </c>
      <c r="J336" s="32">
        <v>4042</v>
      </c>
      <c r="K336" s="93">
        <v>39.54</v>
      </c>
      <c r="L336" s="104">
        <v>159821</v>
      </c>
      <c r="M336" s="101">
        <v>11</v>
      </c>
      <c r="N336" s="94">
        <v>6897.4405999999999</v>
      </c>
      <c r="O336" s="95">
        <v>75872</v>
      </c>
    </row>
    <row r="337" spans="1:15" ht="15.75" thickBot="1" x14ac:dyDescent="0.3">
      <c r="A337" s="7" t="s">
        <v>111</v>
      </c>
      <c r="B337" s="6">
        <f t="shared" si="10"/>
        <v>44593</v>
      </c>
      <c r="C337" s="6" t="s">
        <v>220</v>
      </c>
      <c r="D337" s="14" t="s">
        <v>221</v>
      </c>
      <c r="E337" s="15" t="s">
        <v>107</v>
      </c>
      <c r="F337" s="29" t="str">
        <f t="shared" si="11"/>
        <v>CABO_LEONES_II_NOGALES_220</v>
      </c>
      <c r="G337" s="16">
        <v>427.0211359447033</v>
      </c>
      <c r="H337" s="16">
        <v>593.72939791633189</v>
      </c>
      <c r="I337" s="17">
        <v>280.00139429007987</v>
      </c>
      <c r="J337" s="32">
        <v>1301</v>
      </c>
      <c r="K337" s="93">
        <v>40.445</v>
      </c>
      <c r="L337" s="104">
        <v>52619</v>
      </c>
      <c r="M337" s="101">
        <v>3</v>
      </c>
      <c r="N337" s="94">
        <v>6744.1641</v>
      </c>
      <c r="O337" s="95">
        <v>20232</v>
      </c>
    </row>
    <row r="338" spans="1:15" ht="15.75" thickBot="1" x14ac:dyDescent="0.3">
      <c r="A338" s="7" t="s">
        <v>111</v>
      </c>
      <c r="B338" s="6">
        <f t="shared" si="10"/>
        <v>44593</v>
      </c>
      <c r="C338" s="6" t="s">
        <v>220</v>
      </c>
      <c r="D338" s="14" t="s">
        <v>221</v>
      </c>
      <c r="E338" s="15" t="s">
        <v>108</v>
      </c>
      <c r="F338" s="29" t="str">
        <f t="shared" si="11"/>
        <v>CABO_LEONES_II_POLPAICO_220</v>
      </c>
      <c r="G338" s="16">
        <v>495934.33729412535</v>
      </c>
      <c r="H338" s="16">
        <v>785353.00743863173</v>
      </c>
      <c r="I338" s="17">
        <v>397228.08080966165</v>
      </c>
      <c r="J338" s="32">
        <v>1678515</v>
      </c>
      <c r="K338" s="93">
        <v>38.503999999999998</v>
      </c>
      <c r="L338" s="104">
        <v>64629542</v>
      </c>
      <c r="M338" s="101">
        <v>4454</v>
      </c>
      <c r="N338" s="94">
        <v>6812.2870000000003</v>
      </c>
      <c r="O338" s="95">
        <v>30341926</v>
      </c>
    </row>
    <row r="339" spans="1:15" ht="15.75" thickBot="1" x14ac:dyDescent="0.3">
      <c r="A339" s="7" t="s">
        <v>111</v>
      </c>
      <c r="B339" s="6">
        <f t="shared" si="10"/>
        <v>44593</v>
      </c>
      <c r="C339" s="6" t="s">
        <v>220</v>
      </c>
      <c r="D339" s="14" t="s">
        <v>221</v>
      </c>
      <c r="E339" s="15" t="s">
        <v>109</v>
      </c>
      <c r="F339" s="29" t="str">
        <f t="shared" si="11"/>
        <v>CABO_LEONES_II_QUILLOTA_220</v>
      </c>
      <c r="G339" s="16">
        <v>3699.2957322871234</v>
      </c>
      <c r="H339" s="16">
        <v>6144.3805853027443</v>
      </c>
      <c r="I339" s="17">
        <v>2774.4358694646244</v>
      </c>
      <c r="J339" s="32">
        <v>12618</v>
      </c>
      <c r="K339" s="93">
        <v>39.54</v>
      </c>
      <c r="L339" s="104">
        <v>498916</v>
      </c>
      <c r="M339" s="101">
        <v>33</v>
      </c>
      <c r="N339" s="94">
        <v>6815.0119000000004</v>
      </c>
      <c r="O339" s="95">
        <v>224895</v>
      </c>
    </row>
    <row r="340" spans="1:15" ht="15.75" thickBot="1" x14ac:dyDescent="0.3">
      <c r="A340" s="7" t="s">
        <v>127</v>
      </c>
      <c r="B340" s="6">
        <f t="shared" si="10"/>
        <v>44593</v>
      </c>
      <c r="C340" s="6" t="s">
        <v>222</v>
      </c>
      <c r="D340" s="14" t="s">
        <v>223</v>
      </c>
      <c r="E340" s="15" t="s">
        <v>103</v>
      </c>
      <c r="F340" s="29" t="str">
        <f t="shared" si="11"/>
        <v>CABO_LEONES_III_A_ALTO_JAHUEL_220</v>
      </c>
      <c r="G340" s="16">
        <v>197473.20296768183</v>
      </c>
      <c r="H340" s="16">
        <v>0</v>
      </c>
      <c r="I340" s="17">
        <v>0</v>
      </c>
      <c r="J340" s="32">
        <v>197473</v>
      </c>
      <c r="K340" s="93">
        <v>51.695</v>
      </c>
      <c r="L340" s="104">
        <v>10208367</v>
      </c>
      <c r="M340" s="101">
        <v>0</v>
      </c>
      <c r="N340" s="94">
        <v>6757.1075000000001</v>
      </c>
      <c r="O340" s="95">
        <v>0</v>
      </c>
    </row>
    <row r="341" spans="1:15" ht="15.75" thickBot="1" x14ac:dyDescent="0.3">
      <c r="A341" s="7" t="s">
        <v>127</v>
      </c>
      <c r="B341" s="6">
        <f t="shared" si="10"/>
        <v>44593</v>
      </c>
      <c r="C341" s="6" t="s">
        <v>222</v>
      </c>
      <c r="D341" s="14" t="s">
        <v>223</v>
      </c>
      <c r="E341" s="15" t="s">
        <v>104</v>
      </c>
      <c r="F341" s="29" t="str">
        <f t="shared" si="11"/>
        <v>CABO_LEONES_III_A_CERRO_NAVIA_220</v>
      </c>
      <c r="G341" s="16">
        <v>284866.85230201652</v>
      </c>
      <c r="H341" s="16">
        <v>0</v>
      </c>
      <c r="I341" s="17">
        <v>0</v>
      </c>
      <c r="J341" s="32">
        <v>284867</v>
      </c>
      <c r="K341" s="93">
        <v>50.356999999999999</v>
      </c>
      <c r="L341" s="104">
        <v>14345048</v>
      </c>
      <c r="M341" s="101">
        <v>0</v>
      </c>
      <c r="N341" s="94">
        <v>6881.0910999999996</v>
      </c>
      <c r="O341" s="95">
        <v>0</v>
      </c>
    </row>
    <row r="342" spans="1:15" ht="15.75" thickBot="1" x14ac:dyDescent="0.3">
      <c r="A342" s="7" t="s">
        <v>127</v>
      </c>
      <c r="B342" s="6">
        <f t="shared" si="10"/>
        <v>44593</v>
      </c>
      <c r="C342" s="6" t="s">
        <v>222</v>
      </c>
      <c r="D342" s="14" t="s">
        <v>223</v>
      </c>
      <c r="E342" s="15" t="s">
        <v>105</v>
      </c>
      <c r="F342" s="29" t="str">
        <f t="shared" si="11"/>
        <v>CABO_LEONES_III_A_CHENA_220</v>
      </c>
      <c r="G342" s="16">
        <v>266774.2353761954</v>
      </c>
      <c r="H342" s="16">
        <v>0</v>
      </c>
      <c r="I342" s="17">
        <v>0</v>
      </c>
      <c r="J342" s="32">
        <v>266774</v>
      </c>
      <c r="K342" s="93">
        <v>50.392000000000003</v>
      </c>
      <c r="L342" s="104">
        <v>13443275</v>
      </c>
      <c r="M342" s="101">
        <v>0</v>
      </c>
      <c r="N342" s="94">
        <v>6887.9034000000001</v>
      </c>
      <c r="O342" s="95">
        <v>0</v>
      </c>
    </row>
    <row r="343" spans="1:15" ht="15.75" thickBot="1" x14ac:dyDescent="0.3">
      <c r="A343" s="7" t="s">
        <v>127</v>
      </c>
      <c r="B343" s="6">
        <f t="shared" si="10"/>
        <v>44593</v>
      </c>
      <c r="C343" s="6" t="s">
        <v>222</v>
      </c>
      <c r="D343" s="14" t="s">
        <v>223</v>
      </c>
      <c r="E343" s="15" t="s">
        <v>106</v>
      </c>
      <c r="F343" s="29" t="str">
        <f t="shared" si="11"/>
        <v>CABO_LEONES_III_A_LOS_MAQUIS_220</v>
      </c>
      <c r="G343" s="16">
        <v>341.27942710068311</v>
      </c>
      <c r="H343" s="16">
        <v>0</v>
      </c>
      <c r="I343" s="17">
        <v>0</v>
      </c>
      <c r="J343" s="32">
        <v>341</v>
      </c>
      <c r="K343" s="93">
        <v>51.048000000000002</v>
      </c>
      <c r="L343" s="104">
        <v>17407</v>
      </c>
      <c r="M343" s="101">
        <v>0</v>
      </c>
      <c r="N343" s="94">
        <v>6897.4405999999999</v>
      </c>
      <c r="O343" s="95">
        <v>0</v>
      </c>
    </row>
    <row r="344" spans="1:15" ht="15.75" thickBot="1" x14ac:dyDescent="0.3">
      <c r="A344" s="7" t="s">
        <v>127</v>
      </c>
      <c r="B344" s="6">
        <f t="shared" si="10"/>
        <v>44593</v>
      </c>
      <c r="C344" s="6" t="s">
        <v>222</v>
      </c>
      <c r="D344" s="14" t="s">
        <v>223</v>
      </c>
      <c r="E344" s="15" t="s">
        <v>107</v>
      </c>
      <c r="F344" s="29" t="str">
        <f t="shared" si="11"/>
        <v>CABO_LEONES_III_A_NOGALES_220</v>
      </c>
      <c r="G344" s="16">
        <v>109.49083118651227</v>
      </c>
      <c r="H344" s="16">
        <v>0</v>
      </c>
      <c r="I344" s="17">
        <v>0</v>
      </c>
      <c r="J344" s="32">
        <v>109</v>
      </c>
      <c r="K344" s="93">
        <v>52.216000000000001</v>
      </c>
      <c r="L344" s="104">
        <v>5692</v>
      </c>
      <c r="M344" s="101">
        <v>0</v>
      </c>
      <c r="N344" s="94">
        <v>6744.1641</v>
      </c>
      <c r="O344" s="95">
        <v>0</v>
      </c>
    </row>
    <row r="345" spans="1:15" ht="15.75" thickBot="1" x14ac:dyDescent="0.3">
      <c r="A345" s="7" t="s">
        <v>127</v>
      </c>
      <c r="B345" s="6">
        <f t="shared" si="10"/>
        <v>44593</v>
      </c>
      <c r="C345" s="6" t="s">
        <v>222</v>
      </c>
      <c r="D345" s="14" t="s">
        <v>223</v>
      </c>
      <c r="E345" s="15" t="s">
        <v>108</v>
      </c>
      <c r="F345" s="29" t="str">
        <f t="shared" si="11"/>
        <v>CABO_LEONES_III_A_POLPAICO_220</v>
      </c>
      <c r="G345" s="16">
        <v>127160.59752905878</v>
      </c>
      <c r="H345" s="16">
        <v>0</v>
      </c>
      <c r="I345" s="17">
        <v>0</v>
      </c>
      <c r="J345" s="32">
        <v>127161</v>
      </c>
      <c r="K345" s="93">
        <v>49.710999999999999</v>
      </c>
      <c r="L345" s="104">
        <v>6321300</v>
      </c>
      <c r="M345" s="101">
        <v>0</v>
      </c>
      <c r="N345" s="94">
        <v>6812.2870000000003</v>
      </c>
      <c r="O345" s="95">
        <v>0</v>
      </c>
    </row>
    <row r="346" spans="1:15" ht="15.75" thickBot="1" x14ac:dyDescent="0.3">
      <c r="A346" s="7" t="s">
        <v>127</v>
      </c>
      <c r="B346" s="6">
        <f t="shared" si="10"/>
        <v>44593</v>
      </c>
      <c r="C346" s="6" t="s">
        <v>222</v>
      </c>
      <c r="D346" s="14" t="s">
        <v>223</v>
      </c>
      <c r="E346" s="15" t="s">
        <v>109</v>
      </c>
      <c r="F346" s="29" t="str">
        <f t="shared" si="11"/>
        <v>CABO_LEONES_III_A_QUILLOTA_220</v>
      </c>
      <c r="G346" s="16">
        <v>948.52205298166973</v>
      </c>
      <c r="H346" s="16">
        <v>0</v>
      </c>
      <c r="I346" s="17">
        <v>0</v>
      </c>
      <c r="J346" s="32">
        <v>949</v>
      </c>
      <c r="K346" s="93">
        <v>51.048000000000002</v>
      </c>
      <c r="L346" s="104">
        <v>48445</v>
      </c>
      <c r="M346" s="101">
        <v>0</v>
      </c>
      <c r="N346" s="94">
        <v>6815.0119000000004</v>
      </c>
      <c r="O346" s="95">
        <v>0</v>
      </c>
    </row>
    <row r="347" spans="1:15" ht="15.75" thickBot="1" x14ac:dyDescent="0.3">
      <c r="A347" s="7" t="s">
        <v>111</v>
      </c>
      <c r="B347" s="6">
        <f t="shared" si="10"/>
        <v>44593</v>
      </c>
      <c r="C347" s="6" t="s">
        <v>224</v>
      </c>
      <c r="D347" s="14" t="s">
        <v>225</v>
      </c>
      <c r="E347" s="15" t="s">
        <v>103</v>
      </c>
      <c r="F347" s="29" t="str">
        <f t="shared" si="11"/>
        <v>CABO_LEONES_III_C_ALTO_JAHUEL_220</v>
      </c>
      <c r="G347" s="16">
        <v>0</v>
      </c>
      <c r="H347" s="16">
        <v>0</v>
      </c>
      <c r="I347" s="17">
        <v>193358.17822310637</v>
      </c>
      <c r="J347" s="32">
        <v>193358</v>
      </c>
      <c r="K347" s="93">
        <v>59.322000000000003</v>
      </c>
      <c r="L347" s="104">
        <v>11470383</v>
      </c>
      <c r="M347" s="101">
        <v>513</v>
      </c>
      <c r="N347" s="94">
        <v>6757.1075000000001</v>
      </c>
      <c r="O347" s="95">
        <v>3466396</v>
      </c>
    </row>
    <row r="348" spans="1:15" ht="15.75" thickBot="1" x14ac:dyDescent="0.3">
      <c r="A348" s="7" t="s">
        <v>111</v>
      </c>
      <c r="B348" s="6">
        <f t="shared" si="10"/>
        <v>44593</v>
      </c>
      <c r="C348" s="6" t="s">
        <v>224</v>
      </c>
      <c r="D348" s="14" t="s">
        <v>225</v>
      </c>
      <c r="E348" s="15" t="s">
        <v>104</v>
      </c>
      <c r="F348" s="29" t="str">
        <f t="shared" si="11"/>
        <v>CABO_LEONES_III_C_CERRO_NAVIA_220</v>
      </c>
      <c r="G348" s="16">
        <v>0</v>
      </c>
      <c r="H348" s="16">
        <v>0</v>
      </c>
      <c r="I348" s="17">
        <v>277013.66411611909</v>
      </c>
      <c r="J348" s="32">
        <v>277014</v>
      </c>
      <c r="K348" s="93">
        <v>57.786999999999999</v>
      </c>
      <c r="L348" s="104">
        <v>16007808</v>
      </c>
      <c r="M348" s="101">
        <v>735</v>
      </c>
      <c r="N348" s="94">
        <v>6881.0910999999996</v>
      </c>
      <c r="O348" s="95">
        <v>5057602</v>
      </c>
    </row>
    <row r="349" spans="1:15" ht="15.75" thickBot="1" x14ac:dyDescent="0.3">
      <c r="A349" s="7" t="s">
        <v>111</v>
      </c>
      <c r="B349" s="6">
        <f t="shared" si="10"/>
        <v>44593</v>
      </c>
      <c r="C349" s="6" t="s">
        <v>224</v>
      </c>
      <c r="D349" s="14" t="s">
        <v>225</v>
      </c>
      <c r="E349" s="15" t="s">
        <v>105</v>
      </c>
      <c r="F349" s="29" t="str">
        <f t="shared" si="11"/>
        <v>CABO_LEONES_III_C_CHENA_220</v>
      </c>
      <c r="G349" s="16">
        <v>0</v>
      </c>
      <c r="H349" s="16">
        <v>0</v>
      </c>
      <c r="I349" s="17">
        <v>262678.63207561534</v>
      </c>
      <c r="J349" s="32">
        <v>262679</v>
      </c>
      <c r="K349" s="93">
        <v>57.826999999999998</v>
      </c>
      <c r="L349" s="104">
        <v>15189939</v>
      </c>
      <c r="M349" s="101">
        <v>697</v>
      </c>
      <c r="N349" s="94">
        <v>6887.9034000000001</v>
      </c>
      <c r="O349" s="95">
        <v>4800869</v>
      </c>
    </row>
    <row r="350" spans="1:15" ht="15.75" thickBot="1" x14ac:dyDescent="0.3">
      <c r="A350" s="7" t="s">
        <v>111</v>
      </c>
      <c r="B350" s="6">
        <f t="shared" si="10"/>
        <v>44593</v>
      </c>
      <c r="C350" s="6" t="s">
        <v>224</v>
      </c>
      <c r="D350" s="14" t="s">
        <v>225</v>
      </c>
      <c r="E350" s="15" t="s">
        <v>106</v>
      </c>
      <c r="F350" s="29" t="str">
        <f t="shared" si="11"/>
        <v>CABO_LEONES_III_C_LOS_MAQUIS_220</v>
      </c>
      <c r="G350" s="16">
        <v>0</v>
      </c>
      <c r="H350" s="16">
        <v>0</v>
      </c>
      <c r="I350" s="17">
        <v>268.91771303678206</v>
      </c>
      <c r="J350" s="32">
        <v>269</v>
      </c>
      <c r="K350" s="93">
        <v>58.58</v>
      </c>
      <c r="L350" s="104">
        <v>15758</v>
      </c>
      <c r="M350" s="101">
        <v>1</v>
      </c>
      <c r="N350" s="94">
        <v>6897.4405999999999</v>
      </c>
      <c r="O350" s="95">
        <v>6897</v>
      </c>
    </row>
    <row r="351" spans="1:15" ht="15.75" thickBot="1" x14ac:dyDescent="0.3">
      <c r="A351" s="7" t="s">
        <v>111</v>
      </c>
      <c r="B351" s="6">
        <f t="shared" si="10"/>
        <v>44593</v>
      </c>
      <c r="C351" s="6" t="s">
        <v>224</v>
      </c>
      <c r="D351" s="14" t="s">
        <v>225</v>
      </c>
      <c r="E351" s="15" t="s">
        <v>107</v>
      </c>
      <c r="F351" s="29" t="str">
        <f t="shared" si="11"/>
        <v>CABO_LEONES_III_C_NOGALES_220</v>
      </c>
      <c r="G351" s="16">
        <v>0</v>
      </c>
      <c r="H351" s="16">
        <v>0</v>
      </c>
      <c r="I351" s="17">
        <v>86.154247635742564</v>
      </c>
      <c r="J351" s="32">
        <v>86</v>
      </c>
      <c r="K351" s="93">
        <v>59.920999999999999</v>
      </c>
      <c r="L351" s="104">
        <v>5153</v>
      </c>
      <c r="M351" s="101">
        <v>0</v>
      </c>
      <c r="N351" s="94">
        <v>6744.1641</v>
      </c>
      <c r="O351" s="95">
        <v>0</v>
      </c>
    </row>
    <row r="352" spans="1:15" ht="15.75" thickBot="1" x14ac:dyDescent="0.3">
      <c r="A352" s="7" t="s">
        <v>111</v>
      </c>
      <c r="B352" s="6">
        <f t="shared" si="10"/>
        <v>44593</v>
      </c>
      <c r="C352" s="6" t="s">
        <v>224</v>
      </c>
      <c r="D352" s="14" t="s">
        <v>225</v>
      </c>
      <c r="E352" s="15" t="s">
        <v>108</v>
      </c>
      <c r="F352" s="29" t="str">
        <f t="shared" si="11"/>
        <v>CABO_LEONES_III_C_POLPAICO_220</v>
      </c>
      <c r="G352" s="16">
        <v>0</v>
      </c>
      <c r="H352" s="16">
        <v>0</v>
      </c>
      <c r="I352" s="17">
        <v>122223.98580805506</v>
      </c>
      <c r="J352" s="32">
        <v>122224</v>
      </c>
      <c r="K352" s="93">
        <v>57.045000000000002</v>
      </c>
      <c r="L352" s="104">
        <v>6972268</v>
      </c>
      <c r="M352" s="101">
        <v>324</v>
      </c>
      <c r="N352" s="94">
        <v>6812.2870000000003</v>
      </c>
      <c r="O352" s="95">
        <v>2207181</v>
      </c>
    </row>
    <row r="353" spans="1:15" ht="15.75" thickBot="1" x14ac:dyDescent="0.3">
      <c r="A353" s="7" t="s">
        <v>111</v>
      </c>
      <c r="B353" s="6">
        <f t="shared" si="10"/>
        <v>44593</v>
      </c>
      <c r="C353" s="6" t="s">
        <v>224</v>
      </c>
      <c r="D353" s="14" t="s">
        <v>225</v>
      </c>
      <c r="E353" s="15" t="s">
        <v>109</v>
      </c>
      <c r="F353" s="29" t="str">
        <f t="shared" si="11"/>
        <v>CABO_LEONES_III_C_QUILLOTA_220</v>
      </c>
      <c r="G353" s="16">
        <v>0</v>
      </c>
      <c r="H353" s="16">
        <v>0</v>
      </c>
      <c r="I353" s="17">
        <v>853.67230243042593</v>
      </c>
      <c r="J353" s="32">
        <v>854</v>
      </c>
      <c r="K353" s="93">
        <v>58.58</v>
      </c>
      <c r="L353" s="104">
        <v>50027</v>
      </c>
      <c r="M353" s="101">
        <v>2</v>
      </c>
      <c r="N353" s="94">
        <v>6815.0119000000004</v>
      </c>
      <c r="O353" s="95">
        <v>13630</v>
      </c>
    </row>
    <row r="354" spans="1:15" ht="15.75" thickBot="1" x14ac:dyDescent="0.3">
      <c r="A354" s="7" t="s">
        <v>127</v>
      </c>
      <c r="B354" s="6">
        <f t="shared" si="10"/>
        <v>44593</v>
      </c>
      <c r="C354" s="6" t="s">
        <v>226</v>
      </c>
      <c r="D354" s="14" t="s">
        <v>227</v>
      </c>
      <c r="E354" s="15" t="s">
        <v>103</v>
      </c>
      <c r="F354" s="29" t="str">
        <f t="shared" si="11"/>
        <v>PE_CABO_LEONES_A_ALTO_JAHUEL_220</v>
      </c>
      <c r="G354" s="16">
        <v>59241.120113692094</v>
      </c>
      <c r="H354" s="16">
        <v>0</v>
      </c>
      <c r="I354" s="17">
        <v>0</v>
      </c>
      <c r="J354" s="32">
        <v>59241</v>
      </c>
      <c r="K354" s="93">
        <v>53.389000000000003</v>
      </c>
      <c r="L354" s="104">
        <v>3162818</v>
      </c>
      <c r="M354" s="101">
        <v>0</v>
      </c>
      <c r="N354" s="94">
        <v>6757.1075000000001</v>
      </c>
      <c r="O354" s="95">
        <v>0</v>
      </c>
    </row>
    <row r="355" spans="1:15" ht="15.75" thickBot="1" x14ac:dyDescent="0.3">
      <c r="A355" s="7" t="s">
        <v>127</v>
      </c>
      <c r="B355" s="6">
        <f t="shared" si="10"/>
        <v>44593</v>
      </c>
      <c r="C355" s="6" t="s">
        <v>226</v>
      </c>
      <c r="D355" s="14" t="s">
        <v>227</v>
      </c>
      <c r="E355" s="15" t="s">
        <v>104</v>
      </c>
      <c r="F355" s="29" t="str">
        <f t="shared" si="11"/>
        <v>PE_CABO_LEONES_A_CERRO_NAVIA_220</v>
      </c>
      <c r="G355" s="16">
        <v>85458.842820283928</v>
      </c>
      <c r="H355" s="16">
        <v>0</v>
      </c>
      <c r="I355" s="17">
        <v>0</v>
      </c>
      <c r="J355" s="32">
        <v>85459</v>
      </c>
      <c r="K355" s="93">
        <v>52.008000000000003</v>
      </c>
      <c r="L355" s="104">
        <v>4444552</v>
      </c>
      <c r="M355" s="101">
        <v>0</v>
      </c>
      <c r="N355" s="94">
        <v>6881.0910999999996</v>
      </c>
      <c r="O355" s="95">
        <v>0</v>
      </c>
    </row>
    <row r="356" spans="1:15" ht="15.75" thickBot="1" x14ac:dyDescent="0.3">
      <c r="A356" s="7" t="s">
        <v>127</v>
      </c>
      <c r="B356" s="6">
        <f t="shared" si="10"/>
        <v>44593</v>
      </c>
      <c r="C356" s="6" t="s">
        <v>226</v>
      </c>
      <c r="D356" s="14" t="s">
        <v>227</v>
      </c>
      <c r="E356" s="15" t="s">
        <v>105</v>
      </c>
      <c r="F356" s="29" t="str">
        <f t="shared" si="11"/>
        <v>PE_CABO_LEONES_A_CHENA_220</v>
      </c>
      <c r="G356" s="16">
        <v>80031.134775010549</v>
      </c>
      <c r="H356" s="16">
        <v>0</v>
      </c>
      <c r="I356" s="17">
        <v>0</v>
      </c>
      <c r="J356" s="32">
        <v>80031</v>
      </c>
      <c r="K356" s="93">
        <v>52.043999999999997</v>
      </c>
      <c r="L356" s="104">
        <v>4165133</v>
      </c>
      <c r="M356" s="101">
        <v>0</v>
      </c>
      <c r="N356" s="94">
        <v>6887.9034000000001</v>
      </c>
      <c r="O356" s="95">
        <v>0</v>
      </c>
    </row>
    <row r="357" spans="1:15" ht="15.75" thickBot="1" x14ac:dyDescent="0.3">
      <c r="A357" s="7" t="s">
        <v>127</v>
      </c>
      <c r="B357" s="6">
        <f t="shared" si="10"/>
        <v>44593</v>
      </c>
      <c r="C357" s="6" t="s">
        <v>226</v>
      </c>
      <c r="D357" s="14" t="s">
        <v>227</v>
      </c>
      <c r="E357" s="15" t="s">
        <v>106</v>
      </c>
      <c r="F357" s="29" t="str">
        <f t="shared" si="11"/>
        <v>PE_CABO_LEONES_A_LOS_MAQUIS_220</v>
      </c>
      <c r="G357" s="16">
        <v>102.38237507350506</v>
      </c>
      <c r="H357" s="16">
        <v>0</v>
      </c>
      <c r="I357" s="17">
        <v>0</v>
      </c>
      <c r="J357" s="32">
        <v>102</v>
      </c>
      <c r="K357" s="93">
        <v>52.722000000000001</v>
      </c>
      <c r="L357" s="104">
        <v>5378</v>
      </c>
      <c r="M357" s="101">
        <v>0</v>
      </c>
      <c r="N357" s="94">
        <v>6897.4405999999999</v>
      </c>
      <c r="O357" s="95">
        <v>0</v>
      </c>
    </row>
    <row r="358" spans="1:15" ht="15.75" thickBot="1" x14ac:dyDescent="0.3">
      <c r="A358" s="7" t="s">
        <v>127</v>
      </c>
      <c r="B358" s="6">
        <f t="shared" si="10"/>
        <v>44593</v>
      </c>
      <c r="C358" s="6" t="s">
        <v>226</v>
      </c>
      <c r="D358" s="14" t="s">
        <v>227</v>
      </c>
      <c r="E358" s="15" t="s">
        <v>107</v>
      </c>
      <c r="F358" s="29" t="str">
        <f t="shared" si="11"/>
        <v>PE_CABO_LEONES_A_NOGALES_220</v>
      </c>
      <c r="G358" s="16">
        <v>32.846783179638329</v>
      </c>
      <c r="H358" s="16">
        <v>0</v>
      </c>
      <c r="I358" s="17">
        <v>0</v>
      </c>
      <c r="J358" s="32">
        <v>33</v>
      </c>
      <c r="K358" s="93">
        <v>53.927999999999997</v>
      </c>
      <c r="L358" s="104">
        <v>1780</v>
      </c>
      <c r="M358" s="101">
        <v>0</v>
      </c>
      <c r="N358" s="94">
        <v>6744.1641</v>
      </c>
      <c r="O358" s="95">
        <v>0</v>
      </c>
    </row>
    <row r="359" spans="1:15" ht="15.75" thickBot="1" x14ac:dyDescent="0.3">
      <c r="A359" s="7" t="s">
        <v>127</v>
      </c>
      <c r="B359" s="6">
        <f t="shared" si="10"/>
        <v>44593</v>
      </c>
      <c r="C359" s="6" t="s">
        <v>226</v>
      </c>
      <c r="D359" s="14" t="s">
        <v>227</v>
      </c>
      <c r="E359" s="15" t="s">
        <v>108</v>
      </c>
      <c r="F359" s="29" t="str">
        <f t="shared" si="11"/>
        <v>PE_CABO_LEONES_A_POLPAICO_220</v>
      </c>
      <c r="G359" s="16">
        <v>38147.637850289444</v>
      </c>
      <c r="H359" s="16">
        <v>0</v>
      </c>
      <c r="I359" s="17">
        <v>0</v>
      </c>
      <c r="J359" s="32">
        <v>38148</v>
      </c>
      <c r="K359" s="93">
        <v>51.341000000000001</v>
      </c>
      <c r="L359" s="104">
        <v>1958556</v>
      </c>
      <c r="M359" s="101">
        <v>0</v>
      </c>
      <c r="N359" s="94">
        <v>6812.2870000000003</v>
      </c>
      <c r="O359" s="95">
        <v>0</v>
      </c>
    </row>
    <row r="360" spans="1:15" ht="15.75" thickBot="1" x14ac:dyDescent="0.3">
      <c r="A360" s="7" t="s">
        <v>127</v>
      </c>
      <c r="B360" s="6">
        <f t="shared" si="10"/>
        <v>44593</v>
      </c>
      <c r="C360" s="6" t="s">
        <v>226</v>
      </c>
      <c r="D360" s="14" t="s">
        <v>227</v>
      </c>
      <c r="E360" s="15" t="s">
        <v>109</v>
      </c>
      <c r="F360" s="29" t="str">
        <f t="shared" si="11"/>
        <v>PE_CABO_LEONES_A_QUILLOTA_220</v>
      </c>
      <c r="G360" s="16">
        <v>284.5525773963829</v>
      </c>
      <c r="H360" s="16">
        <v>0</v>
      </c>
      <c r="I360" s="17">
        <v>0</v>
      </c>
      <c r="J360" s="32">
        <v>285</v>
      </c>
      <c r="K360" s="93">
        <v>52.722000000000001</v>
      </c>
      <c r="L360" s="104">
        <v>15026</v>
      </c>
      <c r="M360" s="101">
        <v>0</v>
      </c>
      <c r="N360" s="94">
        <v>6815.0119000000004</v>
      </c>
      <c r="O360" s="95">
        <v>0</v>
      </c>
    </row>
    <row r="361" spans="1:15" ht="15.75" thickBot="1" x14ac:dyDescent="0.3">
      <c r="A361" s="7" t="s">
        <v>111</v>
      </c>
      <c r="B361" s="6">
        <f t="shared" si="10"/>
        <v>44593</v>
      </c>
      <c r="C361" s="6" t="s">
        <v>228</v>
      </c>
      <c r="D361" s="14" t="s">
        <v>229</v>
      </c>
      <c r="E361" s="15" t="s">
        <v>103</v>
      </c>
      <c r="F361" s="29" t="str">
        <f t="shared" si="11"/>
        <v>PE_CABO_LEONES_C_ALTO_JAHUEL_220</v>
      </c>
      <c r="G361" s="16">
        <v>0</v>
      </c>
      <c r="H361" s="16">
        <v>0</v>
      </c>
      <c r="I361" s="17">
        <v>80562.169556140449</v>
      </c>
      <c r="J361" s="32">
        <v>80562</v>
      </c>
      <c r="K361" s="93">
        <v>60.847000000000001</v>
      </c>
      <c r="L361" s="104">
        <v>4901956</v>
      </c>
      <c r="M361" s="101">
        <v>214</v>
      </c>
      <c r="N361" s="94">
        <v>6757.1075000000001</v>
      </c>
      <c r="O361" s="95">
        <v>1446021</v>
      </c>
    </row>
    <row r="362" spans="1:15" ht="15.75" thickBot="1" x14ac:dyDescent="0.3">
      <c r="A362" s="7" t="s">
        <v>111</v>
      </c>
      <c r="B362" s="6">
        <f t="shared" si="10"/>
        <v>44593</v>
      </c>
      <c r="C362" s="6" t="s">
        <v>228</v>
      </c>
      <c r="D362" s="14" t="s">
        <v>229</v>
      </c>
      <c r="E362" s="15" t="s">
        <v>104</v>
      </c>
      <c r="F362" s="29" t="str">
        <f t="shared" si="11"/>
        <v>PE_CABO_LEONES_C_CERRO_NAVIA_220</v>
      </c>
      <c r="G362" s="16">
        <v>0</v>
      </c>
      <c r="H362" s="16">
        <v>0</v>
      </c>
      <c r="I362" s="17">
        <v>115417.00476790933</v>
      </c>
      <c r="J362" s="32">
        <v>115417</v>
      </c>
      <c r="K362" s="93">
        <v>59.273000000000003</v>
      </c>
      <c r="L362" s="104">
        <v>6841112</v>
      </c>
      <c r="M362" s="101">
        <v>306</v>
      </c>
      <c r="N362" s="94">
        <v>6881.0910999999996</v>
      </c>
      <c r="O362" s="95">
        <v>2105614</v>
      </c>
    </row>
    <row r="363" spans="1:15" ht="15.75" thickBot="1" x14ac:dyDescent="0.3">
      <c r="A363" s="7" t="s">
        <v>111</v>
      </c>
      <c r="B363" s="6">
        <f t="shared" si="10"/>
        <v>44593</v>
      </c>
      <c r="C363" s="6" t="s">
        <v>228</v>
      </c>
      <c r="D363" s="14" t="s">
        <v>229</v>
      </c>
      <c r="E363" s="15" t="s">
        <v>105</v>
      </c>
      <c r="F363" s="29" t="str">
        <f t="shared" si="11"/>
        <v>PE_CABO_LEONES_C_CHENA_220</v>
      </c>
      <c r="G363" s="16">
        <v>0</v>
      </c>
      <c r="H363" s="16">
        <v>0</v>
      </c>
      <c r="I363" s="17">
        <v>109444.35187857957</v>
      </c>
      <c r="J363" s="32">
        <v>109444</v>
      </c>
      <c r="K363" s="93">
        <v>59.314</v>
      </c>
      <c r="L363" s="104">
        <v>6491561</v>
      </c>
      <c r="M363" s="101">
        <v>290</v>
      </c>
      <c r="N363" s="94">
        <v>6887.9034000000001</v>
      </c>
      <c r="O363" s="95">
        <v>1997492</v>
      </c>
    </row>
    <row r="364" spans="1:15" ht="15.75" thickBot="1" x14ac:dyDescent="0.3">
      <c r="A364" s="7" t="s">
        <v>111</v>
      </c>
      <c r="B364" s="6">
        <f t="shared" si="10"/>
        <v>44593</v>
      </c>
      <c r="C364" s="6" t="s">
        <v>228</v>
      </c>
      <c r="D364" s="14" t="s">
        <v>229</v>
      </c>
      <c r="E364" s="15" t="s">
        <v>106</v>
      </c>
      <c r="F364" s="29" t="str">
        <f t="shared" si="11"/>
        <v>PE_CABO_LEONES_C_LOS_MAQUIS_220</v>
      </c>
      <c r="G364" s="16">
        <v>0</v>
      </c>
      <c r="H364" s="16">
        <v>0</v>
      </c>
      <c r="I364" s="17">
        <v>112.04384833064088</v>
      </c>
      <c r="J364" s="32">
        <v>112</v>
      </c>
      <c r="K364" s="93">
        <v>60.085999999999999</v>
      </c>
      <c r="L364" s="104">
        <v>6730</v>
      </c>
      <c r="M364" s="101">
        <v>0</v>
      </c>
      <c r="N364" s="94">
        <v>6897.4405999999999</v>
      </c>
      <c r="O364" s="95">
        <v>0</v>
      </c>
    </row>
    <row r="365" spans="1:15" ht="15.75" thickBot="1" x14ac:dyDescent="0.3">
      <c r="A365" s="7" t="s">
        <v>111</v>
      </c>
      <c r="B365" s="6">
        <f t="shared" si="10"/>
        <v>44593</v>
      </c>
      <c r="C365" s="6" t="s">
        <v>228</v>
      </c>
      <c r="D365" s="14" t="s">
        <v>229</v>
      </c>
      <c r="E365" s="15" t="s">
        <v>107</v>
      </c>
      <c r="F365" s="29" t="str">
        <f t="shared" si="11"/>
        <v>PE_CABO_LEONES_C_NOGALES_220</v>
      </c>
      <c r="G365" s="16">
        <v>0</v>
      </c>
      <c r="H365" s="16">
        <v>0</v>
      </c>
      <c r="I365" s="17">
        <v>35.895937631372348</v>
      </c>
      <c r="J365" s="32">
        <v>36</v>
      </c>
      <c r="K365" s="93">
        <v>61.460999999999999</v>
      </c>
      <c r="L365" s="104">
        <v>2213</v>
      </c>
      <c r="M365" s="101">
        <v>0</v>
      </c>
      <c r="N365" s="94">
        <v>6744.1641</v>
      </c>
      <c r="O365" s="95">
        <v>0</v>
      </c>
    </row>
    <row r="366" spans="1:15" ht="15.75" thickBot="1" x14ac:dyDescent="0.3">
      <c r="A366" s="7" t="s">
        <v>111</v>
      </c>
      <c r="B366" s="6">
        <f t="shared" si="10"/>
        <v>44593</v>
      </c>
      <c r="C366" s="6" t="s">
        <v>228</v>
      </c>
      <c r="D366" s="14" t="s">
        <v>229</v>
      </c>
      <c r="E366" s="15" t="s">
        <v>108</v>
      </c>
      <c r="F366" s="29" t="str">
        <f t="shared" si="11"/>
        <v>PE_CABO_LEONES_C_POLPAICO_220</v>
      </c>
      <c r="G366" s="16">
        <v>0</v>
      </c>
      <c r="H366" s="16">
        <v>0</v>
      </c>
      <c r="I366" s="17">
        <v>50924.297896178468</v>
      </c>
      <c r="J366" s="32">
        <v>50924</v>
      </c>
      <c r="K366" s="93">
        <v>58.512</v>
      </c>
      <c r="L366" s="104">
        <v>2979665</v>
      </c>
      <c r="M366" s="101">
        <v>135</v>
      </c>
      <c r="N366" s="94">
        <v>6812.2870000000003</v>
      </c>
      <c r="O366" s="95">
        <v>919659</v>
      </c>
    </row>
    <row r="367" spans="1:15" ht="15.75" thickBot="1" x14ac:dyDescent="0.3">
      <c r="A367" s="7" t="s">
        <v>111</v>
      </c>
      <c r="B367" s="6">
        <f t="shared" si="10"/>
        <v>44593</v>
      </c>
      <c r="C367" s="6" t="s">
        <v>228</v>
      </c>
      <c r="D367" s="14" t="s">
        <v>229</v>
      </c>
      <c r="E367" s="15" t="s">
        <v>109</v>
      </c>
      <c r="F367" s="29" t="str">
        <f t="shared" si="11"/>
        <v>PE_CABO_LEONES_C_QUILLOTA_220</v>
      </c>
      <c r="G367" s="16">
        <v>0</v>
      </c>
      <c r="H367" s="16">
        <v>0</v>
      </c>
      <c r="I367" s="17">
        <v>355.68028932516239</v>
      </c>
      <c r="J367" s="32">
        <v>356</v>
      </c>
      <c r="K367" s="93">
        <v>60.085999999999999</v>
      </c>
      <c r="L367" s="104">
        <v>21391</v>
      </c>
      <c r="M367" s="101">
        <v>1</v>
      </c>
      <c r="N367" s="94">
        <v>6815.0119000000004</v>
      </c>
      <c r="O367" s="95">
        <v>6815</v>
      </c>
    </row>
    <row r="368" spans="1:15" ht="15.75" thickBot="1" x14ac:dyDescent="0.3">
      <c r="A368" s="7" t="s">
        <v>127</v>
      </c>
      <c r="B368" s="6">
        <f t="shared" si="10"/>
        <v>44593</v>
      </c>
      <c r="C368" s="6" t="s">
        <v>230</v>
      </c>
      <c r="D368" s="14" t="s">
        <v>231</v>
      </c>
      <c r="E368" s="15" t="s">
        <v>103</v>
      </c>
      <c r="F368" s="29" t="str">
        <f t="shared" si="11"/>
        <v>MARIA_ELENA_ALTO_JAHUEL_220</v>
      </c>
      <c r="G368" s="16">
        <v>0</v>
      </c>
      <c r="H368" s="16">
        <v>881462.04462264688</v>
      </c>
      <c r="I368" s="17">
        <v>0</v>
      </c>
      <c r="J368" s="32">
        <v>881462</v>
      </c>
      <c r="K368" s="93">
        <v>24.661000000000001</v>
      </c>
      <c r="L368" s="104">
        <v>21737734</v>
      </c>
      <c r="M368" s="101">
        <v>0</v>
      </c>
      <c r="N368" s="94">
        <v>6757.1075000000001</v>
      </c>
      <c r="O368" s="95">
        <v>0</v>
      </c>
    </row>
    <row r="369" spans="1:15" ht="15.75" thickBot="1" x14ac:dyDescent="0.3">
      <c r="A369" s="7" t="s">
        <v>127</v>
      </c>
      <c r="B369" s="6">
        <f t="shared" si="10"/>
        <v>44593</v>
      </c>
      <c r="C369" s="6" t="s">
        <v>230</v>
      </c>
      <c r="D369" s="14" t="s">
        <v>231</v>
      </c>
      <c r="E369" s="15" t="s">
        <v>104</v>
      </c>
      <c r="F369" s="29" t="str">
        <f t="shared" si="11"/>
        <v>MARIA_ELENA_CERRO_NAVIA_220</v>
      </c>
      <c r="G369" s="16">
        <v>0</v>
      </c>
      <c r="H369" s="16">
        <v>1268183.617167173</v>
      </c>
      <c r="I369" s="17">
        <v>0</v>
      </c>
      <c r="J369" s="32">
        <v>1268184</v>
      </c>
      <c r="K369" s="93">
        <v>24.023</v>
      </c>
      <c r="L369" s="104">
        <v>30465584</v>
      </c>
      <c r="M369" s="101">
        <v>0</v>
      </c>
      <c r="N369" s="94">
        <v>6881.0910999999996</v>
      </c>
      <c r="O369" s="95">
        <v>0</v>
      </c>
    </row>
    <row r="370" spans="1:15" ht="15.75" thickBot="1" x14ac:dyDescent="0.3">
      <c r="A370" s="7" t="s">
        <v>127</v>
      </c>
      <c r="B370" s="6">
        <f t="shared" si="10"/>
        <v>44593</v>
      </c>
      <c r="C370" s="6" t="s">
        <v>230</v>
      </c>
      <c r="D370" s="14" t="s">
        <v>231</v>
      </c>
      <c r="E370" s="15" t="s">
        <v>105</v>
      </c>
      <c r="F370" s="29" t="str">
        <f t="shared" si="11"/>
        <v>MARIA_ELENA_CHENA_220</v>
      </c>
      <c r="G370" s="16">
        <v>0</v>
      </c>
      <c r="H370" s="16">
        <v>1158427.2520341293</v>
      </c>
      <c r="I370" s="17">
        <v>0</v>
      </c>
      <c r="J370" s="32">
        <v>1158427</v>
      </c>
      <c r="K370" s="93">
        <v>24.04</v>
      </c>
      <c r="L370" s="104">
        <v>27848585</v>
      </c>
      <c r="M370" s="101">
        <v>0</v>
      </c>
      <c r="N370" s="94">
        <v>6887.9034000000001</v>
      </c>
      <c r="O370" s="95">
        <v>0</v>
      </c>
    </row>
    <row r="371" spans="1:15" ht="15.75" thickBot="1" x14ac:dyDescent="0.3">
      <c r="A371" s="7" t="s">
        <v>127</v>
      </c>
      <c r="B371" s="6">
        <f t="shared" si="10"/>
        <v>44593</v>
      </c>
      <c r="C371" s="6" t="s">
        <v>230</v>
      </c>
      <c r="D371" s="14" t="s">
        <v>231</v>
      </c>
      <c r="E371" s="15" t="s">
        <v>106</v>
      </c>
      <c r="F371" s="29" t="str">
        <f t="shared" si="11"/>
        <v>MARIA_ELENA_LOS_MAQUIS_220</v>
      </c>
      <c r="G371" s="16">
        <v>0</v>
      </c>
      <c r="H371" s="16">
        <v>1318.690583380429</v>
      </c>
      <c r="I371" s="17">
        <v>0</v>
      </c>
      <c r="J371" s="32">
        <v>1319</v>
      </c>
      <c r="K371" s="93">
        <v>24.353000000000002</v>
      </c>
      <c r="L371" s="104">
        <v>32122</v>
      </c>
      <c r="M371" s="101">
        <v>0</v>
      </c>
      <c r="N371" s="94">
        <v>6897.4405999999999</v>
      </c>
      <c r="O371" s="95">
        <v>0</v>
      </c>
    </row>
    <row r="372" spans="1:15" ht="15.75" thickBot="1" x14ac:dyDescent="0.3">
      <c r="A372" s="7" t="s">
        <v>127</v>
      </c>
      <c r="B372" s="6">
        <f t="shared" si="10"/>
        <v>44593</v>
      </c>
      <c r="C372" s="6" t="s">
        <v>230</v>
      </c>
      <c r="D372" s="14" t="s">
        <v>231</v>
      </c>
      <c r="E372" s="15" t="s">
        <v>107</v>
      </c>
      <c r="F372" s="29" t="str">
        <f t="shared" si="11"/>
        <v>MARIA_ELENA_NOGALES_220</v>
      </c>
      <c r="G372" s="16">
        <v>0</v>
      </c>
      <c r="H372" s="16">
        <v>426.267640181069</v>
      </c>
      <c r="I372" s="17">
        <v>0</v>
      </c>
      <c r="J372" s="32">
        <v>426</v>
      </c>
      <c r="K372" s="93">
        <v>24.91</v>
      </c>
      <c r="L372" s="104">
        <v>10612</v>
      </c>
      <c r="M372" s="101">
        <v>0</v>
      </c>
      <c r="N372" s="94">
        <v>6744.1641</v>
      </c>
      <c r="O372" s="95">
        <v>0</v>
      </c>
    </row>
    <row r="373" spans="1:15" ht="15.75" thickBot="1" x14ac:dyDescent="0.3">
      <c r="A373" s="7" t="s">
        <v>127</v>
      </c>
      <c r="B373" s="6">
        <f t="shared" si="10"/>
        <v>44593</v>
      </c>
      <c r="C373" s="6" t="s">
        <v>230</v>
      </c>
      <c r="D373" s="14" t="s">
        <v>231</v>
      </c>
      <c r="E373" s="15" t="s">
        <v>108</v>
      </c>
      <c r="F373" s="29" t="str">
        <f t="shared" si="11"/>
        <v>MARIA_ELENA_POLPAICO_220</v>
      </c>
      <c r="G373" s="16">
        <v>0</v>
      </c>
      <c r="H373" s="16">
        <v>563843.68765439978</v>
      </c>
      <c r="I373" s="17">
        <v>0</v>
      </c>
      <c r="J373" s="32">
        <v>563844</v>
      </c>
      <c r="K373" s="93">
        <v>23.715</v>
      </c>
      <c r="L373" s="104">
        <v>13371560</v>
      </c>
      <c r="M373" s="101">
        <v>0</v>
      </c>
      <c r="N373" s="94">
        <v>6812.2870000000003</v>
      </c>
      <c r="O373" s="95">
        <v>0</v>
      </c>
    </row>
    <row r="374" spans="1:15" ht="15.75" thickBot="1" x14ac:dyDescent="0.3">
      <c r="A374" s="7" t="s">
        <v>127</v>
      </c>
      <c r="B374" s="6">
        <f t="shared" si="10"/>
        <v>44593</v>
      </c>
      <c r="C374" s="6" t="s">
        <v>230</v>
      </c>
      <c r="D374" s="14" t="s">
        <v>231</v>
      </c>
      <c r="E374" s="15" t="s">
        <v>109</v>
      </c>
      <c r="F374" s="29" t="str">
        <f t="shared" si="11"/>
        <v>MARIA_ELENA_QUILLOTA_220</v>
      </c>
      <c r="G374" s="16">
        <v>0</v>
      </c>
      <c r="H374" s="16">
        <v>4411.3540977812017</v>
      </c>
      <c r="I374" s="17">
        <v>0</v>
      </c>
      <c r="J374" s="32">
        <v>4411</v>
      </c>
      <c r="K374" s="93">
        <v>24.353000000000002</v>
      </c>
      <c r="L374" s="104">
        <v>107421</v>
      </c>
      <c r="M374" s="101">
        <v>0</v>
      </c>
      <c r="N374" s="94">
        <v>6815.0119000000004</v>
      </c>
      <c r="O374" s="95">
        <v>0</v>
      </c>
    </row>
    <row r="375" spans="1:15" ht="15.75" thickBot="1" x14ac:dyDescent="0.3">
      <c r="A375" s="7" t="s">
        <v>111</v>
      </c>
      <c r="B375" s="6">
        <f t="shared" si="10"/>
        <v>44593</v>
      </c>
      <c r="C375" s="6" t="s">
        <v>232</v>
      </c>
      <c r="D375" s="14" t="s">
        <v>233</v>
      </c>
      <c r="E375" s="15" t="s">
        <v>103</v>
      </c>
      <c r="F375" s="29" t="str">
        <f t="shared" si="11"/>
        <v>MALLECO_II_ALTO_JAHUEL_220</v>
      </c>
      <c r="G375" s="16">
        <v>138233.20733716045</v>
      </c>
      <c r="H375" s="16">
        <v>220364.88973263829</v>
      </c>
      <c r="I375" s="17">
        <v>112792.08918851694</v>
      </c>
      <c r="J375" s="32">
        <v>471390</v>
      </c>
      <c r="K375" s="93">
        <v>40.228999999999999</v>
      </c>
      <c r="L375" s="104">
        <v>18963548</v>
      </c>
      <c r="M375" s="101">
        <v>1251</v>
      </c>
      <c r="N375" s="94">
        <v>6757.1075000000001</v>
      </c>
      <c r="O375" s="95">
        <v>8453141</v>
      </c>
    </row>
    <row r="376" spans="1:15" ht="15.75" thickBot="1" x14ac:dyDescent="0.3">
      <c r="A376" s="7" t="s">
        <v>111</v>
      </c>
      <c r="B376" s="6">
        <f t="shared" si="10"/>
        <v>44593</v>
      </c>
      <c r="C376" s="6" t="s">
        <v>232</v>
      </c>
      <c r="D376" s="14" t="s">
        <v>233</v>
      </c>
      <c r="E376" s="15" t="s">
        <v>104</v>
      </c>
      <c r="F376" s="29" t="str">
        <f t="shared" si="11"/>
        <v>MALLECO_II_CERRO_NAVIA_220</v>
      </c>
      <c r="G376" s="16">
        <v>199409.63161565503</v>
      </c>
      <c r="H376" s="16">
        <v>317045.01023344725</v>
      </c>
      <c r="I376" s="17">
        <v>161591.04412625975</v>
      </c>
      <c r="J376" s="32">
        <v>678046</v>
      </c>
      <c r="K376" s="93">
        <v>39.189</v>
      </c>
      <c r="L376" s="104">
        <v>26571945</v>
      </c>
      <c r="M376" s="101">
        <v>1799</v>
      </c>
      <c r="N376" s="94">
        <v>6881.0910999999996</v>
      </c>
      <c r="O376" s="95">
        <v>12379083</v>
      </c>
    </row>
    <row r="377" spans="1:15" ht="15.75" thickBot="1" x14ac:dyDescent="0.3">
      <c r="A377" s="7" t="s">
        <v>111</v>
      </c>
      <c r="B377" s="6">
        <f t="shared" si="10"/>
        <v>44593</v>
      </c>
      <c r="C377" s="6" t="s">
        <v>232</v>
      </c>
      <c r="D377" s="14" t="s">
        <v>233</v>
      </c>
      <c r="E377" s="15" t="s">
        <v>105</v>
      </c>
      <c r="F377" s="29" t="str">
        <f t="shared" si="11"/>
        <v>MALLECO_II_CHENA_220</v>
      </c>
      <c r="G377" s="16">
        <v>186744.61970926405</v>
      </c>
      <c r="H377" s="16">
        <v>289605.99632746272</v>
      </c>
      <c r="I377" s="17">
        <v>153228.95555420508</v>
      </c>
      <c r="J377" s="32">
        <v>629580</v>
      </c>
      <c r="K377" s="93">
        <v>39.216000000000001</v>
      </c>
      <c r="L377" s="104">
        <v>24689609</v>
      </c>
      <c r="M377" s="101">
        <v>1671</v>
      </c>
      <c r="N377" s="94">
        <v>6887.9034000000001</v>
      </c>
      <c r="O377" s="95">
        <v>11509687</v>
      </c>
    </row>
    <row r="378" spans="1:15" ht="15.75" thickBot="1" x14ac:dyDescent="0.3">
      <c r="A378" s="7" t="s">
        <v>111</v>
      </c>
      <c r="B378" s="6">
        <f t="shared" si="10"/>
        <v>44593</v>
      </c>
      <c r="C378" s="6" t="s">
        <v>232</v>
      </c>
      <c r="D378" s="14" t="s">
        <v>233</v>
      </c>
      <c r="E378" s="15" t="s">
        <v>106</v>
      </c>
      <c r="F378" s="29" t="str">
        <f t="shared" si="11"/>
        <v>MALLECO_II_LOS_MAQUIS_220</v>
      </c>
      <c r="G378" s="16">
        <v>238.89899539451355</v>
      </c>
      <c r="H378" s="16">
        <v>329.67171617979233</v>
      </c>
      <c r="I378" s="17">
        <v>156.86841359364891</v>
      </c>
      <c r="J378" s="32">
        <v>725</v>
      </c>
      <c r="K378" s="93">
        <v>39.725999999999999</v>
      </c>
      <c r="L378" s="104">
        <v>28801</v>
      </c>
      <c r="M378" s="101">
        <v>2</v>
      </c>
      <c r="N378" s="94">
        <v>6897.4405999999999</v>
      </c>
      <c r="O378" s="95">
        <v>13795</v>
      </c>
    </row>
    <row r="379" spans="1:15" ht="15.75" thickBot="1" x14ac:dyDescent="0.3">
      <c r="A379" s="7" t="s">
        <v>111</v>
      </c>
      <c r="B379" s="6">
        <f t="shared" si="10"/>
        <v>44593</v>
      </c>
      <c r="C379" s="6" t="s">
        <v>232</v>
      </c>
      <c r="D379" s="14" t="s">
        <v>233</v>
      </c>
      <c r="E379" s="15" t="s">
        <v>107</v>
      </c>
      <c r="F379" s="29" t="str">
        <f t="shared" si="11"/>
        <v>MALLECO_II_NOGALES_220</v>
      </c>
      <c r="G379" s="16">
        <v>76.644671486896371</v>
      </c>
      <c r="H379" s="16">
        <v>106.56660953031329</v>
      </c>
      <c r="I379" s="17">
        <v>50.256563609570684</v>
      </c>
      <c r="J379" s="32">
        <v>233</v>
      </c>
      <c r="K379" s="93">
        <v>40.636000000000003</v>
      </c>
      <c r="L379" s="104">
        <v>9468</v>
      </c>
      <c r="M379" s="101">
        <v>1</v>
      </c>
      <c r="N379" s="94">
        <v>6744.1641</v>
      </c>
      <c r="O379" s="95">
        <v>6744</v>
      </c>
    </row>
    <row r="380" spans="1:15" ht="15.75" thickBot="1" x14ac:dyDescent="0.3">
      <c r="A380" s="7" t="s">
        <v>111</v>
      </c>
      <c r="B380" s="6">
        <f t="shared" si="10"/>
        <v>44593</v>
      </c>
      <c r="C380" s="6" t="s">
        <v>232</v>
      </c>
      <c r="D380" s="14" t="s">
        <v>233</v>
      </c>
      <c r="E380" s="15" t="s">
        <v>108</v>
      </c>
      <c r="F380" s="29" t="str">
        <f t="shared" si="11"/>
        <v>MALLECO_II_POLPAICO_220</v>
      </c>
      <c r="G380" s="16">
        <v>89013.683776772246</v>
      </c>
      <c r="H380" s="16">
        <v>140960.52440873711</v>
      </c>
      <c r="I380" s="17">
        <v>71297.210363304694</v>
      </c>
      <c r="J380" s="32">
        <v>301271</v>
      </c>
      <c r="K380" s="93">
        <v>38.686</v>
      </c>
      <c r="L380" s="104">
        <v>11654970</v>
      </c>
      <c r="M380" s="101">
        <v>800</v>
      </c>
      <c r="N380" s="94">
        <v>6812.2870000000003</v>
      </c>
      <c r="O380" s="95">
        <v>5449830</v>
      </c>
    </row>
    <row r="381" spans="1:15" ht="15.75" thickBot="1" x14ac:dyDescent="0.3">
      <c r="A381" s="7" t="s">
        <v>111</v>
      </c>
      <c r="B381" s="6">
        <f t="shared" si="10"/>
        <v>44593</v>
      </c>
      <c r="C381" s="6" t="s">
        <v>232</v>
      </c>
      <c r="D381" s="14" t="s">
        <v>233</v>
      </c>
      <c r="E381" s="15" t="s">
        <v>109</v>
      </c>
      <c r="F381" s="29" t="str">
        <f t="shared" si="11"/>
        <v>MALLECO_II_QUILLOTA_220</v>
      </c>
      <c r="G381" s="16">
        <v>663.97487680970414</v>
      </c>
      <c r="H381" s="16">
        <v>1102.835414479287</v>
      </c>
      <c r="I381" s="17">
        <v>497.9747086900968</v>
      </c>
      <c r="J381" s="32">
        <v>2265</v>
      </c>
      <c r="K381" s="93">
        <v>39.725999999999999</v>
      </c>
      <c r="L381" s="104">
        <v>89979</v>
      </c>
      <c r="M381" s="101">
        <v>6</v>
      </c>
      <c r="N381" s="94">
        <v>6815.0119000000004</v>
      </c>
      <c r="O381" s="95">
        <v>40890</v>
      </c>
    </row>
    <row r="382" spans="1:15" ht="15.75" thickBot="1" x14ac:dyDescent="0.3">
      <c r="A382" s="7" t="s">
        <v>111</v>
      </c>
      <c r="B382" s="6">
        <f t="shared" si="10"/>
        <v>44593</v>
      </c>
      <c r="C382" s="6" t="s">
        <v>234</v>
      </c>
      <c r="D382" s="14" t="s">
        <v>235</v>
      </c>
      <c r="E382" s="15" t="s">
        <v>103</v>
      </c>
      <c r="F382" s="29" t="str">
        <f t="shared" si="11"/>
        <v>MALLECO_ALTO_JAHUEL_220</v>
      </c>
      <c r="G382" s="16">
        <v>276466.4146743209</v>
      </c>
      <c r="H382" s="16">
        <v>440729.77946527657</v>
      </c>
      <c r="I382" s="17">
        <v>225584.17837703388</v>
      </c>
      <c r="J382" s="32">
        <v>942780</v>
      </c>
      <c r="K382" s="93">
        <v>40.228000000000002</v>
      </c>
      <c r="L382" s="104">
        <v>37926154</v>
      </c>
      <c r="M382" s="101">
        <v>2502</v>
      </c>
      <c r="N382" s="94">
        <v>6757.1075000000001</v>
      </c>
      <c r="O382" s="95">
        <v>16906283</v>
      </c>
    </row>
    <row r="383" spans="1:15" ht="15.75" thickBot="1" x14ac:dyDescent="0.3">
      <c r="A383" s="7" t="s">
        <v>111</v>
      </c>
      <c r="B383" s="6">
        <f t="shared" si="10"/>
        <v>44593</v>
      </c>
      <c r="C383" s="6" t="s">
        <v>234</v>
      </c>
      <c r="D383" s="14" t="s">
        <v>235</v>
      </c>
      <c r="E383" s="15" t="s">
        <v>104</v>
      </c>
      <c r="F383" s="29" t="str">
        <f t="shared" si="11"/>
        <v>MALLECO_CERRO_NAVIA_220</v>
      </c>
      <c r="G383" s="16">
        <v>398819.26323131006</v>
      </c>
      <c r="H383" s="16">
        <v>634090.02046689449</v>
      </c>
      <c r="I383" s="17">
        <v>323182.08825251949</v>
      </c>
      <c r="J383" s="32">
        <v>1356091</v>
      </c>
      <c r="K383" s="93">
        <v>39.188000000000002</v>
      </c>
      <c r="L383" s="104">
        <v>53142494</v>
      </c>
      <c r="M383" s="101">
        <v>3599</v>
      </c>
      <c r="N383" s="94">
        <v>6881.0910999999996</v>
      </c>
      <c r="O383" s="95">
        <v>24765047</v>
      </c>
    </row>
    <row r="384" spans="1:15" ht="15.75" thickBot="1" x14ac:dyDescent="0.3">
      <c r="A384" s="7" t="s">
        <v>111</v>
      </c>
      <c r="B384" s="6">
        <f t="shared" si="10"/>
        <v>44593</v>
      </c>
      <c r="C384" s="6" t="s">
        <v>234</v>
      </c>
      <c r="D384" s="14" t="s">
        <v>235</v>
      </c>
      <c r="E384" s="15" t="s">
        <v>105</v>
      </c>
      <c r="F384" s="29" t="str">
        <f t="shared" si="11"/>
        <v>MALLECO_CHENA_220</v>
      </c>
      <c r="G384" s="16">
        <v>373489.2394185281</v>
      </c>
      <c r="H384" s="16">
        <v>579211.99265492545</v>
      </c>
      <c r="I384" s="17">
        <v>306457.91110841016</v>
      </c>
      <c r="J384" s="32">
        <v>1259159</v>
      </c>
      <c r="K384" s="93">
        <v>39.215000000000003</v>
      </c>
      <c r="L384" s="104">
        <v>49377920</v>
      </c>
      <c r="M384" s="101">
        <v>3342</v>
      </c>
      <c r="N384" s="94">
        <v>6887.9034000000001</v>
      </c>
      <c r="O384" s="95">
        <v>23019373</v>
      </c>
    </row>
    <row r="385" spans="1:15" ht="15.75" thickBot="1" x14ac:dyDescent="0.3">
      <c r="A385" s="7" t="s">
        <v>111</v>
      </c>
      <c r="B385" s="6">
        <f t="shared" si="10"/>
        <v>44593</v>
      </c>
      <c r="C385" s="6" t="s">
        <v>234</v>
      </c>
      <c r="D385" s="14" t="s">
        <v>235</v>
      </c>
      <c r="E385" s="15" t="s">
        <v>106</v>
      </c>
      <c r="F385" s="29" t="str">
        <f t="shared" si="11"/>
        <v>MALLECO_LOS_MAQUIS_220</v>
      </c>
      <c r="G385" s="16">
        <v>477.7979907890271</v>
      </c>
      <c r="H385" s="16">
        <v>659.34343235958465</v>
      </c>
      <c r="I385" s="17">
        <v>313.73682718729782</v>
      </c>
      <c r="J385" s="32">
        <v>1451</v>
      </c>
      <c r="K385" s="93">
        <v>39.725999999999999</v>
      </c>
      <c r="L385" s="104">
        <v>57642</v>
      </c>
      <c r="M385" s="101">
        <v>4</v>
      </c>
      <c r="N385" s="94">
        <v>6897.4405999999999</v>
      </c>
      <c r="O385" s="95">
        <v>27590</v>
      </c>
    </row>
    <row r="386" spans="1:15" ht="15.75" thickBot="1" x14ac:dyDescent="0.3">
      <c r="A386" s="7" t="s">
        <v>111</v>
      </c>
      <c r="B386" s="6">
        <f t="shared" si="10"/>
        <v>44593</v>
      </c>
      <c r="C386" s="6" t="s">
        <v>234</v>
      </c>
      <c r="D386" s="14" t="s">
        <v>235</v>
      </c>
      <c r="E386" s="15" t="s">
        <v>107</v>
      </c>
      <c r="F386" s="29" t="str">
        <f t="shared" si="11"/>
        <v>MALLECO_NOGALES_220</v>
      </c>
      <c r="G386" s="16">
        <v>153.28934297379274</v>
      </c>
      <c r="H386" s="16">
        <v>213.13321906062657</v>
      </c>
      <c r="I386" s="17">
        <v>100.51312721914137</v>
      </c>
      <c r="J386" s="32">
        <v>467</v>
      </c>
      <c r="K386" s="93">
        <v>40.634999999999998</v>
      </c>
      <c r="L386" s="104">
        <v>18977</v>
      </c>
      <c r="M386" s="101">
        <v>1</v>
      </c>
      <c r="N386" s="94">
        <v>6744.1641</v>
      </c>
      <c r="O386" s="95">
        <v>6744</v>
      </c>
    </row>
    <row r="387" spans="1:15" ht="15.75" thickBot="1" x14ac:dyDescent="0.3">
      <c r="A387" s="7" t="s">
        <v>111</v>
      </c>
      <c r="B387" s="6">
        <f t="shared" si="10"/>
        <v>44593</v>
      </c>
      <c r="C387" s="6" t="s">
        <v>234</v>
      </c>
      <c r="D387" s="14" t="s">
        <v>235</v>
      </c>
      <c r="E387" s="15" t="s">
        <v>108</v>
      </c>
      <c r="F387" s="29" t="str">
        <f t="shared" si="11"/>
        <v>MALLECO_POLPAICO_220</v>
      </c>
      <c r="G387" s="16">
        <v>178027.36755354449</v>
      </c>
      <c r="H387" s="16">
        <v>281921.04881747422</v>
      </c>
      <c r="I387" s="17">
        <v>142594.42072660939</v>
      </c>
      <c r="J387" s="32">
        <v>602543</v>
      </c>
      <c r="K387" s="93">
        <v>38.685000000000002</v>
      </c>
      <c r="L387" s="104">
        <v>23309376</v>
      </c>
      <c r="M387" s="101">
        <v>1599</v>
      </c>
      <c r="N387" s="94">
        <v>6812.2870000000003</v>
      </c>
      <c r="O387" s="95">
        <v>10892847</v>
      </c>
    </row>
    <row r="388" spans="1:15" ht="15.75" thickBot="1" x14ac:dyDescent="0.3">
      <c r="A388" s="7" t="s">
        <v>111</v>
      </c>
      <c r="B388" s="6">
        <f t="shared" si="10"/>
        <v>44593</v>
      </c>
      <c r="C388" s="6" t="s">
        <v>234</v>
      </c>
      <c r="D388" s="14" t="s">
        <v>235</v>
      </c>
      <c r="E388" s="15" t="s">
        <v>109</v>
      </c>
      <c r="F388" s="29" t="str">
        <f t="shared" si="11"/>
        <v>MALLECO_QUILLOTA_220</v>
      </c>
      <c r="G388" s="16">
        <v>1327.9497536194083</v>
      </c>
      <c r="H388" s="16">
        <v>2205.670828958574</v>
      </c>
      <c r="I388" s="17">
        <v>995.94941738019361</v>
      </c>
      <c r="J388" s="32">
        <v>4530</v>
      </c>
      <c r="K388" s="93">
        <v>39.725999999999999</v>
      </c>
      <c r="L388" s="104">
        <v>179959</v>
      </c>
      <c r="M388" s="101">
        <v>12</v>
      </c>
      <c r="N388" s="94">
        <v>6815.0119000000004</v>
      </c>
      <c r="O388" s="95">
        <v>81780</v>
      </c>
    </row>
    <row r="389" spans="1:15" ht="15.75" thickBot="1" x14ac:dyDescent="0.3">
      <c r="A389" s="7" t="s">
        <v>127</v>
      </c>
      <c r="B389" s="6">
        <f t="shared" ref="B389:B452" si="12">+$A$1</f>
        <v>44593</v>
      </c>
      <c r="C389" s="6" t="s">
        <v>236</v>
      </c>
      <c r="D389" s="14" t="s">
        <v>237</v>
      </c>
      <c r="E389" s="15" t="s">
        <v>103</v>
      </c>
      <c r="F389" s="29" t="str">
        <f t="shared" ref="F389:F452" si="13">CONCATENATE(D389,"_",E389)</f>
        <v>MALLECO_II_A_ALTO_JAHUEL_220</v>
      </c>
      <c r="G389" s="16">
        <v>78990.962740297648</v>
      </c>
      <c r="H389" s="16">
        <v>0</v>
      </c>
      <c r="I389" s="17">
        <v>0</v>
      </c>
      <c r="J389" s="32">
        <v>78991</v>
      </c>
      <c r="K389" s="93">
        <v>49.561999999999998</v>
      </c>
      <c r="L389" s="104">
        <v>3914952</v>
      </c>
      <c r="M389" s="101">
        <v>0</v>
      </c>
      <c r="N389" s="94">
        <v>6757.1075000000001</v>
      </c>
      <c r="O389" s="95">
        <v>0</v>
      </c>
    </row>
    <row r="390" spans="1:15" ht="15.75" thickBot="1" x14ac:dyDescent="0.3">
      <c r="A390" s="7" t="s">
        <v>127</v>
      </c>
      <c r="B390" s="6">
        <f t="shared" si="12"/>
        <v>44593</v>
      </c>
      <c r="C390" s="6" t="s">
        <v>236</v>
      </c>
      <c r="D390" s="14" t="s">
        <v>237</v>
      </c>
      <c r="E390" s="15" t="s">
        <v>104</v>
      </c>
      <c r="F390" s="29" t="str">
        <f t="shared" si="13"/>
        <v>MALLECO_II_A_CERRO_NAVIA_220</v>
      </c>
      <c r="G390" s="16">
        <v>113949.16666144869</v>
      </c>
      <c r="H390" s="16">
        <v>0</v>
      </c>
      <c r="I390" s="17">
        <v>0</v>
      </c>
      <c r="J390" s="32">
        <v>113949</v>
      </c>
      <c r="K390" s="93">
        <v>48.28</v>
      </c>
      <c r="L390" s="104">
        <v>5501458</v>
      </c>
      <c r="M390" s="101">
        <v>0</v>
      </c>
      <c r="N390" s="94">
        <v>6881.0910999999996</v>
      </c>
      <c r="O390" s="95">
        <v>0</v>
      </c>
    </row>
    <row r="391" spans="1:15" ht="15.75" thickBot="1" x14ac:dyDescent="0.3">
      <c r="A391" s="7" t="s">
        <v>127</v>
      </c>
      <c r="B391" s="6">
        <f t="shared" si="12"/>
        <v>44593</v>
      </c>
      <c r="C391" s="6" t="s">
        <v>236</v>
      </c>
      <c r="D391" s="14" t="s">
        <v>237</v>
      </c>
      <c r="E391" s="15" t="s">
        <v>105</v>
      </c>
      <c r="F391" s="29" t="str">
        <f t="shared" si="13"/>
        <v>MALLECO_II_A_CHENA_220</v>
      </c>
      <c r="G391" s="16">
        <v>106711.96582617429</v>
      </c>
      <c r="H391" s="16">
        <v>0</v>
      </c>
      <c r="I391" s="17">
        <v>0</v>
      </c>
      <c r="J391" s="32">
        <v>106712</v>
      </c>
      <c r="K391" s="93">
        <v>48.314</v>
      </c>
      <c r="L391" s="104">
        <v>5155684</v>
      </c>
      <c r="M391" s="101">
        <v>0</v>
      </c>
      <c r="N391" s="94">
        <v>6887.9034000000001</v>
      </c>
      <c r="O391" s="95">
        <v>0</v>
      </c>
    </row>
    <row r="392" spans="1:15" ht="15.75" thickBot="1" x14ac:dyDescent="0.3">
      <c r="A392" s="7" t="s">
        <v>127</v>
      </c>
      <c r="B392" s="6">
        <f t="shared" si="12"/>
        <v>44593</v>
      </c>
      <c r="C392" s="6" t="s">
        <v>236</v>
      </c>
      <c r="D392" s="14" t="s">
        <v>237</v>
      </c>
      <c r="E392" s="15" t="s">
        <v>106</v>
      </c>
      <c r="F392" s="29" t="str">
        <f t="shared" si="13"/>
        <v>MALLECO_II_A_LOS_MAQUIS_220</v>
      </c>
      <c r="G392" s="16">
        <v>136.51467695367302</v>
      </c>
      <c r="H392" s="16">
        <v>0</v>
      </c>
      <c r="I392" s="17">
        <v>0</v>
      </c>
      <c r="J392" s="32">
        <v>137</v>
      </c>
      <c r="K392" s="93">
        <v>48.942999999999998</v>
      </c>
      <c r="L392" s="104">
        <v>6705</v>
      </c>
      <c r="M392" s="101">
        <v>0</v>
      </c>
      <c r="N392" s="94">
        <v>6897.4405999999999</v>
      </c>
      <c r="O392" s="95">
        <v>0</v>
      </c>
    </row>
    <row r="393" spans="1:15" ht="15.75" thickBot="1" x14ac:dyDescent="0.3">
      <c r="A393" s="7" t="s">
        <v>127</v>
      </c>
      <c r="B393" s="6">
        <f t="shared" si="12"/>
        <v>44593</v>
      </c>
      <c r="C393" s="6" t="s">
        <v>236</v>
      </c>
      <c r="D393" s="14" t="s">
        <v>237</v>
      </c>
      <c r="E393" s="15" t="s">
        <v>107</v>
      </c>
      <c r="F393" s="29" t="str">
        <f t="shared" si="13"/>
        <v>MALLECO_II_A_NOGALES_220</v>
      </c>
      <c r="G393" s="16">
        <v>43.797264827235615</v>
      </c>
      <c r="H393" s="16">
        <v>0</v>
      </c>
      <c r="I393" s="17">
        <v>0</v>
      </c>
      <c r="J393" s="32">
        <v>44</v>
      </c>
      <c r="K393" s="93">
        <v>50.063000000000002</v>
      </c>
      <c r="L393" s="104">
        <v>2203</v>
      </c>
      <c r="M393" s="101">
        <v>0</v>
      </c>
      <c r="N393" s="94">
        <v>6744.1641</v>
      </c>
      <c r="O393" s="95">
        <v>0</v>
      </c>
    </row>
    <row r="394" spans="1:15" ht="15.75" thickBot="1" x14ac:dyDescent="0.3">
      <c r="A394" s="7" t="s">
        <v>127</v>
      </c>
      <c r="B394" s="6">
        <f t="shared" si="12"/>
        <v>44593</v>
      </c>
      <c r="C394" s="6" t="s">
        <v>236</v>
      </c>
      <c r="D394" s="14" t="s">
        <v>237</v>
      </c>
      <c r="E394" s="15" t="s">
        <v>108</v>
      </c>
      <c r="F394" s="29" t="str">
        <f t="shared" si="13"/>
        <v>MALLECO_II_A_POLPAICO_220</v>
      </c>
      <c r="G394" s="16">
        <v>50865.321828479893</v>
      </c>
      <c r="H394" s="16">
        <v>0</v>
      </c>
      <c r="I394" s="17">
        <v>0</v>
      </c>
      <c r="J394" s="32">
        <v>50865</v>
      </c>
      <c r="K394" s="93">
        <v>47.661000000000001</v>
      </c>
      <c r="L394" s="104">
        <v>2424277</v>
      </c>
      <c r="M394" s="101">
        <v>0</v>
      </c>
      <c r="N394" s="94">
        <v>6812.2870000000003</v>
      </c>
      <c r="O394" s="95">
        <v>0</v>
      </c>
    </row>
    <row r="395" spans="1:15" ht="15.75" thickBot="1" x14ac:dyDescent="0.3">
      <c r="A395" s="7" t="s">
        <v>127</v>
      </c>
      <c r="B395" s="6">
        <f t="shared" si="12"/>
        <v>44593</v>
      </c>
      <c r="C395" s="6" t="s">
        <v>236</v>
      </c>
      <c r="D395" s="14" t="s">
        <v>237</v>
      </c>
      <c r="E395" s="15" t="s">
        <v>109</v>
      </c>
      <c r="F395" s="29" t="str">
        <f t="shared" si="13"/>
        <v>MALLECO_II_A_QUILLOTA_220</v>
      </c>
      <c r="G395" s="16">
        <v>379.41689818890399</v>
      </c>
      <c r="H395" s="16">
        <v>0</v>
      </c>
      <c r="I395" s="17">
        <v>0</v>
      </c>
      <c r="J395" s="32">
        <v>379</v>
      </c>
      <c r="K395" s="93">
        <v>48.942999999999998</v>
      </c>
      <c r="L395" s="104">
        <v>18549</v>
      </c>
      <c r="M395" s="101">
        <v>0</v>
      </c>
      <c r="N395" s="94">
        <v>6815.0119000000004</v>
      </c>
      <c r="O395" s="95">
        <v>0</v>
      </c>
    </row>
    <row r="396" spans="1:15" ht="15.75" thickBot="1" x14ac:dyDescent="0.3">
      <c r="A396" s="7" t="s">
        <v>111</v>
      </c>
      <c r="B396" s="6">
        <f t="shared" si="12"/>
        <v>44593</v>
      </c>
      <c r="C396" s="6" t="s">
        <v>238</v>
      </c>
      <c r="D396" s="14" t="s">
        <v>239</v>
      </c>
      <c r="E396" s="15" t="s">
        <v>103</v>
      </c>
      <c r="F396" s="29" t="str">
        <f t="shared" si="13"/>
        <v>MALLECO_II_C_ALTO_JAHUEL_220</v>
      </c>
      <c r="G396" s="16">
        <v>0</v>
      </c>
      <c r="H396" s="16">
        <v>0</v>
      </c>
      <c r="I396" s="17">
        <v>32224.867822456174</v>
      </c>
      <c r="J396" s="32">
        <v>32225</v>
      </c>
      <c r="K396" s="93">
        <v>49.564</v>
      </c>
      <c r="L396" s="104">
        <v>1597200</v>
      </c>
      <c r="M396" s="101">
        <v>86</v>
      </c>
      <c r="N396" s="94">
        <v>6757.1075000000001</v>
      </c>
      <c r="O396" s="95">
        <v>581111</v>
      </c>
    </row>
    <row r="397" spans="1:15" ht="15.75" thickBot="1" x14ac:dyDescent="0.3">
      <c r="A397" s="7" t="s">
        <v>111</v>
      </c>
      <c r="B397" s="6">
        <f t="shared" si="12"/>
        <v>44593</v>
      </c>
      <c r="C397" s="6" t="s">
        <v>238</v>
      </c>
      <c r="D397" s="14" t="s">
        <v>239</v>
      </c>
      <c r="E397" s="15" t="s">
        <v>104</v>
      </c>
      <c r="F397" s="29" t="str">
        <f t="shared" si="13"/>
        <v>MALLECO_II_C_CERRO_NAVIA_220</v>
      </c>
      <c r="G397" s="16">
        <v>0</v>
      </c>
      <c r="H397" s="16">
        <v>0</v>
      </c>
      <c r="I397" s="17">
        <v>46166.801907163717</v>
      </c>
      <c r="J397" s="32">
        <v>46167</v>
      </c>
      <c r="K397" s="93">
        <v>48.281999999999996</v>
      </c>
      <c r="L397" s="104">
        <v>2229035</v>
      </c>
      <c r="M397" s="101">
        <v>123</v>
      </c>
      <c r="N397" s="94">
        <v>6881.0910999999996</v>
      </c>
      <c r="O397" s="95">
        <v>846374</v>
      </c>
    </row>
    <row r="398" spans="1:15" ht="15.75" thickBot="1" x14ac:dyDescent="0.3">
      <c r="A398" s="7" t="s">
        <v>111</v>
      </c>
      <c r="B398" s="6">
        <f t="shared" si="12"/>
        <v>44593</v>
      </c>
      <c r="C398" s="6" t="s">
        <v>238</v>
      </c>
      <c r="D398" s="14" t="s">
        <v>239</v>
      </c>
      <c r="E398" s="15" t="s">
        <v>105</v>
      </c>
      <c r="F398" s="29" t="str">
        <f t="shared" si="13"/>
        <v>MALLECO_II_C_CHENA_220</v>
      </c>
      <c r="G398" s="16">
        <v>0</v>
      </c>
      <c r="H398" s="16">
        <v>0</v>
      </c>
      <c r="I398" s="17">
        <v>43777.740751431818</v>
      </c>
      <c r="J398" s="32">
        <v>43778</v>
      </c>
      <c r="K398" s="93">
        <v>48.314999999999998</v>
      </c>
      <c r="L398" s="104">
        <v>2115134</v>
      </c>
      <c r="M398" s="101">
        <v>116</v>
      </c>
      <c r="N398" s="94">
        <v>6887.9034000000001</v>
      </c>
      <c r="O398" s="95">
        <v>798997</v>
      </c>
    </row>
    <row r="399" spans="1:15" ht="15.75" thickBot="1" x14ac:dyDescent="0.3">
      <c r="A399" s="7" t="s">
        <v>111</v>
      </c>
      <c r="B399" s="6">
        <f t="shared" si="12"/>
        <v>44593</v>
      </c>
      <c r="C399" s="6" t="s">
        <v>238</v>
      </c>
      <c r="D399" s="14" t="s">
        <v>239</v>
      </c>
      <c r="E399" s="15" t="s">
        <v>106</v>
      </c>
      <c r="F399" s="29" t="str">
        <f t="shared" si="13"/>
        <v>MALLECO_II_C_LOS_MAQUIS_220</v>
      </c>
      <c r="G399" s="16">
        <v>0</v>
      </c>
      <c r="H399" s="16">
        <v>0</v>
      </c>
      <c r="I399" s="17">
        <v>44.817539332256338</v>
      </c>
      <c r="J399" s="32">
        <v>45</v>
      </c>
      <c r="K399" s="93">
        <v>48.944000000000003</v>
      </c>
      <c r="L399" s="104">
        <v>2202</v>
      </c>
      <c r="M399" s="101">
        <v>0</v>
      </c>
      <c r="N399" s="94">
        <v>6897.4405999999999</v>
      </c>
      <c r="O399" s="95">
        <v>0</v>
      </c>
    </row>
    <row r="400" spans="1:15" ht="15.75" thickBot="1" x14ac:dyDescent="0.3">
      <c r="A400" s="7" t="s">
        <v>111</v>
      </c>
      <c r="B400" s="6">
        <f t="shared" si="12"/>
        <v>44593</v>
      </c>
      <c r="C400" s="6" t="s">
        <v>238</v>
      </c>
      <c r="D400" s="14" t="s">
        <v>239</v>
      </c>
      <c r="E400" s="15" t="s">
        <v>107</v>
      </c>
      <c r="F400" s="29" t="str">
        <f t="shared" si="13"/>
        <v>MALLECO_II_C_NOGALES_220</v>
      </c>
      <c r="G400" s="16">
        <v>0</v>
      </c>
      <c r="H400" s="16">
        <v>0</v>
      </c>
      <c r="I400" s="17">
        <v>14.358375052548936</v>
      </c>
      <c r="J400" s="32">
        <v>14</v>
      </c>
      <c r="K400" s="93">
        <v>50.064</v>
      </c>
      <c r="L400" s="104">
        <v>701</v>
      </c>
      <c r="M400" s="101">
        <v>0</v>
      </c>
      <c r="N400" s="94">
        <v>6744.1641</v>
      </c>
      <c r="O400" s="95">
        <v>0</v>
      </c>
    </row>
    <row r="401" spans="1:15" ht="15.75" thickBot="1" x14ac:dyDescent="0.3">
      <c r="A401" s="7" t="s">
        <v>111</v>
      </c>
      <c r="B401" s="6">
        <f t="shared" si="12"/>
        <v>44593</v>
      </c>
      <c r="C401" s="6" t="s">
        <v>238</v>
      </c>
      <c r="D401" s="14" t="s">
        <v>239</v>
      </c>
      <c r="E401" s="15" t="s">
        <v>108</v>
      </c>
      <c r="F401" s="29" t="str">
        <f t="shared" si="13"/>
        <v>MALLECO_II_C_POLPAICO_220</v>
      </c>
      <c r="G401" s="16">
        <v>0</v>
      </c>
      <c r="H401" s="16">
        <v>0</v>
      </c>
      <c r="I401" s="17">
        <v>20369.71915847138</v>
      </c>
      <c r="J401" s="32">
        <v>20370</v>
      </c>
      <c r="K401" s="93">
        <v>47.661999999999999</v>
      </c>
      <c r="L401" s="104">
        <v>970875</v>
      </c>
      <c r="M401" s="101">
        <v>54</v>
      </c>
      <c r="N401" s="94">
        <v>6812.2870000000003</v>
      </c>
      <c r="O401" s="95">
        <v>367863</v>
      </c>
    </row>
    <row r="402" spans="1:15" ht="15.75" thickBot="1" x14ac:dyDescent="0.3">
      <c r="A402" s="7" t="s">
        <v>111</v>
      </c>
      <c r="B402" s="6">
        <f t="shared" si="12"/>
        <v>44593</v>
      </c>
      <c r="C402" s="6" t="s">
        <v>238</v>
      </c>
      <c r="D402" s="14" t="s">
        <v>239</v>
      </c>
      <c r="E402" s="15" t="s">
        <v>109</v>
      </c>
      <c r="F402" s="29" t="str">
        <f t="shared" si="13"/>
        <v>MALLECO_II_C_QUILLOTA_220</v>
      </c>
      <c r="G402" s="16">
        <v>0</v>
      </c>
      <c r="H402" s="16">
        <v>0</v>
      </c>
      <c r="I402" s="17">
        <v>142.27211573006491</v>
      </c>
      <c r="J402" s="32">
        <v>142</v>
      </c>
      <c r="K402" s="93">
        <v>48.944000000000003</v>
      </c>
      <c r="L402" s="104">
        <v>6950</v>
      </c>
      <c r="M402" s="101">
        <v>0</v>
      </c>
      <c r="N402" s="94">
        <v>6815.0119000000004</v>
      </c>
      <c r="O402" s="95">
        <v>0</v>
      </c>
    </row>
    <row r="403" spans="1:15" ht="15.75" thickBot="1" x14ac:dyDescent="0.3">
      <c r="A403" s="7" t="s">
        <v>127</v>
      </c>
      <c r="B403" s="6">
        <f t="shared" si="12"/>
        <v>44593</v>
      </c>
      <c r="C403" s="6" t="s">
        <v>240</v>
      </c>
      <c r="D403" s="14" t="s">
        <v>241</v>
      </c>
      <c r="E403" s="15" t="s">
        <v>103</v>
      </c>
      <c r="F403" s="29" t="str">
        <f t="shared" si="13"/>
        <v>MALLECO_A_ALTO_JAHUEL_220</v>
      </c>
      <c r="G403" s="16">
        <v>197473.20296768183</v>
      </c>
      <c r="H403" s="16">
        <v>0</v>
      </c>
      <c r="I403" s="17">
        <v>0</v>
      </c>
      <c r="J403" s="32">
        <v>197473</v>
      </c>
      <c r="K403" s="93">
        <v>49.893000000000001</v>
      </c>
      <c r="L403" s="104">
        <v>9852520</v>
      </c>
      <c r="M403" s="101">
        <v>0</v>
      </c>
      <c r="N403" s="94">
        <v>6757.1075000000001</v>
      </c>
      <c r="O403" s="95">
        <v>0</v>
      </c>
    </row>
    <row r="404" spans="1:15" ht="15.75" thickBot="1" x14ac:dyDescent="0.3">
      <c r="A404" s="7" t="s">
        <v>127</v>
      </c>
      <c r="B404" s="6">
        <f t="shared" si="12"/>
        <v>44593</v>
      </c>
      <c r="C404" s="6" t="s">
        <v>240</v>
      </c>
      <c r="D404" s="14" t="s">
        <v>241</v>
      </c>
      <c r="E404" s="15" t="s">
        <v>104</v>
      </c>
      <c r="F404" s="29" t="str">
        <f t="shared" si="13"/>
        <v>MALLECO_A_CERRO_NAVIA_220</v>
      </c>
      <c r="G404" s="16">
        <v>284866.85230201652</v>
      </c>
      <c r="H404" s="16">
        <v>0</v>
      </c>
      <c r="I404" s="17">
        <v>0</v>
      </c>
      <c r="J404" s="32">
        <v>284867</v>
      </c>
      <c r="K404" s="93">
        <v>48.601999999999997</v>
      </c>
      <c r="L404" s="104">
        <v>13845106</v>
      </c>
      <c r="M404" s="101">
        <v>0</v>
      </c>
      <c r="N404" s="94">
        <v>6881.0910999999996</v>
      </c>
      <c r="O404" s="95">
        <v>0</v>
      </c>
    </row>
    <row r="405" spans="1:15" ht="15.75" thickBot="1" x14ac:dyDescent="0.3">
      <c r="A405" s="7" t="s">
        <v>127</v>
      </c>
      <c r="B405" s="6">
        <f t="shared" si="12"/>
        <v>44593</v>
      </c>
      <c r="C405" s="6" t="s">
        <v>240</v>
      </c>
      <c r="D405" s="14" t="s">
        <v>241</v>
      </c>
      <c r="E405" s="15" t="s">
        <v>105</v>
      </c>
      <c r="F405" s="29" t="str">
        <f t="shared" si="13"/>
        <v>MALLECO_A_CHENA_220</v>
      </c>
      <c r="G405" s="16">
        <v>266774.2353761954</v>
      </c>
      <c r="H405" s="16">
        <v>0</v>
      </c>
      <c r="I405" s="17">
        <v>0</v>
      </c>
      <c r="J405" s="32">
        <v>266774</v>
      </c>
      <c r="K405" s="93">
        <v>48.636000000000003</v>
      </c>
      <c r="L405" s="104">
        <v>12974820</v>
      </c>
      <c r="M405" s="101">
        <v>0</v>
      </c>
      <c r="N405" s="94">
        <v>6887.9034000000001</v>
      </c>
      <c r="O405" s="95">
        <v>0</v>
      </c>
    </row>
    <row r="406" spans="1:15" ht="15.75" thickBot="1" x14ac:dyDescent="0.3">
      <c r="A406" s="7" t="s">
        <v>127</v>
      </c>
      <c r="B406" s="6">
        <f t="shared" si="12"/>
        <v>44593</v>
      </c>
      <c r="C406" s="6" t="s">
        <v>240</v>
      </c>
      <c r="D406" s="14" t="s">
        <v>241</v>
      </c>
      <c r="E406" s="15" t="s">
        <v>106</v>
      </c>
      <c r="F406" s="29" t="str">
        <f t="shared" si="13"/>
        <v>MALLECO_A_LOS_MAQUIS_220</v>
      </c>
      <c r="G406" s="16">
        <v>341.27942710068311</v>
      </c>
      <c r="H406" s="16">
        <v>0</v>
      </c>
      <c r="I406" s="17">
        <v>0</v>
      </c>
      <c r="J406" s="32">
        <v>341</v>
      </c>
      <c r="K406" s="93">
        <v>49.268999999999998</v>
      </c>
      <c r="L406" s="104">
        <v>16801</v>
      </c>
      <c r="M406" s="101">
        <v>0</v>
      </c>
      <c r="N406" s="94">
        <v>6897.4405999999999</v>
      </c>
      <c r="O406" s="95">
        <v>0</v>
      </c>
    </row>
    <row r="407" spans="1:15" ht="15.75" thickBot="1" x14ac:dyDescent="0.3">
      <c r="A407" s="7" t="s">
        <v>127</v>
      </c>
      <c r="B407" s="6">
        <f t="shared" si="12"/>
        <v>44593</v>
      </c>
      <c r="C407" s="6" t="s">
        <v>240</v>
      </c>
      <c r="D407" s="14" t="s">
        <v>241</v>
      </c>
      <c r="E407" s="15" t="s">
        <v>107</v>
      </c>
      <c r="F407" s="29" t="str">
        <f t="shared" si="13"/>
        <v>MALLECO_A_NOGALES_220</v>
      </c>
      <c r="G407" s="16">
        <v>109.49083118651227</v>
      </c>
      <c r="H407" s="16">
        <v>0</v>
      </c>
      <c r="I407" s="17">
        <v>0</v>
      </c>
      <c r="J407" s="32">
        <v>109</v>
      </c>
      <c r="K407" s="93">
        <v>50.396999999999998</v>
      </c>
      <c r="L407" s="104">
        <v>5493</v>
      </c>
      <c r="M407" s="101">
        <v>0</v>
      </c>
      <c r="N407" s="94">
        <v>6744.1641</v>
      </c>
      <c r="O407" s="95">
        <v>0</v>
      </c>
    </row>
    <row r="408" spans="1:15" ht="15.75" thickBot="1" x14ac:dyDescent="0.3">
      <c r="A408" s="7" t="s">
        <v>127</v>
      </c>
      <c r="B408" s="6">
        <f t="shared" si="12"/>
        <v>44593</v>
      </c>
      <c r="C408" s="6" t="s">
        <v>240</v>
      </c>
      <c r="D408" s="14" t="s">
        <v>241</v>
      </c>
      <c r="E408" s="15" t="s">
        <v>108</v>
      </c>
      <c r="F408" s="29" t="str">
        <f t="shared" si="13"/>
        <v>MALLECO_A_POLPAICO_220</v>
      </c>
      <c r="G408" s="16">
        <v>127160.59752905878</v>
      </c>
      <c r="H408" s="16">
        <v>0</v>
      </c>
      <c r="I408" s="17">
        <v>0</v>
      </c>
      <c r="J408" s="32">
        <v>127161</v>
      </c>
      <c r="K408" s="93">
        <v>47.978000000000002</v>
      </c>
      <c r="L408" s="104">
        <v>6100930</v>
      </c>
      <c r="M408" s="101">
        <v>0</v>
      </c>
      <c r="N408" s="94">
        <v>6812.2870000000003</v>
      </c>
      <c r="O408" s="95">
        <v>0</v>
      </c>
    </row>
    <row r="409" spans="1:15" ht="15.75" thickBot="1" x14ac:dyDescent="0.3">
      <c r="A409" s="7" t="s">
        <v>127</v>
      </c>
      <c r="B409" s="6">
        <f t="shared" si="12"/>
        <v>44593</v>
      </c>
      <c r="C409" s="6" t="s">
        <v>240</v>
      </c>
      <c r="D409" s="14" t="s">
        <v>241</v>
      </c>
      <c r="E409" s="15" t="s">
        <v>109</v>
      </c>
      <c r="F409" s="29" t="str">
        <f t="shared" si="13"/>
        <v>MALLECO_A_QUILLOTA_220</v>
      </c>
      <c r="G409" s="16">
        <v>948.52205298166973</v>
      </c>
      <c r="H409" s="16">
        <v>0</v>
      </c>
      <c r="I409" s="17">
        <v>0</v>
      </c>
      <c r="J409" s="32">
        <v>949</v>
      </c>
      <c r="K409" s="93">
        <v>49.268999999999998</v>
      </c>
      <c r="L409" s="104">
        <v>46756</v>
      </c>
      <c r="M409" s="101">
        <v>0</v>
      </c>
      <c r="N409" s="94">
        <v>6815.0119000000004</v>
      </c>
      <c r="O409" s="95">
        <v>0</v>
      </c>
    </row>
    <row r="410" spans="1:15" ht="15.75" thickBot="1" x14ac:dyDescent="0.3">
      <c r="A410" s="7" t="s">
        <v>111</v>
      </c>
      <c r="B410" s="6">
        <f t="shared" si="12"/>
        <v>44593</v>
      </c>
      <c r="C410" s="6" t="s">
        <v>242</v>
      </c>
      <c r="D410" s="14" t="s">
        <v>243</v>
      </c>
      <c r="E410" s="15" t="s">
        <v>103</v>
      </c>
      <c r="F410" s="29" t="str">
        <f t="shared" si="13"/>
        <v>MALLECO_C_ALTO_JAHUEL_220</v>
      </c>
      <c r="G410" s="16">
        <v>0</v>
      </c>
      <c r="H410" s="16">
        <v>0</v>
      </c>
      <c r="I410" s="17">
        <v>64449.735644912347</v>
      </c>
      <c r="J410" s="32">
        <v>64450</v>
      </c>
      <c r="K410" s="93">
        <v>49.555999999999997</v>
      </c>
      <c r="L410" s="104">
        <v>3193884</v>
      </c>
      <c r="M410" s="101">
        <v>171</v>
      </c>
      <c r="N410" s="94">
        <v>6757.1075000000001</v>
      </c>
      <c r="O410" s="95">
        <v>1155465</v>
      </c>
    </row>
    <row r="411" spans="1:15" ht="15.75" thickBot="1" x14ac:dyDescent="0.3">
      <c r="A411" s="7" t="s">
        <v>111</v>
      </c>
      <c r="B411" s="6">
        <f t="shared" si="12"/>
        <v>44593</v>
      </c>
      <c r="C411" s="6" t="s">
        <v>242</v>
      </c>
      <c r="D411" s="14" t="s">
        <v>243</v>
      </c>
      <c r="E411" s="15" t="s">
        <v>104</v>
      </c>
      <c r="F411" s="29" t="str">
        <f t="shared" si="13"/>
        <v>MALLECO_C_CERRO_NAVIA_220</v>
      </c>
      <c r="G411" s="16">
        <v>0</v>
      </c>
      <c r="H411" s="16">
        <v>0</v>
      </c>
      <c r="I411" s="17">
        <v>92333.603814327435</v>
      </c>
      <c r="J411" s="32">
        <v>92334</v>
      </c>
      <c r="K411" s="93">
        <v>48.274000000000001</v>
      </c>
      <c r="L411" s="104">
        <v>4457332</v>
      </c>
      <c r="M411" s="101">
        <v>245</v>
      </c>
      <c r="N411" s="94">
        <v>6881.0910999999996</v>
      </c>
      <c r="O411" s="95">
        <v>1685867</v>
      </c>
    </row>
    <row r="412" spans="1:15" ht="15.75" thickBot="1" x14ac:dyDescent="0.3">
      <c r="A412" s="7" t="s">
        <v>111</v>
      </c>
      <c r="B412" s="6">
        <f t="shared" si="12"/>
        <v>44593</v>
      </c>
      <c r="C412" s="6" t="s">
        <v>242</v>
      </c>
      <c r="D412" s="14" t="s">
        <v>243</v>
      </c>
      <c r="E412" s="15" t="s">
        <v>105</v>
      </c>
      <c r="F412" s="29" t="str">
        <f t="shared" si="13"/>
        <v>MALLECO_C_CHENA_220</v>
      </c>
      <c r="G412" s="16">
        <v>0</v>
      </c>
      <c r="H412" s="16">
        <v>0</v>
      </c>
      <c r="I412" s="17">
        <v>87555.481502863637</v>
      </c>
      <c r="J412" s="32">
        <v>87555</v>
      </c>
      <c r="K412" s="93">
        <v>48.308</v>
      </c>
      <c r="L412" s="104">
        <v>4229607</v>
      </c>
      <c r="M412" s="101">
        <v>232</v>
      </c>
      <c r="N412" s="94">
        <v>6887.9034000000001</v>
      </c>
      <c r="O412" s="95">
        <v>1597994</v>
      </c>
    </row>
    <row r="413" spans="1:15" ht="15.75" thickBot="1" x14ac:dyDescent="0.3">
      <c r="A413" s="7" t="s">
        <v>111</v>
      </c>
      <c r="B413" s="6">
        <f t="shared" si="12"/>
        <v>44593</v>
      </c>
      <c r="C413" s="6" t="s">
        <v>242</v>
      </c>
      <c r="D413" s="14" t="s">
        <v>243</v>
      </c>
      <c r="E413" s="15" t="s">
        <v>106</v>
      </c>
      <c r="F413" s="29" t="str">
        <f t="shared" si="13"/>
        <v>MALLECO_C_LOS_MAQUIS_220</v>
      </c>
      <c r="G413" s="16">
        <v>0</v>
      </c>
      <c r="H413" s="16">
        <v>0</v>
      </c>
      <c r="I413" s="17">
        <v>89.635078664512676</v>
      </c>
      <c r="J413" s="32">
        <v>90</v>
      </c>
      <c r="K413" s="93">
        <v>48.936999999999998</v>
      </c>
      <c r="L413" s="104">
        <v>4404</v>
      </c>
      <c r="M413" s="101">
        <v>0</v>
      </c>
      <c r="N413" s="94">
        <v>6897.4405999999999</v>
      </c>
      <c r="O413" s="95">
        <v>0</v>
      </c>
    </row>
    <row r="414" spans="1:15" ht="15.75" thickBot="1" x14ac:dyDescent="0.3">
      <c r="A414" s="7" t="s">
        <v>111</v>
      </c>
      <c r="B414" s="6">
        <f t="shared" si="12"/>
        <v>44593</v>
      </c>
      <c r="C414" s="6" t="s">
        <v>242</v>
      </c>
      <c r="D414" s="14" t="s">
        <v>243</v>
      </c>
      <c r="E414" s="15" t="s">
        <v>107</v>
      </c>
      <c r="F414" s="29" t="str">
        <f t="shared" si="13"/>
        <v>MALLECO_C_NOGALES_220</v>
      </c>
      <c r="G414" s="16">
        <v>0</v>
      </c>
      <c r="H414" s="16">
        <v>0</v>
      </c>
      <c r="I414" s="17">
        <v>28.716750105097873</v>
      </c>
      <c r="J414" s="32">
        <v>29</v>
      </c>
      <c r="K414" s="93">
        <v>50.057000000000002</v>
      </c>
      <c r="L414" s="104">
        <v>1452</v>
      </c>
      <c r="M414" s="101">
        <v>0</v>
      </c>
      <c r="N414" s="94">
        <v>6744.1641</v>
      </c>
      <c r="O414" s="95">
        <v>0</v>
      </c>
    </row>
    <row r="415" spans="1:15" ht="15.75" thickBot="1" x14ac:dyDescent="0.3">
      <c r="A415" s="7" t="s">
        <v>111</v>
      </c>
      <c r="B415" s="6">
        <f t="shared" si="12"/>
        <v>44593</v>
      </c>
      <c r="C415" s="6" t="s">
        <v>242</v>
      </c>
      <c r="D415" s="14" t="s">
        <v>243</v>
      </c>
      <c r="E415" s="15" t="s">
        <v>108</v>
      </c>
      <c r="F415" s="29" t="str">
        <f t="shared" si="13"/>
        <v>MALLECO_C_POLPAICO_220</v>
      </c>
      <c r="G415" s="16">
        <v>0</v>
      </c>
      <c r="H415" s="16">
        <v>0</v>
      </c>
      <c r="I415" s="17">
        <v>40739.43831694276</v>
      </c>
      <c r="J415" s="32">
        <v>40739</v>
      </c>
      <c r="K415" s="93">
        <v>47.655000000000001</v>
      </c>
      <c r="L415" s="104">
        <v>1941417</v>
      </c>
      <c r="M415" s="101">
        <v>108</v>
      </c>
      <c r="N415" s="94">
        <v>6812.2870000000003</v>
      </c>
      <c r="O415" s="95">
        <v>735727</v>
      </c>
    </row>
    <row r="416" spans="1:15" ht="15.75" thickBot="1" x14ac:dyDescent="0.3">
      <c r="A416" s="7" t="s">
        <v>111</v>
      </c>
      <c r="B416" s="6">
        <f t="shared" si="12"/>
        <v>44593</v>
      </c>
      <c r="C416" s="6" t="s">
        <v>242</v>
      </c>
      <c r="D416" s="14" t="s">
        <v>243</v>
      </c>
      <c r="E416" s="15" t="s">
        <v>109</v>
      </c>
      <c r="F416" s="29" t="str">
        <f t="shared" si="13"/>
        <v>MALLECO_C_QUILLOTA_220</v>
      </c>
      <c r="G416" s="16">
        <v>0</v>
      </c>
      <c r="H416" s="16">
        <v>0</v>
      </c>
      <c r="I416" s="17">
        <v>284.54423146012982</v>
      </c>
      <c r="J416" s="32">
        <v>285</v>
      </c>
      <c r="K416" s="93">
        <v>48.936999999999998</v>
      </c>
      <c r="L416" s="104">
        <v>13947</v>
      </c>
      <c r="M416" s="101">
        <v>1</v>
      </c>
      <c r="N416" s="94">
        <v>6815.0119000000004</v>
      </c>
      <c r="O416" s="95">
        <v>6815</v>
      </c>
    </row>
    <row r="417" spans="1:15" ht="15.75" thickBot="1" x14ac:dyDescent="0.3">
      <c r="A417" s="7" t="s">
        <v>127</v>
      </c>
      <c r="B417" s="6">
        <f t="shared" si="12"/>
        <v>44593</v>
      </c>
      <c r="C417" s="6" t="s">
        <v>244</v>
      </c>
      <c r="D417" s="14" t="s">
        <v>245</v>
      </c>
      <c r="E417" s="15" t="s">
        <v>103</v>
      </c>
      <c r="F417" s="29" t="str">
        <f t="shared" si="13"/>
        <v>NEGRETE_A_ALTO_JAHUEL_220</v>
      </c>
      <c r="G417" s="16">
        <v>19741.434860480989</v>
      </c>
      <c r="H417" s="16">
        <v>0</v>
      </c>
      <c r="I417" s="17">
        <v>0</v>
      </c>
      <c r="J417" s="32">
        <v>19741</v>
      </c>
      <c r="K417" s="93">
        <v>49.566000000000003</v>
      </c>
      <c r="L417" s="104">
        <v>978482</v>
      </c>
      <c r="M417" s="101">
        <v>0</v>
      </c>
      <c r="N417" s="94">
        <v>6757.1075000000001</v>
      </c>
      <c r="O417" s="95">
        <v>0</v>
      </c>
    </row>
    <row r="418" spans="1:15" ht="15.75" thickBot="1" x14ac:dyDescent="0.3">
      <c r="A418" s="7" t="s">
        <v>127</v>
      </c>
      <c r="B418" s="6">
        <f t="shared" si="12"/>
        <v>44593</v>
      </c>
      <c r="C418" s="6" t="s">
        <v>244</v>
      </c>
      <c r="D418" s="14" t="s">
        <v>245</v>
      </c>
      <c r="E418" s="15" t="s">
        <v>104</v>
      </c>
      <c r="F418" s="29" t="str">
        <f t="shared" si="13"/>
        <v>NEGRETE_A_CERRO_NAVIA_220</v>
      </c>
      <c r="G418" s="16">
        <v>28478.195137954397</v>
      </c>
      <c r="H418" s="16">
        <v>0</v>
      </c>
      <c r="I418" s="17">
        <v>0</v>
      </c>
      <c r="J418" s="32">
        <v>28478</v>
      </c>
      <c r="K418" s="93">
        <v>48.283999999999999</v>
      </c>
      <c r="L418" s="104">
        <v>1375032</v>
      </c>
      <c r="M418" s="101">
        <v>0</v>
      </c>
      <c r="N418" s="94">
        <v>6881.0910999999996</v>
      </c>
      <c r="O418" s="95">
        <v>0</v>
      </c>
    </row>
    <row r="419" spans="1:15" ht="15.75" thickBot="1" x14ac:dyDescent="0.3">
      <c r="A419" s="7" t="s">
        <v>127</v>
      </c>
      <c r="B419" s="6">
        <f t="shared" si="12"/>
        <v>44593</v>
      </c>
      <c r="C419" s="6" t="s">
        <v>244</v>
      </c>
      <c r="D419" s="14" t="s">
        <v>245</v>
      </c>
      <c r="E419" s="15" t="s">
        <v>105</v>
      </c>
      <c r="F419" s="29" t="str">
        <f t="shared" si="13"/>
        <v>NEGRETE_A_CHENA_220</v>
      </c>
      <c r="G419" s="16">
        <v>26669.472672683052</v>
      </c>
      <c r="H419" s="16">
        <v>0</v>
      </c>
      <c r="I419" s="17">
        <v>0</v>
      </c>
      <c r="J419" s="32">
        <v>26669</v>
      </c>
      <c r="K419" s="93">
        <v>48.317</v>
      </c>
      <c r="L419" s="104">
        <v>1288566</v>
      </c>
      <c r="M419" s="101">
        <v>0</v>
      </c>
      <c r="N419" s="94">
        <v>6887.9034000000001</v>
      </c>
      <c r="O419" s="95">
        <v>0</v>
      </c>
    </row>
    <row r="420" spans="1:15" ht="15.75" thickBot="1" x14ac:dyDescent="0.3">
      <c r="A420" s="7" t="s">
        <v>127</v>
      </c>
      <c r="B420" s="6">
        <f t="shared" si="12"/>
        <v>44593</v>
      </c>
      <c r="C420" s="6" t="s">
        <v>244</v>
      </c>
      <c r="D420" s="14" t="s">
        <v>245</v>
      </c>
      <c r="E420" s="15" t="s">
        <v>106</v>
      </c>
      <c r="F420" s="29" t="str">
        <f t="shared" si="13"/>
        <v>NEGRETE_A_LOS_MAQUIS_220</v>
      </c>
      <c r="G420" s="16">
        <v>34.117771313169165</v>
      </c>
      <c r="H420" s="16">
        <v>0</v>
      </c>
      <c r="I420" s="17">
        <v>0</v>
      </c>
      <c r="J420" s="32">
        <v>34</v>
      </c>
      <c r="K420" s="93">
        <v>48.945999999999998</v>
      </c>
      <c r="L420" s="104">
        <v>1664</v>
      </c>
      <c r="M420" s="101">
        <v>0</v>
      </c>
      <c r="N420" s="94">
        <v>6897.4405999999999</v>
      </c>
      <c r="O420" s="95">
        <v>0</v>
      </c>
    </row>
    <row r="421" spans="1:15" ht="15.75" thickBot="1" x14ac:dyDescent="0.3">
      <c r="A421" s="7" t="s">
        <v>127</v>
      </c>
      <c r="B421" s="6">
        <f t="shared" si="12"/>
        <v>44593</v>
      </c>
      <c r="C421" s="6" t="s">
        <v>244</v>
      </c>
      <c r="D421" s="14" t="s">
        <v>245</v>
      </c>
      <c r="E421" s="15" t="s">
        <v>107</v>
      </c>
      <c r="F421" s="29" t="str">
        <f t="shared" si="13"/>
        <v>NEGRETE_A_NOGALES_220</v>
      </c>
      <c r="G421" s="16">
        <v>10.945819884443772</v>
      </c>
      <c r="H421" s="16">
        <v>0</v>
      </c>
      <c r="I421" s="17">
        <v>0</v>
      </c>
      <c r="J421" s="32">
        <v>11</v>
      </c>
      <c r="K421" s="93">
        <v>50.066000000000003</v>
      </c>
      <c r="L421" s="104">
        <v>551</v>
      </c>
      <c r="M421" s="101">
        <v>0</v>
      </c>
      <c r="N421" s="94">
        <v>6744.1641</v>
      </c>
      <c r="O421" s="95">
        <v>0</v>
      </c>
    </row>
    <row r="422" spans="1:15" ht="15.75" thickBot="1" x14ac:dyDescent="0.3">
      <c r="A422" s="7" t="s">
        <v>127</v>
      </c>
      <c r="B422" s="6">
        <f t="shared" si="12"/>
        <v>44593</v>
      </c>
      <c r="C422" s="6" t="s">
        <v>244</v>
      </c>
      <c r="D422" s="14" t="s">
        <v>245</v>
      </c>
      <c r="E422" s="15" t="s">
        <v>108</v>
      </c>
      <c r="F422" s="29" t="str">
        <f t="shared" si="13"/>
        <v>NEGRETE_A_POLPAICO_220</v>
      </c>
      <c r="G422" s="16">
        <v>12712.269893908549</v>
      </c>
      <c r="H422" s="16">
        <v>0</v>
      </c>
      <c r="I422" s="17">
        <v>0</v>
      </c>
      <c r="J422" s="32">
        <v>12712</v>
      </c>
      <c r="K422" s="93">
        <v>47.664000000000001</v>
      </c>
      <c r="L422" s="104">
        <v>605905</v>
      </c>
      <c r="M422" s="101">
        <v>0</v>
      </c>
      <c r="N422" s="94">
        <v>6812.2870000000003</v>
      </c>
      <c r="O422" s="95">
        <v>0</v>
      </c>
    </row>
    <row r="423" spans="1:15" ht="15.75" thickBot="1" x14ac:dyDescent="0.3">
      <c r="A423" s="7" t="s">
        <v>127</v>
      </c>
      <c r="B423" s="6">
        <f t="shared" si="12"/>
        <v>44593</v>
      </c>
      <c r="C423" s="6" t="s">
        <v>244</v>
      </c>
      <c r="D423" s="14" t="s">
        <v>245</v>
      </c>
      <c r="E423" s="15" t="s">
        <v>109</v>
      </c>
      <c r="F423" s="29" t="str">
        <f t="shared" si="13"/>
        <v>NEGRETE_A_QUILLOTA_220</v>
      </c>
      <c r="G423" s="16">
        <v>94.823935811340789</v>
      </c>
      <c r="H423" s="16">
        <v>0</v>
      </c>
      <c r="I423" s="17">
        <v>0</v>
      </c>
      <c r="J423" s="32">
        <v>95</v>
      </c>
      <c r="K423" s="93">
        <v>48.945999999999998</v>
      </c>
      <c r="L423" s="104">
        <v>4650</v>
      </c>
      <c r="M423" s="101">
        <v>0</v>
      </c>
      <c r="N423" s="94">
        <v>6815.0119000000004</v>
      </c>
      <c r="O423" s="95">
        <v>0</v>
      </c>
    </row>
    <row r="424" spans="1:15" ht="15.75" thickBot="1" x14ac:dyDescent="0.3">
      <c r="A424" s="7" t="s">
        <v>111</v>
      </c>
      <c r="B424" s="6">
        <f t="shared" si="12"/>
        <v>44593</v>
      </c>
      <c r="C424" s="6" t="s">
        <v>246</v>
      </c>
      <c r="D424" s="14" t="s">
        <v>247</v>
      </c>
      <c r="E424" s="15" t="s">
        <v>103</v>
      </c>
      <c r="F424" s="29" t="str">
        <f t="shared" si="13"/>
        <v>NEGRETE_C_ALTO_JAHUEL_220</v>
      </c>
      <c r="G424" s="16">
        <v>0</v>
      </c>
      <c r="H424" s="16">
        <v>0</v>
      </c>
      <c r="I424" s="17">
        <v>16121.405199597366</v>
      </c>
      <c r="J424" s="32">
        <v>16121</v>
      </c>
      <c r="K424" s="93">
        <v>49.567</v>
      </c>
      <c r="L424" s="104">
        <v>799070</v>
      </c>
      <c r="M424" s="101">
        <v>43</v>
      </c>
      <c r="N424" s="94">
        <v>6757.1075000000001</v>
      </c>
      <c r="O424" s="95">
        <v>290556</v>
      </c>
    </row>
    <row r="425" spans="1:15" ht="15.75" thickBot="1" x14ac:dyDescent="0.3">
      <c r="A425" s="7" t="s">
        <v>111</v>
      </c>
      <c r="B425" s="6">
        <f t="shared" si="12"/>
        <v>44593</v>
      </c>
      <c r="C425" s="6" t="s">
        <v>246</v>
      </c>
      <c r="D425" s="14" t="s">
        <v>247</v>
      </c>
      <c r="E425" s="15" t="s">
        <v>104</v>
      </c>
      <c r="F425" s="29" t="str">
        <f t="shared" si="13"/>
        <v>NEGRETE_C_CERRO_NAVIA_220</v>
      </c>
      <c r="G425" s="16">
        <v>0</v>
      </c>
      <c r="H425" s="16">
        <v>0</v>
      </c>
      <c r="I425" s="17">
        <v>23096.253626718593</v>
      </c>
      <c r="J425" s="32">
        <v>23096</v>
      </c>
      <c r="K425" s="93">
        <v>48.283999999999999</v>
      </c>
      <c r="L425" s="104">
        <v>1115167</v>
      </c>
      <c r="M425" s="101">
        <v>61</v>
      </c>
      <c r="N425" s="94">
        <v>6881.0910999999996</v>
      </c>
      <c r="O425" s="95">
        <v>419747</v>
      </c>
    </row>
    <row r="426" spans="1:15" ht="15.75" thickBot="1" x14ac:dyDescent="0.3">
      <c r="A426" s="7" t="s">
        <v>111</v>
      </c>
      <c r="B426" s="6">
        <f t="shared" si="12"/>
        <v>44593</v>
      </c>
      <c r="C426" s="6" t="s">
        <v>246</v>
      </c>
      <c r="D426" s="14" t="s">
        <v>247</v>
      </c>
      <c r="E426" s="15" t="s">
        <v>105</v>
      </c>
      <c r="F426" s="29" t="str">
        <f t="shared" si="13"/>
        <v>NEGRETE_C_CHENA_220</v>
      </c>
      <c r="G426" s="16">
        <v>0</v>
      </c>
      <c r="H426" s="16">
        <v>0</v>
      </c>
      <c r="I426" s="17">
        <v>21901.057942740248</v>
      </c>
      <c r="J426" s="32">
        <v>21901</v>
      </c>
      <c r="K426" s="93">
        <v>48.317999999999998</v>
      </c>
      <c r="L426" s="104">
        <v>1058213</v>
      </c>
      <c r="M426" s="101">
        <v>58</v>
      </c>
      <c r="N426" s="94">
        <v>6887.9034000000001</v>
      </c>
      <c r="O426" s="95">
        <v>399498</v>
      </c>
    </row>
    <row r="427" spans="1:15" ht="15.75" thickBot="1" x14ac:dyDescent="0.3">
      <c r="A427" s="7" t="s">
        <v>111</v>
      </c>
      <c r="B427" s="6">
        <f t="shared" si="12"/>
        <v>44593</v>
      </c>
      <c r="C427" s="6" t="s">
        <v>246</v>
      </c>
      <c r="D427" s="14" t="s">
        <v>247</v>
      </c>
      <c r="E427" s="15" t="s">
        <v>106</v>
      </c>
      <c r="F427" s="29" t="str">
        <f t="shared" si="13"/>
        <v>NEGRETE_C_LOS_MAQUIS_220</v>
      </c>
      <c r="G427" s="16">
        <v>0</v>
      </c>
      <c r="H427" s="16">
        <v>0</v>
      </c>
      <c r="I427" s="17">
        <v>22.421246709372117</v>
      </c>
      <c r="J427" s="32">
        <v>22</v>
      </c>
      <c r="K427" s="93">
        <v>48.947000000000003</v>
      </c>
      <c r="L427" s="104">
        <v>1077</v>
      </c>
      <c r="M427" s="101">
        <v>0</v>
      </c>
      <c r="N427" s="94">
        <v>6897.4405999999999</v>
      </c>
      <c r="O427" s="95">
        <v>0</v>
      </c>
    </row>
    <row r="428" spans="1:15" ht="15.75" thickBot="1" x14ac:dyDescent="0.3">
      <c r="A428" s="7" t="s">
        <v>111</v>
      </c>
      <c r="B428" s="6">
        <f t="shared" si="12"/>
        <v>44593</v>
      </c>
      <c r="C428" s="6" t="s">
        <v>246</v>
      </c>
      <c r="D428" s="14" t="s">
        <v>247</v>
      </c>
      <c r="E428" s="15" t="s">
        <v>107</v>
      </c>
      <c r="F428" s="29" t="str">
        <f t="shared" si="13"/>
        <v>NEGRETE_C_NOGALES_220</v>
      </c>
      <c r="G428" s="16">
        <v>0</v>
      </c>
      <c r="H428" s="16">
        <v>0</v>
      </c>
      <c r="I428" s="17">
        <v>7.1831848467233952</v>
      </c>
      <c r="J428" s="32">
        <v>7</v>
      </c>
      <c r="K428" s="93">
        <v>50.067</v>
      </c>
      <c r="L428" s="104">
        <v>350</v>
      </c>
      <c r="M428" s="101">
        <v>0</v>
      </c>
      <c r="N428" s="94">
        <v>6744.1641</v>
      </c>
      <c r="O428" s="95">
        <v>0</v>
      </c>
    </row>
    <row r="429" spans="1:15" ht="15.75" thickBot="1" x14ac:dyDescent="0.3">
      <c r="A429" s="7" t="s">
        <v>111</v>
      </c>
      <c r="B429" s="6">
        <f t="shared" si="12"/>
        <v>44593</v>
      </c>
      <c r="C429" s="6" t="s">
        <v>246</v>
      </c>
      <c r="D429" s="14" t="s">
        <v>247</v>
      </c>
      <c r="E429" s="15" t="s">
        <v>108</v>
      </c>
      <c r="F429" s="29" t="str">
        <f t="shared" si="13"/>
        <v>NEGRETE_C_POLPAICO_220</v>
      </c>
      <c r="G429" s="16">
        <v>0</v>
      </c>
      <c r="H429" s="16">
        <v>0</v>
      </c>
      <c r="I429" s="17">
        <v>10190.530436462435</v>
      </c>
      <c r="J429" s="32">
        <v>10191</v>
      </c>
      <c r="K429" s="93">
        <v>47.664999999999999</v>
      </c>
      <c r="L429" s="104">
        <v>485754</v>
      </c>
      <c r="M429" s="101">
        <v>27</v>
      </c>
      <c r="N429" s="94">
        <v>6812.2870000000003</v>
      </c>
      <c r="O429" s="95">
        <v>183932</v>
      </c>
    </row>
    <row r="430" spans="1:15" ht="15.75" thickBot="1" x14ac:dyDescent="0.3">
      <c r="A430" s="7" t="s">
        <v>111</v>
      </c>
      <c r="B430" s="6">
        <f t="shared" si="12"/>
        <v>44593</v>
      </c>
      <c r="C430" s="6" t="s">
        <v>246</v>
      </c>
      <c r="D430" s="14" t="s">
        <v>247</v>
      </c>
      <c r="E430" s="15" t="s">
        <v>109</v>
      </c>
      <c r="F430" s="29" t="str">
        <f t="shared" si="13"/>
        <v>NEGRETE_C_QUILLOTA_220</v>
      </c>
      <c r="G430" s="16">
        <v>0</v>
      </c>
      <c r="H430" s="16">
        <v>0</v>
      </c>
      <c r="I430" s="17">
        <v>71.175665915068663</v>
      </c>
      <c r="J430" s="32">
        <v>71</v>
      </c>
      <c r="K430" s="93">
        <v>48.947000000000003</v>
      </c>
      <c r="L430" s="104">
        <v>3475</v>
      </c>
      <c r="M430" s="101">
        <v>0</v>
      </c>
      <c r="N430" s="94">
        <v>6815.0119000000004</v>
      </c>
      <c r="O430" s="95">
        <v>0</v>
      </c>
    </row>
    <row r="431" spans="1:15" ht="15.75" thickBot="1" x14ac:dyDescent="0.3">
      <c r="A431" s="7" t="s">
        <v>111</v>
      </c>
      <c r="B431" s="6">
        <f t="shared" si="12"/>
        <v>44593</v>
      </c>
      <c r="C431" s="6" t="s">
        <v>248</v>
      </c>
      <c r="D431" s="14" t="s">
        <v>249</v>
      </c>
      <c r="E431" s="15" t="s">
        <v>103</v>
      </c>
      <c r="F431" s="29" t="str">
        <f t="shared" si="13"/>
        <v>NEGRETE_ALTO_JAHUEL_220</v>
      </c>
      <c r="G431" s="16">
        <v>78991.889198005883</v>
      </c>
      <c r="H431" s="16">
        <v>125925.16145873956</v>
      </c>
      <c r="I431" s="17">
        <v>64453.834091106961</v>
      </c>
      <c r="J431" s="32">
        <v>269371</v>
      </c>
      <c r="K431" s="93">
        <v>40.229999999999997</v>
      </c>
      <c r="L431" s="104">
        <v>10836795</v>
      </c>
      <c r="M431" s="101">
        <v>715</v>
      </c>
      <c r="N431" s="94">
        <v>6757.1075000000001</v>
      </c>
      <c r="O431" s="95">
        <v>4831332</v>
      </c>
    </row>
    <row r="432" spans="1:15" ht="15.75" thickBot="1" x14ac:dyDescent="0.3">
      <c r="A432" s="7" t="s">
        <v>111</v>
      </c>
      <c r="B432" s="6">
        <f t="shared" si="12"/>
        <v>44593</v>
      </c>
      <c r="C432" s="6" t="s">
        <v>248</v>
      </c>
      <c r="D432" s="14" t="s">
        <v>249</v>
      </c>
      <c r="E432" s="15" t="s">
        <v>104</v>
      </c>
      <c r="F432" s="29" t="str">
        <f t="shared" si="13"/>
        <v>NEGRETE_CERRO_NAVIA_220</v>
      </c>
      <c r="G432" s="16">
        <v>113950.50313185161</v>
      </c>
      <c r="H432" s="16">
        <v>181171.98321281141</v>
      </c>
      <c r="I432" s="17">
        <v>92339.475433557542</v>
      </c>
      <c r="J432" s="32">
        <v>387462</v>
      </c>
      <c r="K432" s="93">
        <v>39.19</v>
      </c>
      <c r="L432" s="104">
        <v>15184636</v>
      </c>
      <c r="M432" s="101">
        <v>1028</v>
      </c>
      <c r="N432" s="94">
        <v>6881.0910999999996</v>
      </c>
      <c r="O432" s="95">
        <v>7073762</v>
      </c>
    </row>
    <row r="433" spans="1:15" ht="15.75" thickBot="1" x14ac:dyDescent="0.3">
      <c r="A433" s="7" t="s">
        <v>111</v>
      </c>
      <c r="B433" s="6">
        <f t="shared" si="12"/>
        <v>44593</v>
      </c>
      <c r="C433" s="6" t="s">
        <v>248</v>
      </c>
      <c r="D433" s="14" t="s">
        <v>249</v>
      </c>
      <c r="E433" s="15" t="s">
        <v>105</v>
      </c>
      <c r="F433" s="29" t="str">
        <f t="shared" si="13"/>
        <v>NEGRETE_CHENA_220</v>
      </c>
      <c r="G433" s="16">
        <v>106713.21741394929</v>
      </c>
      <c r="H433" s="16">
        <v>165492.25192452924</v>
      </c>
      <c r="I433" s="17">
        <v>87561.049274808596</v>
      </c>
      <c r="J433" s="32">
        <v>359767</v>
      </c>
      <c r="K433" s="93">
        <v>39.216999999999999</v>
      </c>
      <c r="L433" s="104">
        <v>14108982</v>
      </c>
      <c r="M433" s="101">
        <v>955</v>
      </c>
      <c r="N433" s="94">
        <v>6887.9034000000001</v>
      </c>
      <c r="O433" s="95">
        <v>6577948</v>
      </c>
    </row>
    <row r="434" spans="1:15" ht="15.75" thickBot="1" x14ac:dyDescent="0.3">
      <c r="A434" s="7" t="s">
        <v>111</v>
      </c>
      <c r="B434" s="6">
        <f t="shared" si="12"/>
        <v>44593</v>
      </c>
      <c r="C434" s="6" t="s">
        <v>248</v>
      </c>
      <c r="D434" s="14" t="s">
        <v>249</v>
      </c>
      <c r="E434" s="15" t="s">
        <v>106</v>
      </c>
      <c r="F434" s="29" t="str">
        <f t="shared" si="13"/>
        <v>NEGRETE_LOS_MAQUIS_220</v>
      </c>
      <c r="G434" s="16">
        <v>136.51627808714909</v>
      </c>
      <c r="H434" s="16">
        <v>188.38737939917598</v>
      </c>
      <c r="I434" s="17">
        <v>89.640778680864656</v>
      </c>
      <c r="J434" s="32">
        <v>415</v>
      </c>
      <c r="K434" s="93">
        <v>39.726999999999997</v>
      </c>
      <c r="L434" s="104">
        <v>16487</v>
      </c>
      <c r="M434" s="101">
        <v>1</v>
      </c>
      <c r="N434" s="94">
        <v>6897.4405999999999</v>
      </c>
      <c r="O434" s="95">
        <v>6897</v>
      </c>
    </row>
    <row r="435" spans="1:15" ht="15.75" thickBot="1" x14ac:dyDescent="0.3">
      <c r="A435" s="7" t="s">
        <v>111</v>
      </c>
      <c r="B435" s="6">
        <f t="shared" si="12"/>
        <v>44593</v>
      </c>
      <c r="C435" s="6" t="s">
        <v>248</v>
      </c>
      <c r="D435" s="14" t="s">
        <v>249</v>
      </c>
      <c r="E435" s="15" t="s">
        <v>107</v>
      </c>
      <c r="F435" s="29" t="str">
        <f t="shared" si="13"/>
        <v>NEGRETE_NOGALES_220</v>
      </c>
      <c r="G435" s="16">
        <v>43.797778510221505</v>
      </c>
      <c r="H435" s="16">
        <v>60.896350264765438</v>
      </c>
      <c r="I435" s="17">
        <v>28.718576242226479</v>
      </c>
      <c r="J435" s="32">
        <v>133</v>
      </c>
      <c r="K435" s="93">
        <v>40.636000000000003</v>
      </c>
      <c r="L435" s="104">
        <v>5405</v>
      </c>
      <c r="M435" s="101">
        <v>0</v>
      </c>
      <c r="N435" s="94">
        <v>6744.1641</v>
      </c>
      <c r="O435" s="95">
        <v>0</v>
      </c>
    </row>
    <row r="436" spans="1:15" ht="15.75" thickBot="1" x14ac:dyDescent="0.3">
      <c r="A436" s="7" t="s">
        <v>111</v>
      </c>
      <c r="B436" s="6">
        <f t="shared" si="12"/>
        <v>44593</v>
      </c>
      <c r="C436" s="6" t="s">
        <v>248</v>
      </c>
      <c r="D436" s="14" t="s">
        <v>249</v>
      </c>
      <c r="E436" s="15" t="s">
        <v>108</v>
      </c>
      <c r="F436" s="29" t="str">
        <f t="shared" si="13"/>
        <v>NEGRETE_POLPAICO_220</v>
      </c>
      <c r="G436" s="16">
        <v>50865.91841026413</v>
      </c>
      <c r="H436" s="16">
        <v>80550.385394946119</v>
      </c>
      <c r="I436" s="17">
        <v>40742.02899313825</v>
      </c>
      <c r="J436" s="32">
        <v>172158</v>
      </c>
      <c r="K436" s="93">
        <v>38.686999999999998</v>
      </c>
      <c r="L436" s="104">
        <v>6660277</v>
      </c>
      <c r="M436" s="101">
        <v>457</v>
      </c>
      <c r="N436" s="94">
        <v>6812.2870000000003</v>
      </c>
      <c r="O436" s="95">
        <v>3113215</v>
      </c>
    </row>
    <row r="437" spans="1:15" ht="15.75" thickBot="1" x14ac:dyDescent="0.3">
      <c r="A437" s="7" t="s">
        <v>111</v>
      </c>
      <c r="B437" s="6">
        <f t="shared" si="12"/>
        <v>44593</v>
      </c>
      <c r="C437" s="6" t="s">
        <v>248</v>
      </c>
      <c r="D437" s="14" t="s">
        <v>249</v>
      </c>
      <c r="E437" s="15" t="s">
        <v>109</v>
      </c>
      <c r="F437" s="29" t="str">
        <f t="shared" si="13"/>
        <v>NEGRETE_QUILLOTA_220</v>
      </c>
      <c r="G437" s="16">
        <v>379.42134823860295</v>
      </c>
      <c r="H437" s="16">
        <v>630.20351290630947</v>
      </c>
      <c r="I437" s="17">
        <v>284.56232601414092</v>
      </c>
      <c r="J437" s="32">
        <v>1294</v>
      </c>
      <c r="K437" s="93">
        <v>39.726999999999997</v>
      </c>
      <c r="L437" s="104">
        <v>51407</v>
      </c>
      <c r="M437" s="101">
        <v>3</v>
      </c>
      <c r="N437" s="94">
        <v>6815.0119000000004</v>
      </c>
      <c r="O437" s="95">
        <v>20445</v>
      </c>
    </row>
    <row r="438" spans="1:15" ht="15.75" thickBot="1" x14ac:dyDescent="0.3">
      <c r="A438" s="7" t="s">
        <v>111</v>
      </c>
      <c r="B438" s="6">
        <f t="shared" si="12"/>
        <v>44593</v>
      </c>
      <c r="C438" s="6" t="s">
        <v>250</v>
      </c>
      <c r="D438" s="14" t="s">
        <v>251</v>
      </c>
      <c r="E438" s="15" t="s">
        <v>103</v>
      </c>
      <c r="F438" s="29" t="str">
        <f t="shared" si="13"/>
        <v>SANTA_FE_ALTO_JAHUEL_220</v>
      </c>
      <c r="G438" s="16">
        <v>0</v>
      </c>
      <c r="H438" s="16">
        <v>0</v>
      </c>
      <c r="I438" s="17">
        <v>16121.405199597366</v>
      </c>
      <c r="J438" s="32">
        <v>16121</v>
      </c>
      <c r="K438" s="93">
        <v>59.296999999999997</v>
      </c>
      <c r="L438" s="104">
        <v>955927</v>
      </c>
      <c r="M438" s="101">
        <v>43</v>
      </c>
      <c r="N438" s="94">
        <v>6757.1075000000001</v>
      </c>
      <c r="O438" s="95">
        <v>290556</v>
      </c>
    </row>
    <row r="439" spans="1:15" ht="15.75" thickBot="1" x14ac:dyDescent="0.3">
      <c r="A439" s="7" t="s">
        <v>111</v>
      </c>
      <c r="B439" s="6">
        <f t="shared" si="12"/>
        <v>44593</v>
      </c>
      <c r="C439" s="6" t="s">
        <v>250</v>
      </c>
      <c r="D439" s="14" t="s">
        <v>251</v>
      </c>
      <c r="E439" s="15" t="s">
        <v>104</v>
      </c>
      <c r="F439" s="29" t="str">
        <f t="shared" si="13"/>
        <v>SANTA_FE_CERRO_NAVIA_220</v>
      </c>
      <c r="G439" s="16">
        <v>0</v>
      </c>
      <c r="H439" s="16">
        <v>0</v>
      </c>
      <c r="I439" s="17">
        <v>23096.253626718593</v>
      </c>
      <c r="J439" s="32">
        <v>23096</v>
      </c>
      <c r="K439" s="93">
        <v>57.762999999999998</v>
      </c>
      <c r="L439" s="104">
        <v>1334094</v>
      </c>
      <c r="M439" s="101">
        <v>61</v>
      </c>
      <c r="N439" s="94">
        <v>6881.0910999999996</v>
      </c>
      <c r="O439" s="95">
        <v>419747</v>
      </c>
    </row>
    <row r="440" spans="1:15" ht="15.75" thickBot="1" x14ac:dyDescent="0.3">
      <c r="A440" s="7" t="s">
        <v>111</v>
      </c>
      <c r="B440" s="6">
        <f t="shared" si="12"/>
        <v>44593</v>
      </c>
      <c r="C440" s="6" t="s">
        <v>250</v>
      </c>
      <c r="D440" s="14" t="s">
        <v>251</v>
      </c>
      <c r="E440" s="15" t="s">
        <v>105</v>
      </c>
      <c r="F440" s="29" t="str">
        <f t="shared" si="13"/>
        <v>SANTA_FE_CHENA_220</v>
      </c>
      <c r="G440" s="16">
        <v>0</v>
      </c>
      <c r="H440" s="16">
        <v>0</v>
      </c>
      <c r="I440" s="17">
        <v>21901.057942740248</v>
      </c>
      <c r="J440" s="32">
        <v>21901</v>
      </c>
      <c r="K440" s="93">
        <v>57.802999999999997</v>
      </c>
      <c r="L440" s="104">
        <v>1265944</v>
      </c>
      <c r="M440" s="101">
        <v>58</v>
      </c>
      <c r="N440" s="94">
        <v>6887.9034000000001</v>
      </c>
      <c r="O440" s="95">
        <v>399498</v>
      </c>
    </row>
    <row r="441" spans="1:15" ht="15.75" thickBot="1" x14ac:dyDescent="0.3">
      <c r="A441" s="7" t="s">
        <v>111</v>
      </c>
      <c r="B441" s="6">
        <f t="shared" si="12"/>
        <v>44593</v>
      </c>
      <c r="C441" s="6" t="s">
        <v>250</v>
      </c>
      <c r="D441" s="14" t="s">
        <v>251</v>
      </c>
      <c r="E441" s="15" t="s">
        <v>106</v>
      </c>
      <c r="F441" s="29" t="str">
        <f t="shared" si="13"/>
        <v>SANTA_FE_LOS_MAQUIS_220</v>
      </c>
      <c r="G441" s="16">
        <v>0</v>
      </c>
      <c r="H441" s="16">
        <v>0</v>
      </c>
      <c r="I441" s="17">
        <v>22.421246709372117</v>
      </c>
      <c r="J441" s="32">
        <v>22</v>
      </c>
      <c r="K441" s="93">
        <v>58.555999999999997</v>
      </c>
      <c r="L441" s="104">
        <v>1288</v>
      </c>
      <c r="M441" s="101">
        <v>0</v>
      </c>
      <c r="N441" s="94">
        <v>6897.4405999999999</v>
      </c>
      <c r="O441" s="95">
        <v>0</v>
      </c>
    </row>
    <row r="442" spans="1:15" ht="15.75" thickBot="1" x14ac:dyDescent="0.3">
      <c r="A442" s="7" t="s">
        <v>111</v>
      </c>
      <c r="B442" s="6">
        <f t="shared" si="12"/>
        <v>44593</v>
      </c>
      <c r="C442" s="6" t="s">
        <v>250</v>
      </c>
      <c r="D442" s="14" t="s">
        <v>251</v>
      </c>
      <c r="E442" s="15" t="s">
        <v>107</v>
      </c>
      <c r="F442" s="29" t="str">
        <f t="shared" si="13"/>
        <v>SANTA_FE_NOGALES_220</v>
      </c>
      <c r="G442" s="16">
        <v>0</v>
      </c>
      <c r="H442" s="16">
        <v>0</v>
      </c>
      <c r="I442" s="17">
        <v>7.1831848467233952</v>
      </c>
      <c r="J442" s="32">
        <v>7</v>
      </c>
      <c r="K442" s="93">
        <v>59.896000000000001</v>
      </c>
      <c r="L442" s="104">
        <v>419</v>
      </c>
      <c r="M442" s="101">
        <v>0</v>
      </c>
      <c r="N442" s="94">
        <v>6744.1641</v>
      </c>
      <c r="O442" s="95">
        <v>0</v>
      </c>
    </row>
    <row r="443" spans="1:15" ht="15.75" thickBot="1" x14ac:dyDescent="0.3">
      <c r="A443" s="7" t="s">
        <v>111</v>
      </c>
      <c r="B443" s="6">
        <f t="shared" si="12"/>
        <v>44593</v>
      </c>
      <c r="C443" s="6" t="s">
        <v>250</v>
      </c>
      <c r="D443" s="14" t="s">
        <v>251</v>
      </c>
      <c r="E443" s="15" t="s">
        <v>108</v>
      </c>
      <c r="F443" s="29" t="str">
        <f t="shared" si="13"/>
        <v>SANTA_FE_POLPAICO_220</v>
      </c>
      <c r="G443" s="16">
        <v>0</v>
      </c>
      <c r="H443" s="16">
        <v>0</v>
      </c>
      <c r="I443" s="17">
        <v>10190.530436462435</v>
      </c>
      <c r="J443" s="32">
        <v>10191</v>
      </c>
      <c r="K443" s="93">
        <v>57.021999999999998</v>
      </c>
      <c r="L443" s="104">
        <v>581111</v>
      </c>
      <c r="M443" s="101">
        <v>27</v>
      </c>
      <c r="N443" s="94">
        <v>6812.2870000000003</v>
      </c>
      <c r="O443" s="95">
        <v>183932</v>
      </c>
    </row>
    <row r="444" spans="1:15" ht="15.75" thickBot="1" x14ac:dyDescent="0.3">
      <c r="A444" s="7" t="s">
        <v>111</v>
      </c>
      <c r="B444" s="6">
        <f t="shared" si="12"/>
        <v>44593</v>
      </c>
      <c r="C444" s="6" t="s">
        <v>250</v>
      </c>
      <c r="D444" s="14" t="s">
        <v>251</v>
      </c>
      <c r="E444" s="15" t="s">
        <v>109</v>
      </c>
      <c r="F444" s="29" t="str">
        <f t="shared" si="13"/>
        <v>SANTA_FE_QUILLOTA_220</v>
      </c>
      <c r="G444" s="16">
        <v>0</v>
      </c>
      <c r="H444" s="16">
        <v>0</v>
      </c>
      <c r="I444" s="17">
        <v>71.175665915068663</v>
      </c>
      <c r="J444" s="32">
        <v>71</v>
      </c>
      <c r="K444" s="93">
        <v>58.555999999999997</v>
      </c>
      <c r="L444" s="104">
        <v>4157</v>
      </c>
      <c r="M444" s="101">
        <v>0</v>
      </c>
      <c r="N444" s="94">
        <v>6815.0119000000004</v>
      </c>
      <c r="O444" s="95">
        <v>0</v>
      </c>
    </row>
    <row r="445" spans="1:15" ht="15.75" thickBot="1" x14ac:dyDescent="0.3">
      <c r="A445" s="7" t="s">
        <v>111</v>
      </c>
      <c r="B445" s="6">
        <f t="shared" si="12"/>
        <v>44593</v>
      </c>
      <c r="C445" s="6" t="s">
        <v>252</v>
      </c>
      <c r="D445" s="14" t="s">
        <v>253</v>
      </c>
      <c r="E445" s="15" t="s">
        <v>103</v>
      </c>
      <c r="F445" s="29" t="str">
        <f t="shared" si="13"/>
        <v>DUQUECO_C_ALTO_JAHUEL_220</v>
      </c>
      <c r="G445" s="16">
        <v>0</v>
      </c>
      <c r="H445" s="16">
        <v>0</v>
      </c>
      <c r="I445" s="17">
        <v>16112.433911228087</v>
      </c>
      <c r="J445" s="32">
        <v>16112</v>
      </c>
      <c r="K445" s="93">
        <v>58.45</v>
      </c>
      <c r="L445" s="104">
        <v>941746</v>
      </c>
      <c r="M445" s="101">
        <v>43</v>
      </c>
      <c r="N445" s="94">
        <v>6757.1075000000001</v>
      </c>
      <c r="O445" s="95">
        <v>290556</v>
      </c>
    </row>
    <row r="446" spans="1:15" ht="15.75" thickBot="1" x14ac:dyDescent="0.3">
      <c r="A446" s="7" t="s">
        <v>111</v>
      </c>
      <c r="B446" s="6">
        <f t="shared" si="12"/>
        <v>44593</v>
      </c>
      <c r="C446" s="6" t="s">
        <v>252</v>
      </c>
      <c r="D446" s="14" t="s">
        <v>253</v>
      </c>
      <c r="E446" s="15" t="s">
        <v>104</v>
      </c>
      <c r="F446" s="29" t="str">
        <f t="shared" si="13"/>
        <v>DUQUECO_C_CERRO_NAVIA_220</v>
      </c>
      <c r="G446" s="16">
        <v>0</v>
      </c>
      <c r="H446" s="16">
        <v>0</v>
      </c>
      <c r="I446" s="17">
        <v>23083.400953581859</v>
      </c>
      <c r="J446" s="32">
        <v>23083</v>
      </c>
      <c r="K446" s="93">
        <v>56.938000000000002</v>
      </c>
      <c r="L446" s="104">
        <v>1314300</v>
      </c>
      <c r="M446" s="101">
        <v>61</v>
      </c>
      <c r="N446" s="94">
        <v>6881.0910999999996</v>
      </c>
      <c r="O446" s="95">
        <v>419747</v>
      </c>
    </row>
    <row r="447" spans="1:15" ht="15.75" thickBot="1" x14ac:dyDescent="0.3">
      <c r="A447" s="7" t="s">
        <v>111</v>
      </c>
      <c r="B447" s="6">
        <f t="shared" si="12"/>
        <v>44593</v>
      </c>
      <c r="C447" s="6" t="s">
        <v>252</v>
      </c>
      <c r="D447" s="14" t="s">
        <v>253</v>
      </c>
      <c r="E447" s="15" t="s">
        <v>105</v>
      </c>
      <c r="F447" s="29" t="str">
        <f t="shared" si="13"/>
        <v>DUQUECO_C_CHENA_220</v>
      </c>
      <c r="G447" s="16">
        <v>0</v>
      </c>
      <c r="H447" s="16">
        <v>0</v>
      </c>
      <c r="I447" s="17">
        <v>21888.870375715909</v>
      </c>
      <c r="J447" s="32">
        <v>21889</v>
      </c>
      <c r="K447" s="93">
        <v>56.978000000000002</v>
      </c>
      <c r="L447" s="104">
        <v>1247191</v>
      </c>
      <c r="M447" s="101">
        <v>58</v>
      </c>
      <c r="N447" s="94">
        <v>6887.9034000000001</v>
      </c>
      <c r="O447" s="95">
        <v>399498</v>
      </c>
    </row>
    <row r="448" spans="1:15" ht="15.75" thickBot="1" x14ac:dyDescent="0.3">
      <c r="A448" s="7" t="s">
        <v>111</v>
      </c>
      <c r="B448" s="6">
        <f t="shared" si="12"/>
        <v>44593</v>
      </c>
      <c r="C448" s="6" t="s">
        <v>252</v>
      </c>
      <c r="D448" s="14" t="s">
        <v>253</v>
      </c>
      <c r="E448" s="15" t="s">
        <v>106</v>
      </c>
      <c r="F448" s="29" t="str">
        <f t="shared" si="13"/>
        <v>DUQUECO_C_LOS_MAQUIS_220</v>
      </c>
      <c r="G448" s="16">
        <v>0</v>
      </c>
      <c r="H448" s="16">
        <v>0</v>
      </c>
      <c r="I448" s="17">
        <v>22.408769666128169</v>
      </c>
      <c r="J448" s="32">
        <v>22</v>
      </c>
      <c r="K448" s="93">
        <v>57.72</v>
      </c>
      <c r="L448" s="104">
        <v>1270</v>
      </c>
      <c r="M448" s="101">
        <v>0</v>
      </c>
      <c r="N448" s="94">
        <v>6897.4405999999999</v>
      </c>
      <c r="O448" s="95">
        <v>0</v>
      </c>
    </row>
    <row r="449" spans="1:15" ht="15.75" thickBot="1" x14ac:dyDescent="0.3">
      <c r="A449" s="7" t="s">
        <v>111</v>
      </c>
      <c r="B449" s="6">
        <f t="shared" si="12"/>
        <v>44593</v>
      </c>
      <c r="C449" s="6" t="s">
        <v>252</v>
      </c>
      <c r="D449" s="14" t="s">
        <v>253</v>
      </c>
      <c r="E449" s="15" t="s">
        <v>107</v>
      </c>
      <c r="F449" s="29" t="str">
        <f t="shared" si="13"/>
        <v>DUQUECO_C_NOGALES_220</v>
      </c>
      <c r="G449" s="16">
        <v>0</v>
      </c>
      <c r="H449" s="16">
        <v>0</v>
      </c>
      <c r="I449" s="17">
        <v>7.1791875262744682</v>
      </c>
      <c r="J449" s="32">
        <v>7</v>
      </c>
      <c r="K449" s="93">
        <v>59.040999999999997</v>
      </c>
      <c r="L449" s="104">
        <v>413</v>
      </c>
      <c r="M449" s="101">
        <v>0</v>
      </c>
      <c r="N449" s="94">
        <v>6744.1641</v>
      </c>
      <c r="O449" s="95">
        <v>0</v>
      </c>
    </row>
    <row r="450" spans="1:15" ht="15.75" thickBot="1" x14ac:dyDescent="0.3">
      <c r="A450" s="7" t="s">
        <v>111</v>
      </c>
      <c r="B450" s="6">
        <f t="shared" si="12"/>
        <v>44593</v>
      </c>
      <c r="C450" s="6" t="s">
        <v>252</v>
      </c>
      <c r="D450" s="14" t="s">
        <v>253</v>
      </c>
      <c r="E450" s="15" t="s">
        <v>108</v>
      </c>
      <c r="F450" s="29" t="str">
        <f t="shared" si="13"/>
        <v>DUQUECO_C_POLPAICO_220</v>
      </c>
      <c r="G450" s="16">
        <v>0</v>
      </c>
      <c r="H450" s="16">
        <v>0</v>
      </c>
      <c r="I450" s="17">
        <v>10184.85957923569</v>
      </c>
      <c r="J450" s="32">
        <v>10185</v>
      </c>
      <c r="K450" s="93">
        <v>56.207999999999998</v>
      </c>
      <c r="L450" s="104">
        <v>572478</v>
      </c>
      <c r="M450" s="101">
        <v>27</v>
      </c>
      <c r="N450" s="94">
        <v>6812.2870000000003</v>
      </c>
      <c r="O450" s="95">
        <v>183932</v>
      </c>
    </row>
    <row r="451" spans="1:15" ht="15.75" thickBot="1" x14ac:dyDescent="0.3">
      <c r="A451" s="7" t="s">
        <v>111</v>
      </c>
      <c r="B451" s="6">
        <f t="shared" si="12"/>
        <v>44593</v>
      </c>
      <c r="C451" s="6" t="s">
        <v>252</v>
      </c>
      <c r="D451" s="14" t="s">
        <v>253</v>
      </c>
      <c r="E451" s="15" t="s">
        <v>109</v>
      </c>
      <c r="F451" s="29" t="str">
        <f t="shared" si="13"/>
        <v>DUQUECO_C_QUILLOTA_220</v>
      </c>
      <c r="G451" s="16">
        <v>0</v>
      </c>
      <c r="H451" s="16">
        <v>0</v>
      </c>
      <c r="I451" s="17">
        <v>71.136057865032456</v>
      </c>
      <c r="J451" s="32">
        <v>71</v>
      </c>
      <c r="K451" s="93">
        <v>57.72</v>
      </c>
      <c r="L451" s="104">
        <v>4098</v>
      </c>
      <c r="M451" s="101">
        <v>0</v>
      </c>
      <c r="N451" s="94">
        <v>6815.0119000000004</v>
      </c>
      <c r="O451" s="95">
        <v>0</v>
      </c>
    </row>
    <row r="452" spans="1:15" ht="15.75" thickBot="1" x14ac:dyDescent="0.3">
      <c r="A452" s="7" t="s">
        <v>111</v>
      </c>
      <c r="B452" s="6">
        <f t="shared" si="12"/>
        <v>44593</v>
      </c>
      <c r="C452" s="6" t="s">
        <v>254</v>
      </c>
      <c r="D452" s="14" t="s">
        <v>255</v>
      </c>
      <c r="E452" s="15" t="s">
        <v>103</v>
      </c>
      <c r="F452" s="29" t="str">
        <f t="shared" si="13"/>
        <v>DUQUECO_ALTO_JAHUEL_220</v>
      </c>
      <c r="G452" s="16">
        <v>78991.889198005883</v>
      </c>
      <c r="H452" s="16">
        <v>125925.16145873956</v>
      </c>
      <c r="I452" s="17">
        <v>64453.834091106961</v>
      </c>
      <c r="J452" s="32">
        <v>269371</v>
      </c>
      <c r="K452" s="93">
        <v>46.161000000000001</v>
      </c>
      <c r="L452" s="104">
        <v>12434435</v>
      </c>
      <c r="M452" s="101">
        <v>715</v>
      </c>
      <c r="N452" s="94">
        <v>6757.1075000000001</v>
      </c>
      <c r="O452" s="95">
        <v>4831332</v>
      </c>
    </row>
    <row r="453" spans="1:15" ht="15.75" thickBot="1" x14ac:dyDescent="0.3">
      <c r="A453" s="7" t="s">
        <v>111</v>
      </c>
      <c r="B453" s="6">
        <f t="shared" ref="B453:B493" si="14">+$A$1</f>
        <v>44593</v>
      </c>
      <c r="C453" s="6" t="s">
        <v>254</v>
      </c>
      <c r="D453" s="14" t="s">
        <v>255</v>
      </c>
      <c r="E453" s="15" t="s">
        <v>104</v>
      </c>
      <c r="F453" s="29" t="str">
        <f t="shared" ref="F453:F493" si="15">CONCATENATE(D453,"_",E453)</f>
        <v>DUQUECO_CERRO_NAVIA_220</v>
      </c>
      <c r="G453" s="16">
        <v>113950.50313185161</v>
      </c>
      <c r="H453" s="16">
        <v>181171.98321281141</v>
      </c>
      <c r="I453" s="17">
        <v>92339.475433557542</v>
      </c>
      <c r="J453" s="32">
        <v>387462</v>
      </c>
      <c r="K453" s="93">
        <v>44.966999999999999</v>
      </c>
      <c r="L453" s="104">
        <v>17423004</v>
      </c>
      <c r="M453" s="101">
        <v>1028</v>
      </c>
      <c r="N453" s="94">
        <v>6881.0910999999996</v>
      </c>
      <c r="O453" s="95">
        <v>7073762</v>
      </c>
    </row>
    <row r="454" spans="1:15" ht="15.75" thickBot="1" x14ac:dyDescent="0.3">
      <c r="A454" s="7" t="s">
        <v>111</v>
      </c>
      <c r="B454" s="6">
        <f t="shared" si="14"/>
        <v>44593</v>
      </c>
      <c r="C454" s="6" t="s">
        <v>254</v>
      </c>
      <c r="D454" s="14" t="s">
        <v>255</v>
      </c>
      <c r="E454" s="15" t="s">
        <v>105</v>
      </c>
      <c r="F454" s="29" t="str">
        <f t="shared" si="15"/>
        <v>DUQUECO_CHENA_220</v>
      </c>
      <c r="G454" s="16">
        <v>106713.21741394929</v>
      </c>
      <c r="H454" s="16">
        <v>165492.25192452924</v>
      </c>
      <c r="I454" s="17">
        <v>87561.049274808596</v>
      </c>
      <c r="J454" s="32">
        <v>359767</v>
      </c>
      <c r="K454" s="93">
        <v>44.997999999999998</v>
      </c>
      <c r="L454" s="104">
        <v>16188795</v>
      </c>
      <c r="M454" s="101">
        <v>955</v>
      </c>
      <c r="N454" s="94">
        <v>6887.9034000000001</v>
      </c>
      <c r="O454" s="95">
        <v>6577948</v>
      </c>
    </row>
    <row r="455" spans="1:15" ht="15.75" thickBot="1" x14ac:dyDescent="0.3">
      <c r="A455" s="7" t="s">
        <v>111</v>
      </c>
      <c r="B455" s="6">
        <f t="shared" si="14"/>
        <v>44593</v>
      </c>
      <c r="C455" s="6" t="s">
        <v>254</v>
      </c>
      <c r="D455" s="14" t="s">
        <v>255</v>
      </c>
      <c r="E455" s="15" t="s">
        <v>106</v>
      </c>
      <c r="F455" s="29" t="str">
        <f t="shared" si="15"/>
        <v>DUQUECO_LOS_MAQUIS_220</v>
      </c>
      <c r="G455" s="16">
        <v>136.51627808714909</v>
      </c>
      <c r="H455" s="16">
        <v>188.38737939917598</v>
      </c>
      <c r="I455" s="17">
        <v>89.640778680864656</v>
      </c>
      <c r="J455" s="32">
        <v>415</v>
      </c>
      <c r="K455" s="93">
        <v>45.584000000000003</v>
      </c>
      <c r="L455" s="104">
        <v>18917</v>
      </c>
      <c r="M455" s="101">
        <v>1</v>
      </c>
      <c r="N455" s="94">
        <v>6897.4405999999999</v>
      </c>
      <c r="O455" s="95">
        <v>6897</v>
      </c>
    </row>
    <row r="456" spans="1:15" ht="15.75" thickBot="1" x14ac:dyDescent="0.3">
      <c r="A456" s="7" t="s">
        <v>111</v>
      </c>
      <c r="B456" s="6">
        <f t="shared" si="14"/>
        <v>44593</v>
      </c>
      <c r="C456" s="6" t="s">
        <v>254</v>
      </c>
      <c r="D456" s="14" t="s">
        <v>255</v>
      </c>
      <c r="E456" s="15" t="s">
        <v>107</v>
      </c>
      <c r="F456" s="29" t="str">
        <f t="shared" si="15"/>
        <v>DUQUECO_NOGALES_220</v>
      </c>
      <c r="G456" s="16">
        <v>43.797778510221505</v>
      </c>
      <c r="H456" s="16">
        <v>60.896350264765438</v>
      </c>
      <c r="I456" s="17">
        <v>28.718576242226479</v>
      </c>
      <c r="J456" s="32">
        <v>133</v>
      </c>
      <c r="K456" s="93">
        <v>46.627000000000002</v>
      </c>
      <c r="L456" s="104">
        <v>6201</v>
      </c>
      <c r="M456" s="101">
        <v>0</v>
      </c>
      <c r="N456" s="94">
        <v>6744.1641</v>
      </c>
      <c r="O456" s="95">
        <v>0</v>
      </c>
    </row>
    <row r="457" spans="1:15" ht="15.75" thickBot="1" x14ac:dyDescent="0.3">
      <c r="A457" s="7" t="s">
        <v>111</v>
      </c>
      <c r="B457" s="6">
        <f t="shared" si="14"/>
        <v>44593</v>
      </c>
      <c r="C457" s="6" t="s">
        <v>254</v>
      </c>
      <c r="D457" s="14" t="s">
        <v>255</v>
      </c>
      <c r="E457" s="15" t="s">
        <v>108</v>
      </c>
      <c r="F457" s="29" t="str">
        <f t="shared" si="15"/>
        <v>DUQUECO_POLPAICO_220</v>
      </c>
      <c r="G457" s="16">
        <v>50865.91841026413</v>
      </c>
      <c r="H457" s="16">
        <v>80550.385394946119</v>
      </c>
      <c r="I457" s="17">
        <v>40742.02899313825</v>
      </c>
      <c r="J457" s="32">
        <v>172158</v>
      </c>
      <c r="K457" s="93">
        <v>44.39</v>
      </c>
      <c r="L457" s="104">
        <v>7642094</v>
      </c>
      <c r="M457" s="101">
        <v>457</v>
      </c>
      <c r="N457" s="94">
        <v>6812.2870000000003</v>
      </c>
      <c r="O457" s="95">
        <v>3113215</v>
      </c>
    </row>
    <row r="458" spans="1:15" ht="15.75" thickBot="1" x14ac:dyDescent="0.3">
      <c r="A458" s="7" t="s">
        <v>111</v>
      </c>
      <c r="B458" s="6">
        <f t="shared" si="14"/>
        <v>44593</v>
      </c>
      <c r="C458" s="6" t="s">
        <v>254</v>
      </c>
      <c r="D458" s="14" t="s">
        <v>255</v>
      </c>
      <c r="E458" s="15" t="s">
        <v>109</v>
      </c>
      <c r="F458" s="29" t="str">
        <f t="shared" si="15"/>
        <v>DUQUECO_QUILLOTA_220</v>
      </c>
      <c r="G458" s="16">
        <v>379.42134823860295</v>
      </c>
      <c r="H458" s="16">
        <v>630.20351290630947</v>
      </c>
      <c r="I458" s="17">
        <v>284.56232601414092</v>
      </c>
      <c r="J458" s="32">
        <v>1294</v>
      </c>
      <c r="K458" s="93">
        <v>45.584000000000003</v>
      </c>
      <c r="L458" s="104">
        <v>58986</v>
      </c>
      <c r="M458" s="101">
        <v>3</v>
      </c>
      <c r="N458" s="94">
        <v>6815.0119000000004</v>
      </c>
      <c r="O458" s="95">
        <v>20445</v>
      </c>
    </row>
    <row r="459" spans="1:15" ht="15.75" thickBot="1" x14ac:dyDescent="0.3">
      <c r="A459" s="7" t="s">
        <v>111</v>
      </c>
      <c r="B459" s="6">
        <f t="shared" si="14"/>
        <v>44593</v>
      </c>
      <c r="C459" s="7" t="s">
        <v>340</v>
      </c>
      <c r="D459" s="14" t="s">
        <v>345</v>
      </c>
      <c r="E459" s="15" t="s">
        <v>103</v>
      </c>
      <c r="F459" s="29" t="str">
        <f t="shared" si="15"/>
        <v>AELA_15-01_ALTO_JAHUEL_220</v>
      </c>
      <c r="G459" s="16">
        <v>78991.889198005883</v>
      </c>
      <c r="H459" s="16">
        <v>125925.16145873956</v>
      </c>
      <c r="I459" s="17">
        <v>64453.834091106961</v>
      </c>
      <c r="J459" s="32">
        <v>269371</v>
      </c>
      <c r="K459" s="93">
        <v>42.070999999999998</v>
      </c>
      <c r="L459" s="104">
        <v>11332707</v>
      </c>
      <c r="M459" s="101">
        <v>715</v>
      </c>
      <c r="N459" s="94">
        <v>6958.0401000000002</v>
      </c>
      <c r="O459" s="95">
        <v>4974999</v>
      </c>
    </row>
    <row r="460" spans="1:15" ht="15.75" thickBot="1" x14ac:dyDescent="0.3">
      <c r="A460" s="7" t="s">
        <v>111</v>
      </c>
      <c r="B460" s="6">
        <f t="shared" si="14"/>
        <v>44593</v>
      </c>
      <c r="C460" s="7" t="s">
        <v>340</v>
      </c>
      <c r="D460" s="14" t="s">
        <v>345</v>
      </c>
      <c r="E460" s="15" t="s">
        <v>104</v>
      </c>
      <c r="F460" s="29" t="str">
        <f t="shared" si="15"/>
        <v>AELA_15-01_CERRO_NAVIA_220</v>
      </c>
      <c r="G460" s="16">
        <v>113950.50313185161</v>
      </c>
      <c r="H460" s="16">
        <v>181171.98321281141</v>
      </c>
      <c r="I460" s="17">
        <v>92339.475433557542</v>
      </c>
      <c r="J460" s="32">
        <v>387462</v>
      </c>
      <c r="K460" s="93">
        <v>39.661000000000001</v>
      </c>
      <c r="L460" s="104">
        <v>15367130</v>
      </c>
      <c r="M460" s="101">
        <v>1028</v>
      </c>
      <c r="N460" s="94">
        <v>7101.2731999999996</v>
      </c>
      <c r="O460" s="95">
        <v>7300109</v>
      </c>
    </row>
    <row r="461" spans="1:15" ht="15.75" thickBot="1" x14ac:dyDescent="0.3">
      <c r="A461" s="7" t="s">
        <v>111</v>
      </c>
      <c r="B461" s="6">
        <f t="shared" si="14"/>
        <v>44593</v>
      </c>
      <c r="C461" s="7" t="s">
        <v>340</v>
      </c>
      <c r="D461" s="14" t="s">
        <v>345</v>
      </c>
      <c r="E461" s="15" t="s">
        <v>105</v>
      </c>
      <c r="F461" s="29" t="str">
        <f t="shared" si="15"/>
        <v>AELA_15-01_CHENA_220</v>
      </c>
      <c r="G461" s="16">
        <v>106713.21741394929</v>
      </c>
      <c r="H461" s="16">
        <v>165492.25192452924</v>
      </c>
      <c r="I461" s="17">
        <v>87561.049274808596</v>
      </c>
      <c r="J461" s="32">
        <v>359767</v>
      </c>
      <c r="K461" s="93">
        <v>39.673000000000002</v>
      </c>
      <c r="L461" s="104">
        <v>14273036</v>
      </c>
      <c r="M461" s="101">
        <v>955</v>
      </c>
      <c r="N461" s="94">
        <v>7111.1028999999999</v>
      </c>
      <c r="O461" s="95">
        <v>6791103</v>
      </c>
    </row>
    <row r="462" spans="1:15" ht="15.75" thickBot="1" x14ac:dyDescent="0.3">
      <c r="A462" s="7" t="s">
        <v>111</v>
      </c>
      <c r="B462" s="6">
        <f t="shared" si="14"/>
        <v>44593</v>
      </c>
      <c r="C462" s="7" t="s">
        <v>340</v>
      </c>
      <c r="D462" s="14" t="s">
        <v>345</v>
      </c>
      <c r="E462" s="15" t="s">
        <v>106</v>
      </c>
      <c r="F462" s="29" t="str">
        <f t="shared" si="15"/>
        <v>AELA_15-01_LOS_MAQUIS_220</v>
      </c>
      <c r="G462" s="16">
        <v>136.51627808714909</v>
      </c>
      <c r="H462" s="16">
        <v>188.38737939917598</v>
      </c>
      <c r="I462" s="17">
        <v>89.640778680864656</v>
      </c>
      <c r="J462" s="32">
        <v>415</v>
      </c>
      <c r="K462" s="93">
        <v>40.488</v>
      </c>
      <c r="L462" s="104">
        <v>16803</v>
      </c>
      <c r="M462" s="101">
        <v>1</v>
      </c>
      <c r="N462" s="94">
        <v>7050.0182000000004</v>
      </c>
      <c r="O462" s="95">
        <v>7050</v>
      </c>
    </row>
    <row r="463" spans="1:15" ht="15.75" thickBot="1" x14ac:dyDescent="0.3">
      <c r="A463" s="7" t="s">
        <v>111</v>
      </c>
      <c r="B463" s="6">
        <f t="shared" si="14"/>
        <v>44593</v>
      </c>
      <c r="C463" s="7" t="s">
        <v>340</v>
      </c>
      <c r="D463" s="14" t="s">
        <v>345</v>
      </c>
      <c r="E463" s="15" t="s">
        <v>107</v>
      </c>
      <c r="F463" s="29" t="str">
        <f t="shared" si="15"/>
        <v>AELA_15-01_NOGALES_220</v>
      </c>
      <c r="G463" s="16">
        <v>43.797778510221505</v>
      </c>
      <c r="H463" s="16">
        <v>60.896350264765438</v>
      </c>
      <c r="I463" s="17">
        <v>28.718576242226479</v>
      </c>
      <c r="J463" s="32">
        <v>133</v>
      </c>
      <c r="K463" s="93">
        <v>42.145000000000003</v>
      </c>
      <c r="L463" s="104">
        <v>5605</v>
      </c>
      <c r="M463" s="101">
        <v>0</v>
      </c>
      <c r="N463" s="94">
        <v>6906.0829999999996</v>
      </c>
      <c r="O463" s="95">
        <v>0</v>
      </c>
    </row>
    <row r="464" spans="1:15" ht="15.75" thickBot="1" x14ac:dyDescent="0.3">
      <c r="A464" s="7" t="s">
        <v>111</v>
      </c>
      <c r="B464" s="6">
        <f t="shared" si="14"/>
        <v>44593</v>
      </c>
      <c r="C464" s="7" t="s">
        <v>340</v>
      </c>
      <c r="D464" s="14" t="s">
        <v>345</v>
      </c>
      <c r="E464" s="15" t="s">
        <v>108</v>
      </c>
      <c r="F464" s="29" t="str">
        <f t="shared" si="15"/>
        <v>AELA_15-01_POLPAICO_220</v>
      </c>
      <c r="G464" s="16">
        <v>50865.91841026413</v>
      </c>
      <c r="H464" s="16">
        <v>80550.385394946119</v>
      </c>
      <c r="I464" s="17">
        <v>40742.02899313825</v>
      </c>
      <c r="J464" s="32">
        <v>172158</v>
      </c>
      <c r="K464" s="93">
        <v>39.183</v>
      </c>
      <c r="L464" s="104">
        <v>6745667</v>
      </c>
      <c r="M464" s="101">
        <v>457</v>
      </c>
      <c r="N464" s="94">
        <v>7021.2312000000002</v>
      </c>
      <c r="O464" s="95">
        <v>3208703</v>
      </c>
    </row>
    <row r="465" spans="1:15" ht="15.75" thickBot="1" x14ac:dyDescent="0.3">
      <c r="A465" s="7" t="s">
        <v>111</v>
      </c>
      <c r="B465" s="6">
        <f t="shared" si="14"/>
        <v>44593</v>
      </c>
      <c r="C465" s="7" t="s">
        <v>340</v>
      </c>
      <c r="D465" s="14" t="s">
        <v>345</v>
      </c>
      <c r="E465" s="15" t="s">
        <v>109</v>
      </c>
      <c r="F465" s="29" t="str">
        <f t="shared" si="15"/>
        <v>AELA_15-01_QUILLOTA_220</v>
      </c>
      <c r="G465" s="16">
        <v>379.42134823860295</v>
      </c>
      <c r="H465" s="16">
        <v>630.20351290630947</v>
      </c>
      <c r="I465" s="17">
        <v>284.56232601414092</v>
      </c>
      <c r="J465" s="32">
        <v>1294</v>
      </c>
      <c r="K465" s="93">
        <v>40.840000000000003</v>
      </c>
      <c r="L465" s="104">
        <v>52847</v>
      </c>
      <c r="M465" s="101">
        <v>3</v>
      </c>
      <c r="N465" s="94">
        <v>6974.1889000000001</v>
      </c>
      <c r="O465" s="95">
        <v>20923</v>
      </c>
    </row>
    <row r="466" spans="1:15" ht="15.75" thickBot="1" x14ac:dyDescent="0.3">
      <c r="A466" s="7" t="s">
        <v>111</v>
      </c>
      <c r="B466" s="6">
        <f t="shared" si="14"/>
        <v>44593</v>
      </c>
      <c r="C466" s="7" t="s">
        <v>341</v>
      </c>
      <c r="D466" s="14" t="s">
        <v>346</v>
      </c>
      <c r="E466" s="15" t="s">
        <v>103</v>
      </c>
      <c r="F466" s="29" t="str">
        <f t="shared" si="15"/>
        <v>PUELCHE_SUR_ALTO_JAHUEL_220</v>
      </c>
      <c r="G466" s="16">
        <v>256721.04113416927</v>
      </c>
      <c r="H466" s="16">
        <v>409252.63192074763</v>
      </c>
      <c r="I466" s="17">
        <v>209472.84032517739</v>
      </c>
      <c r="J466" s="32">
        <v>875447</v>
      </c>
      <c r="K466" s="93">
        <v>39.728000000000002</v>
      </c>
      <c r="L466" s="104">
        <v>34779758</v>
      </c>
      <c r="M466" s="101">
        <v>2323</v>
      </c>
      <c r="N466" s="94">
        <v>6958.0401000000002</v>
      </c>
      <c r="O466" s="95">
        <v>16163527</v>
      </c>
    </row>
    <row r="467" spans="1:15" ht="15.75" thickBot="1" x14ac:dyDescent="0.3">
      <c r="A467" s="7" t="s">
        <v>111</v>
      </c>
      <c r="B467" s="6">
        <f t="shared" si="14"/>
        <v>44593</v>
      </c>
      <c r="C467" s="7" t="s">
        <v>341</v>
      </c>
      <c r="D467" s="14" t="s">
        <v>346</v>
      </c>
      <c r="E467" s="15" t="s">
        <v>104</v>
      </c>
      <c r="F467" s="29" t="str">
        <f t="shared" si="15"/>
        <v>PUELCHE_SUR_CERRO_NAVIA_220</v>
      </c>
      <c r="G467" s="16">
        <v>370335.38631343248</v>
      </c>
      <c r="H467" s="16">
        <v>588802.9850526643</v>
      </c>
      <c r="I467" s="17">
        <v>300100.25727659609</v>
      </c>
      <c r="J467" s="32">
        <v>1259239</v>
      </c>
      <c r="K467" s="93">
        <v>37.453000000000003</v>
      </c>
      <c r="L467" s="104">
        <v>47162278</v>
      </c>
      <c r="M467" s="101">
        <v>3342</v>
      </c>
      <c r="N467" s="94">
        <v>7101.2731999999996</v>
      </c>
      <c r="O467" s="95">
        <v>23732455</v>
      </c>
    </row>
    <row r="468" spans="1:15" ht="15.75" thickBot="1" x14ac:dyDescent="0.3">
      <c r="A468" s="7" t="s">
        <v>111</v>
      </c>
      <c r="B468" s="6">
        <f t="shared" si="14"/>
        <v>44593</v>
      </c>
      <c r="C468" s="7" t="s">
        <v>341</v>
      </c>
      <c r="D468" s="14" t="s">
        <v>346</v>
      </c>
      <c r="E468" s="15" t="s">
        <v>105</v>
      </c>
      <c r="F468" s="29" t="str">
        <f t="shared" si="15"/>
        <v>PUELCHE_SUR_CHENA_220</v>
      </c>
      <c r="G468" s="16">
        <v>346814.44583018799</v>
      </c>
      <c r="H468" s="16">
        <v>537844.37421425653</v>
      </c>
      <c r="I468" s="17">
        <v>284570.52946641797</v>
      </c>
      <c r="J468" s="32">
        <v>1169229</v>
      </c>
      <c r="K468" s="93">
        <v>37.463999999999999</v>
      </c>
      <c r="L468" s="104">
        <v>43803995</v>
      </c>
      <c r="M468" s="101">
        <v>3103</v>
      </c>
      <c r="N468" s="94">
        <v>7111.1028999999999</v>
      </c>
      <c r="O468" s="95">
        <v>22065752</v>
      </c>
    </row>
    <row r="469" spans="1:15" ht="15.75" thickBot="1" x14ac:dyDescent="0.3">
      <c r="A469" s="7" t="s">
        <v>111</v>
      </c>
      <c r="B469" s="6">
        <f t="shared" si="14"/>
        <v>44593</v>
      </c>
      <c r="C469" s="7" t="s">
        <v>341</v>
      </c>
      <c r="D469" s="14" t="s">
        <v>346</v>
      </c>
      <c r="E469" s="15" t="s">
        <v>106</v>
      </c>
      <c r="F469" s="29" t="str">
        <f t="shared" si="15"/>
        <v>PUELCHE_SUR_LOS_MAQUIS_220</v>
      </c>
      <c r="G469" s="16">
        <v>443.67341252523721</v>
      </c>
      <c r="H469" s="16">
        <v>612.2527852785563</v>
      </c>
      <c r="I469" s="17">
        <v>291.32958161494594</v>
      </c>
      <c r="J469" s="32">
        <v>1347</v>
      </c>
      <c r="K469" s="93">
        <v>38.234000000000002</v>
      </c>
      <c r="L469" s="104">
        <v>51501</v>
      </c>
      <c r="M469" s="101">
        <v>4</v>
      </c>
      <c r="N469" s="94">
        <v>7050.0182000000004</v>
      </c>
      <c r="O469" s="95">
        <v>28200</v>
      </c>
    </row>
    <row r="470" spans="1:15" ht="15.75" thickBot="1" x14ac:dyDescent="0.3">
      <c r="A470" s="7" t="s">
        <v>111</v>
      </c>
      <c r="B470" s="6">
        <f t="shared" si="14"/>
        <v>44593</v>
      </c>
      <c r="C470" s="7" t="s">
        <v>341</v>
      </c>
      <c r="D470" s="14" t="s">
        <v>346</v>
      </c>
      <c r="E470" s="15" t="s">
        <v>107</v>
      </c>
      <c r="F470" s="29" t="str">
        <f t="shared" si="15"/>
        <v>PUELCHE_SUR_NOGALES_220</v>
      </c>
      <c r="G470" s="16">
        <v>142.34133925222864</v>
      </c>
      <c r="H470" s="16">
        <v>197.91113492746143</v>
      </c>
      <c r="I470" s="17">
        <v>93.334427972910404</v>
      </c>
      <c r="J470" s="32">
        <v>434</v>
      </c>
      <c r="K470" s="93">
        <v>39.798999999999999</v>
      </c>
      <c r="L470" s="104">
        <v>17273</v>
      </c>
      <c r="M470" s="101">
        <v>1</v>
      </c>
      <c r="N470" s="94">
        <v>6906.0829999999996</v>
      </c>
      <c r="O470" s="95">
        <v>6906</v>
      </c>
    </row>
    <row r="471" spans="1:15" ht="15.75" thickBot="1" x14ac:dyDescent="0.3">
      <c r="A471" s="7" t="s">
        <v>111</v>
      </c>
      <c r="B471" s="6">
        <f t="shared" si="14"/>
        <v>44593</v>
      </c>
      <c r="C471" s="7" t="s">
        <v>341</v>
      </c>
      <c r="D471" s="14" t="s">
        <v>346</v>
      </c>
      <c r="E471" s="15" t="s">
        <v>108</v>
      </c>
      <c r="F471" s="29" t="str">
        <f t="shared" si="15"/>
        <v>PUELCHE_SUR_POLPAICO_220</v>
      </c>
      <c r="G471" s="16">
        <v>165312.56139216846</v>
      </c>
      <c r="H471" s="16">
        <v>261786.1025011563</v>
      </c>
      <c r="I471" s="17">
        <v>132410.25385301208</v>
      </c>
      <c r="J471" s="32">
        <v>559509</v>
      </c>
      <c r="K471" s="93">
        <v>37.000999999999998</v>
      </c>
      <c r="L471" s="104">
        <v>20702393</v>
      </c>
      <c r="M471" s="101">
        <v>1485</v>
      </c>
      <c r="N471" s="94">
        <v>7021.2312000000002</v>
      </c>
      <c r="O471" s="95">
        <v>10426528</v>
      </c>
    </row>
    <row r="472" spans="1:15" ht="15.75" thickBot="1" x14ac:dyDescent="0.3">
      <c r="A472" s="7" t="s">
        <v>111</v>
      </c>
      <c r="B472" s="6">
        <f t="shared" si="14"/>
        <v>44593</v>
      </c>
      <c r="C472" s="7" t="s">
        <v>341</v>
      </c>
      <c r="D472" s="14" t="s">
        <v>346</v>
      </c>
      <c r="E472" s="15" t="s">
        <v>109</v>
      </c>
      <c r="F472" s="29" t="str">
        <f t="shared" si="15"/>
        <v>PUELCHE_SUR_QUILLOTA_220</v>
      </c>
      <c r="G472" s="16">
        <v>1233.1068991676086</v>
      </c>
      <c r="H472" s="16">
        <v>2048.1406838387511</v>
      </c>
      <c r="I472" s="17">
        <v>924.81819771130824</v>
      </c>
      <c r="J472" s="32">
        <v>4206</v>
      </c>
      <c r="K472" s="93">
        <v>38.567</v>
      </c>
      <c r="L472" s="104">
        <v>162213</v>
      </c>
      <c r="M472" s="101">
        <v>11</v>
      </c>
      <c r="N472" s="94">
        <v>6974.1889000000001</v>
      </c>
      <c r="O472" s="95">
        <v>76716</v>
      </c>
    </row>
    <row r="473" spans="1:15" ht="15.75" thickBot="1" x14ac:dyDescent="0.3">
      <c r="A473" s="7" t="s">
        <v>111</v>
      </c>
      <c r="B473" s="6">
        <f t="shared" si="14"/>
        <v>44593</v>
      </c>
      <c r="C473" s="7" t="s">
        <v>342</v>
      </c>
      <c r="D473" s="14" t="s">
        <v>347</v>
      </c>
      <c r="E473" s="15" t="s">
        <v>103</v>
      </c>
      <c r="F473" s="29" t="str">
        <f t="shared" si="15"/>
        <v>ACCIONA_15-01_ALTO_JAHUEL_220</v>
      </c>
      <c r="G473" s="16">
        <v>454198.16536983417</v>
      </c>
      <c r="H473" s="16">
        <v>724061.39274744072</v>
      </c>
      <c r="I473" s="17">
        <v>370605.30508202454</v>
      </c>
      <c r="J473" s="32">
        <v>1548865</v>
      </c>
      <c r="K473" s="93">
        <v>49.506</v>
      </c>
      <c r="L473" s="104">
        <v>76678111</v>
      </c>
      <c r="M473" s="101">
        <v>4110</v>
      </c>
      <c r="N473" s="94">
        <v>6958.0401000000002</v>
      </c>
      <c r="O473" s="95">
        <v>28597545</v>
      </c>
    </row>
    <row r="474" spans="1:15" ht="15.75" thickBot="1" x14ac:dyDescent="0.3">
      <c r="A474" s="7" t="s">
        <v>111</v>
      </c>
      <c r="B474" s="6">
        <f t="shared" si="14"/>
        <v>44593</v>
      </c>
      <c r="C474" s="7" t="s">
        <v>342</v>
      </c>
      <c r="D474" s="14" t="s">
        <v>347</v>
      </c>
      <c r="E474" s="15" t="s">
        <v>104</v>
      </c>
      <c r="F474" s="29" t="str">
        <f t="shared" si="15"/>
        <v>ACCIONA_15-01_CERRO_NAVIA_220</v>
      </c>
      <c r="G474" s="16">
        <v>655207.89527797617</v>
      </c>
      <c r="H474" s="16">
        <v>1041726.9826957203</v>
      </c>
      <c r="I474" s="17">
        <v>530945.90797802398</v>
      </c>
      <c r="J474" s="32">
        <v>2227881</v>
      </c>
      <c r="K474" s="93">
        <v>46.670999999999999</v>
      </c>
      <c r="L474" s="104">
        <v>103977434</v>
      </c>
      <c r="M474" s="101">
        <v>5912</v>
      </c>
      <c r="N474" s="94">
        <v>7101.2731999999996</v>
      </c>
      <c r="O474" s="95">
        <v>41982727</v>
      </c>
    </row>
    <row r="475" spans="1:15" ht="15.75" thickBot="1" x14ac:dyDescent="0.3">
      <c r="A475" s="7" t="s">
        <v>111</v>
      </c>
      <c r="B475" s="6">
        <f t="shared" si="14"/>
        <v>44593</v>
      </c>
      <c r="C475" s="7" t="s">
        <v>342</v>
      </c>
      <c r="D475" s="14" t="s">
        <v>347</v>
      </c>
      <c r="E475" s="15" t="s">
        <v>105</v>
      </c>
      <c r="F475" s="29" t="str">
        <f t="shared" si="15"/>
        <v>ACCIONA_15-01_CHENA_220</v>
      </c>
      <c r="G475" s="16">
        <v>613593.978599914</v>
      </c>
      <c r="H475" s="16">
        <v>951569.55948511639</v>
      </c>
      <c r="I475" s="17">
        <v>503470.27197672951</v>
      </c>
      <c r="J475" s="32">
        <v>2068634</v>
      </c>
      <c r="K475" s="93">
        <v>46.683999999999997</v>
      </c>
      <c r="L475" s="104">
        <v>96572110</v>
      </c>
      <c r="M475" s="101">
        <v>5490</v>
      </c>
      <c r="N475" s="94">
        <v>7111.1028999999999</v>
      </c>
      <c r="O475" s="95">
        <v>39039955</v>
      </c>
    </row>
    <row r="476" spans="1:15" ht="15.75" thickBot="1" x14ac:dyDescent="0.3">
      <c r="A476" s="7" t="s">
        <v>111</v>
      </c>
      <c r="B476" s="6">
        <f t="shared" si="14"/>
        <v>44593</v>
      </c>
      <c r="C476" s="7" t="s">
        <v>342</v>
      </c>
      <c r="D476" s="14" t="s">
        <v>347</v>
      </c>
      <c r="E476" s="15" t="s">
        <v>106</v>
      </c>
      <c r="F476" s="29" t="str">
        <f t="shared" si="15"/>
        <v>ACCIONA_15-01_LOS_MAQUIS_220</v>
      </c>
      <c r="G476" s="16">
        <v>784.95961648511263</v>
      </c>
      <c r="H476" s="16">
        <v>1083.2150360077308</v>
      </c>
      <c r="I476" s="17">
        <v>515.42857921924326</v>
      </c>
      <c r="J476" s="32">
        <v>2384</v>
      </c>
      <c r="K476" s="93">
        <v>47.643000000000001</v>
      </c>
      <c r="L476" s="104">
        <v>113581</v>
      </c>
      <c r="M476" s="101">
        <v>6</v>
      </c>
      <c r="N476" s="94">
        <v>7050.0182000000004</v>
      </c>
      <c r="O476" s="95">
        <v>42300</v>
      </c>
    </row>
    <row r="477" spans="1:15" ht="15.75" thickBot="1" x14ac:dyDescent="0.3">
      <c r="A477" s="7" t="s">
        <v>111</v>
      </c>
      <c r="B477" s="6">
        <f t="shared" si="14"/>
        <v>44593</v>
      </c>
      <c r="C477" s="7" t="s">
        <v>342</v>
      </c>
      <c r="D477" s="14" t="s">
        <v>347</v>
      </c>
      <c r="E477" s="15" t="s">
        <v>107</v>
      </c>
      <c r="F477" s="29" t="str">
        <f t="shared" si="15"/>
        <v>ACCIONA_15-01_NOGALES_220</v>
      </c>
      <c r="G477" s="16">
        <v>251.83434462179116</v>
      </c>
      <c r="H477" s="16">
        <v>350.15000715634886</v>
      </c>
      <c r="I477" s="17">
        <v>165.12992376415096</v>
      </c>
      <c r="J477" s="32">
        <v>767</v>
      </c>
      <c r="K477" s="93">
        <v>49.594000000000001</v>
      </c>
      <c r="L477" s="104">
        <v>38039</v>
      </c>
      <c r="M477" s="101">
        <v>2</v>
      </c>
      <c r="N477" s="94">
        <v>6906.0829999999996</v>
      </c>
      <c r="O477" s="95">
        <v>13812</v>
      </c>
    </row>
    <row r="478" spans="1:15" ht="15.75" thickBot="1" x14ac:dyDescent="0.3">
      <c r="A478" s="7" t="s">
        <v>111</v>
      </c>
      <c r="B478" s="6">
        <f t="shared" si="14"/>
        <v>44593</v>
      </c>
      <c r="C478" s="7" t="s">
        <v>342</v>
      </c>
      <c r="D478" s="14" t="s">
        <v>347</v>
      </c>
      <c r="E478" s="15" t="s">
        <v>108</v>
      </c>
      <c r="F478" s="29" t="str">
        <f t="shared" si="15"/>
        <v>ACCIONA_15-01_POLPAICO_220</v>
      </c>
      <c r="G478" s="16">
        <v>292475.68397663883</v>
      </c>
      <c r="H478" s="16">
        <v>463159.41595610307</v>
      </c>
      <c r="I478" s="17">
        <v>234263.98596117046</v>
      </c>
      <c r="J478" s="32">
        <v>989899</v>
      </c>
      <c r="K478" s="93">
        <v>46.107999999999997</v>
      </c>
      <c r="L478" s="104">
        <v>45642263</v>
      </c>
      <c r="M478" s="101">
        <v>2627</v>
      </c>
      <c r="N478" s="94">
        <v>7021.2312000000002</v>
      </c>
      <c r="O478" s="95">
        <v>18444774</v>
      </c>
    </row>
    <row r="479" spans="1:15" ht="15.75" thickBot="1" x14ac:dyDescent="0.3">
      <c r="A479" s="7" t="s">
        <v>111</v>
      </c>
      <c r="B479" s="6">
        <f t="shared" si="14"/>
        <v>44593</v>
      </c>
      <c r="C479" s="7" t="s">
        <v>342</v>
      </c>
      <c r="D479" s="14" t="s">
        <v>347</v>
      </c>
      <c r="E479" s="15" t="s">
        <v>109</v>
      </c>
      <c r="F479" s="29" t="str">
        <f t="shared" si="15"/>
        <v>ACCIONA_15-01_QUILLOTA_220</v>
      </c>
      <c r="G479" s="16">
        <v>2181.6477871562652</v>
      </c>
      <c r="H479" s="16">
        <v>3623.6287329977708</v>
      </c>
      <c r="I479" s="17">
        <v>1636.2146509120107</v>
      </c>
      <c r="J479" s="32">
        <v>7441</v>
      </c>
      <c r="K479" s="93">
        <v>48.058</v>
      </c>
      <c r="L479" s="104">
        <v>357600</v>
      </c>
      <c r="M479" s="101">
        <v>20</v>
      </c>
      <c r="N479" s="94">
        <v>6974.1889000000001</v>
      </c>
      <c r="O479" s="95">
        <v>139484</v>
      </c>
    </row>
    <row r="480" spans="1:15" ht="15.75" thickBot="1" x14ac:dyDescent="0.3">
      <c r="A480" s="7" t="s">
        <v>111</v>
      </c>
      <c r="B480" s="6">
        <f t="shared" si="14"/>
        <v>44593</v>
      </c>
      <c r="C480" s="7" t="s">
        <v>343</v>
      </c>
      <c r="D480" s="14" t="s">
        <v>348</v>
      </c>
      <c r="E480" s="15" t="s">
        <v>103</v>
      </c>
      <c r="F480" s="29" t="str">
        <f t="shared" si="15"/>
        <v>ENEL_GX_15-01_ALTO_JAHUEL_220</v>
      </c>
      <c r="G480" s="16">
        <v>5312118.7895073509</v>
      </c>
      <c r="H480" s="16">
        <v>8468330.3950350899</v>
      </c>
      <c r="I480" s="17">
        <v>4334450.3670865754</v>
      </c>
      <c r="J480" s="32">
        <v>18114900</v>
      </c>
      <c r="K480" s="93">
        <v>45.758000000000003</v>
      </c>
      <c r="L480" s="104">
        <v>828901594</v>
      </c>
      <c r="M480" s="101">
        <v>48073</v>
      </c>
      <c r="N480" s="94">
        <v>6958.0401000000002</v>
      </c>
      <c r="O480" s="95">
        <v>334493862</v>
      </c>
    </row>
    <row r="481" spans="1:15" ht="15.75" thickBot="1" x14ac:dyDescent="0.3">
      <c r="A481" s="7" t="s">
        <v>111</v>
      </c>
      <c r="B481" s="6">
        <f t="shared" si="14"/>
        <v>44593</v>
      </c>
      <c r="C481" s="7" t="s">
        <v>343</v>
      </c>
      <c r="D481" s="14" t="s">
        <v>348</v>
      </c>
      <c r="E481" s="15" t="s">
        <v>104</v>
      </c>
      <c r="F481" s="29" t="str">
        <f t="shared" si="15"/>
        <v>ENEL_GX_15-01_CERRO_NAVIA_220</v>
      </c>
      <c r="G481" s="16">
        <v>7663047.6230692063</v>
      </c>
      <c r="H481" s="16">
        <v>12183619.178225467</v>
      </c>
      <c r="I481" s="17">
        <v>6209729.4727853686</v>
      </c>
      <c r="J481" s="32">
        <v>26056396</v>
      </c>
      <c r="K481" s="93">
        <v>43.137</v>
      </c>
      <c r="L481" s="104">
        <v>1123994754</v>
      </c>
      <c r="M481" s="101">
        <v>69148</v>
      </c>
      <c r="N481" s="94">
        <v>7101.2731999999996</v>
      </c>
      <c r="O481" s="95">
        <v>491038839</v>
      </c>
    </row>
    <row r="482" spans="1:15" ht="15.75" thickBot="1" x14ac:dyDescent="0.3">
      <c r="A482" s="7" t="s">
        <v>111</v>
      </c>
      <c r="B482" s="6">
        <f t="shared" si="14"/>
        <v>44593</v>
      </c>
      <c r="C482" s="7" t="s">
        <v>343</v>
      </c>
      <c r="D482" s="14" t="s">
        <v>348</v>
      </c>
      <c r="E482" s="15" t="s">
        <v>105</v>
      </c>
      <c r="F482" s="29" t="str">
        <f t="shared" si="15"/>
        <v>ENEL_GX_15-01_CHENA_220</v>
      </c>
      <c r="G482" s="16">
        <v>7176348.0158382319</v>
      </c>
      <c r="H482" s="16">
        <v>11129174.272089299</v>
      </c>
      <c r="I482" s="17">
        <v>5888385.5013994491</v>
      </c>
      <c r="J482" s="32">
        <v>24193908</v>
      </c>
      <c r="K482" s="93">
        <v>43.15</v>
      </c>
      <c r="L482" s="104">
        <v>1043967130</v>
      </c>
      <c r="M482" s="101">
        <v>64206</v>
      </c>
      <c r="N482" s="94">
        <v>7111.1028999999999</v>
      </c>
      <c r="O482" s="95">
        <v>456575473</v>
      </c>
    </row>
    <row r="483" spans="1:15" ht="15.75" thickBot="1" x14ac:dyDescent="0.3">
      <c r="A483" s="7" t="s">
        <v>111</v>
      </c>
      <c r="B483" s="6">
        <f t="shared" si="14"/>
        <v>44593</v>
      </c>
      <c r="C483" s="7" t="s">
        <v>343</v>
      </c>
      <c r="D483" s="14" t="s">
        <v>348</v>
      </c>
      <c r="E483" s="15" t="s">
        <v>106</v>
      </c>
      <c r="F483" s="29" t="str">
        <f t="shared" si="15"/>
        <v>ENEL_GX_15-01_LOS_MAQUIS_220</v>
      </c>
      <c r="G483" s="16">
        <v>9180.5714898468632</v>
      </c>
      <c r="H483" s="16">
        <v>12668.84673822532</v>
      </c>
      <c r="I483" s="17">
        <v>6028.2450460586288</v>
      </c>
      <c r="J483" s="32">
        <v>27878</v>
      </c>
      <c r="K483" s="93">
        <v>44.036000000000001</v>
      </c>
      <c r="L483" s="104">
        <v>1227636</v>
      </c>
      <c r="M483" s="101">
        <v>74</v>
      </c>
      <c r="N483" s="94">
        <v>7050.0182000000004</v>
      </c>
      <c r="O483" s="95">
        <v>521701</v>
      </c>
    </row>
    <row r="484" spans="1:15" ht="15.75" thickBot="1" x14ac:dyDescent="0.3">
      <c r="A484" s="7" t="s">
        <v>111</v>
      </c>
      <c r="B484" s="6">
        <f t="shared" si="14"/>
        <v>44593</v>
      </c>
      <c r="C484" s="7" t="s">
        <v>343</v>
      </c>
      <c r="D484" s="14" t="s">
        <v>348</v>
      </c>
      <c r="E484" s="15" t="s">
        <v>107</v>
      </c>
      <c r="F484" s="29" t="str">
        <f t="shared" si="15"/>
        <v>ENEL_GX_15-01_NOGALES_220</v>
      </c>
      <c r="G484" s="16">
        <v>2945.3530549146844</v>
      </c>
      <c r="H484" s="16">
        <v>4095.2134420156103</v>
      </c>
      <c r="I484" s="17">
        <v>1931.2930734169843</v>
      </c>
      <c r="J484" s="32">
        <v>8972</v>
      </c>
      <c r="K484" s="93">
        <v>45.838999999999999</v>
      </c>
      <c r="L484" s="104">
        <v>411268</v>
      </c>
      <c r="M484" s="101">
        <v>24</v>
      </c>
      <c r="N484" s="94">
        <v>6906.0829999999996</v>
      </c>
      <c r="O484" s="95">
        <v>165746</v>
      </c>
    </row>
    <row r="485" spans="1:15" ht="15.75" thickBot="1" x14ac:dyDescent="0.3">
      <c r="A485" s="7" t="s">
        <v>111</v>
      </c>
      <c r="B485" s="6">
        <f t="shared" si="14"/>
        <v>44593</v>
      </c>
      <c r="C485" s="7" t="s">
        <v>343</v>
      </c>
      <c r="D485" s="14" t="s">
        <v>348</v>
      </c>
      <c r="E485" s="15" t="s">
        <v>108</v>
      </c>
      <c r="F485" s="29" t="str">
        <f t="shared" si="15"/>
        <v>ENEL_GX_15-01_POLPAICO_220</v>
      </c>
      <c r="G485" s="16">
        <v>3420677.7895309934</v>
      </c>
      <c r="H485" s="16">
        <v>5416925.966740313</v>
      </c>
      <c r="I485" s="17">
        <v>2739857.2174238684</v>
      </c>
      <c r="J485" s="32">
        <v>11577461</v>
      </c>
      <c r="K485" s="93">
        <v>42.616999999999997</v>
      </c>
      <c r="L485" s="104">
        <v>493396655</v>
      </c>
      <c r="M485" s="101">
        <v>30724</v>
      </c>
      <c r="N485" s="94">
        <v>7021.2312000000002</v>
      </c>
      <c r="O485" s="95">
        <v>215720307</v>
      </c>
    </row>
    <row r="486" spans="1:15" ht="15.75" thickBot="1" x14ac:dyDescent="0.3">
      <c r="A486" s="7" t="s">
        <v>111</v>
      </c>
      <c r="B486" s="6">
        <f t="shared" si="14"/>
        <v>44593</v>
      </c>
      <c r="C486" s="7" t="s">
        <v>343</v>
      </c>
      <c r="D486" s="14" t="s">
        <v>348</v>
      </c>
      <c r="E486" s="15" t="s">
        <v>109</v>
      </c>
      <c r="F486" s="29" t="str">
        <f t="shared" si="15"/>
        <v>ENEL_GX_15-01_QUILLOTA_220</v>
      </c>
      <c r="G486" s="16">
        <v>25515.673742986964</v>
      </c>
      <c r="H486" s="16">
        <v>42380.50205042641</v>
      </c>
      <c r="I486" s="17">
        <v>19136.507483907535</v>
      </c>
      <c r="J486" s="32">
        <v>87033</v>
      </c>
      <c r="K486" s="93">
        <v>44.42</v>
      </c>
      <c r="L486" s="104">
        <v>3866006</v>
      </c>
      <c r="M486" s="101">
        <v>231</v>
      </c>
      <c r="N486" s="94">
        <v>6974.1889000000001</v>
      </c>
      <c r="O486" s="95">
        <v>1611038</v>
      </c>
    </row>
    <row r="487" spans="1:15" ht="15.75" thickBot="1" x14ac:dyDescent="0.3">
      <c r="A487" s="7" t="s">
        <v>111</v>
      </c>
      <c r="B487" s="6">
        <f t="shared" si="14"/>
        <v>44593</v>
      </c>
      <c r="C487" s="7" t="s">
        <v>344</v>
      </c>
      <c r="D487" s="14" t="s">
        <v>349</v>
      </c>
      <c r="E487" s="15" t="s">
        <v>103</v>
      </c>
      <c r="F487" s="29" t="str">
        <f t="shared" si="15"/>
        <v>COX_ALTO_JAHUEL_220</v>
      </c>
      <c r="G487" s="16">
        <v>236973.06883466785</v>
      </c>
      <c r="H487" s="16">
        <v>377771.34155606281</v>
      </c>
      <c r="I487" s="17">
        <v>193359.38180240069</v>
      </c>
      <c r="J487" s="32">
        <v>808104</v>
      </c>
      <c r="K487" s="93">
        <v>47.545999999999999</v>
      </c>
      <c r="L487" s="104">
        <v>38422113</v>
      </c>
      <c r="M487" s="101">
        <v>2145</v>
      </c>
      <c r="N487" s="94">
        <v>6958.0401000000002</v>
      </c>
      <c r="O487" s="95">
        <v>14924996</v>
      </c>
    </row>
    <row r="488" spans="1:15" ht="15.75" thickBot="1" x14ac:dyDescent="0.3">
      <c r="A488" s="7" t="s">
        <v>111</v>
      </c>
      <c r="B488" s="6">
        <f t="shared" si="14"/>
        <v>44593</v>
      </c>
      <c r="C488" s="7" t="s">
        <v>344</v>
      </c>
      <c r="D488" s="14" t="s">
        <v>349</v>
      </c>
      <c r="E488" s="15" t="s">
        <v>104</v>
      </c>
      <c r="F488" s="29" t="str">
        <f t="shared" si="15"/>
        <v>COX_CERRO_NAVIA_220</v>
      </c>
      <c r="G488" s="16">
        <v>341847.76053046965</v>
      </c>
      <c r="H488" s="16">
        <v>543509.98924946156</v>
      </c>
      <c r="I488" s="17">
        <v>277015.38841820677</v>
      </c>
      <c r="J488" s="32">
        <v>1162373</v>
      </c>
      <c r="K488" s="93">
        <v>44.822000000000003</v>
      </c>
      <c r="L488" s="104">
        <v>52099883</v>
      </c>
      <c r="M488" s="101">
        <v>3085</v>
      </c>
      <c r="N488" s="94">
        <v>7101.2731999999996</v>
      </c>
      <c r="O488" s="95">
        <v>21907428</v>
      </c>
    </row>
    <row r="489" spans="1:15" ht="15.75" thickBot="1" x14ac:dyDescent="0.3">
      <c r="A489" s="7" t="s">
        <v>111</v>
      </c>
      <c r="B489" s="6">
        <f t="shared" si="14"/>
        <v>44593</v>
      </c>
      <c r="C489" s="7" t="s">
        <v>344</v>
      </c>
      <c r="D489" s="14" t="s">
        <v>349</v>
      </c>
      <c r="E489" s="15" t="s">
        <v>105</v>
      </c>
      <c r="F489" s="29" t="str">
        <f t="shared" si="15"/>
        <v>COX_CHENA_220</v>
      </c>
      <c r="G489" s="16">
        <v>320136.14147670072</v>
      </c>
      <c r="H489" s="16">
        <v>496471.31123312435</v>
      </c>
      <c r="I489" s="17">
        <v>262680.2671477159</v>
      </c>
      <c r="J489" s="32">
        <v>1079288</v>
      </c>
      <c r="K489" s="93">
        <v>44.835999999999999</v>
      </c>
      <c r="L489" s="104">
        <v>48390957</v>
      </c>
      <c r="M489" s="101">
        <v>2864</v>
      </c>
      <c r="N489" s="94">
        <v>7111.1028999999999</v>
      </c>
      <c r="O489" s="95">
        <v>20366199</v>
      </c>
    </row>
    <row r="490" spans="1:15" ht="15.75" thickBot="1" x14ac:dyDescent="0.3">
      <c r="A490" s="7" t="s">
        <v>111</v>
      </c>
      <c r="B490" s="6">
        <f t="shared" si="14"/>
        <v>44593</v>
      </c>
      <c r="C490" s="7" t="s">
        <v>344</v>
      </c>
      <c r="D490" s="14" t="s">
        <v>349</v>
      </c>
      <c r="E490" s="15" t="s">
        <v>106</v>
      </c>
      <c r="F490" s="29" t="str">
        <f t="shared" si="15"/>
        <v>COX_LOS_MAQUIS_220</v>
      </c>
      <c r="G490" s="16">
        <v>409.54434300345002</v>
      </c>
      <c r="H490" s="16">
        <v>565.15594042876239</v>
      </c>
      <c r="I490" s="17">
        <v>268.91938694472981</v>
      </c>
      <c r="J490" s="32">
        <v>1244</v>
      </c>
      <c r="K490" s="93">
        <v>45.756999999999998</v>
      </c>
      <c r="L490" s="104">
        <v>56922</v>
      </c>
      <c r="M490" s="101">
        <v>3</v>
      </c>
      <c r="N490" s="94">
        <v>7050.0182000000004</v>
      </c>
      <c r="O490" s="95">
        <v>21150</v>
      </c>
    </row>
    <row r="491" spans="1:15" ht="15.75" thickBot="1" x14ac:dyDescent="0.3">
      <c r="A491" s="7" t="s">
        <v>111</v>
      </c>
      <c r="B491" s="6">
        <f t="shared" si="14"/>
        <v>44593</v>
      </c>
      <c r="C491" s="7" t="s">
        <v>344</v>
      </c>
      <c r="D491" s="14" t="s">
        <v>349</v>
      </c>
      <c r="E491" s="15" t="s">
        <v>107</v>
      </c>
      <c r="F491" s="29" t="str">
        <f t="shared" si="15"/>
        <v>COX_NOGALES_220</v>
      </c>
      <c r="G491" s="16">
        <v>131.39189462467328</v>
      </c>
      <c r="H491" s="16">
        <v>182.68704736127012</v>
      </c>
      <c r="I491" s="17">
        <v>86.154783912353807</v>
      </c>
      <c r="J491" s="32">
        <v>400</v>
      </c>
      <c r="K491" s="93">
        <v>47.63</v>
      </c>
      <c r="L491" s="104">
        <v>19052</v>
      </c>
      <c r="M491" s="101">
        <v>1</v>
      </c>
      <c r="N491" s="94">
        <v>6906.0829999999996</v>
      </c>
      <c r="O491" s="95">
        <v>6906</v>
      </c>
    </row>
    <row r="492" spans="1:15" ht="15.75" thickBot="1" x14ac:dyDescent="0.3">
      <c r="A492" s="7" t="s">
        <v>111</v>
      </c>
      <c r="B492" s="6">
        <f t="shared" si="14"/>
        <v>44593</v>
      </c>
      <c r="C492" s="7" t="s">
        <v>344</v>
      </c>
      <c r="D492" s="14" t="s">
        <v>349</v>
      </c>
      <c r="E492" s="15" t="s">
        <v>108</v>
      </c>
      <c r="F492" s="29" t="str">
        <f t="shared" si="15"/>
        <v>COX_POLPAICO_220</v>
      </c>
      <c r="G492" s="16">
        <v>152596.08178960244</v>
      </c>
      <c r="H492" s="16">
        <v>241648.50615241981</v>
      </c>
      <c r="I492" s="17">
        <v>122224.74660472754</v>
      </c>
      <c r="J492" s="32">
        <v>516469</v>
      </c>
      <c r="K492" s="93">
        <v>44.281999999999996</v>
      </c>
      <c r="L492" s="104">
        <v>22870280</v>
      </c>
      <c r="M492" s="101">
        <v>1371</v>
      </c>
      <c r="N492" s="94">
        <v>7021.2312000000002</v>
      </c>
      <c r="O492" s="95">
        <v>9626108</v>
      </c>
    </row>
    <row r="493" spans="1:15" ht="15.75" thickBot="1" x14ac:dyDescent="0.3">
      <c r="A493" s="7" t="s">
        <v>111</v>
      </c>
      <c r="B493" s="6">
        <f t="shared" si="14"/>
        <v>44593</v>
      </c>
      <c r="C493" s="7" t="s">
        <v>344</v>
      </c>
      <c r="D493" s="14" t="s">
        <v>349</v>
      </c>
      <c r="E493" s="15" t="s">
        <v>109</v>
      </c>
      <c r="F493" s="29" t="str">
        <f t="shared" si="15"/>
        <v>COX_QUILLOTA_220</v>
      </c>
      <c r="G493" s="16">
        <v>1138.2515621079581</v>
      </c>
      <c r="H493" s="16">
        <v>1890.5898056121741</v>
      </c>
      <c r="I493" s="17">
        <v>853.67761620777321</v>
      </c>
      <c r="J493" s="96">
        <v>3883</v>
      </c>
      <c r="K493" s="97">
        <v>46.155000000000001</v>
      </c>
      <c r="L493" s="105">
        <v>179220</v>
      </c>
      <c r="M493" s="102">
        <v>10</v>
      </c>
      <c r="N493" s="98">
        <v>6974.1889000000001</v>
      </c>
      <c r="O493" s="99">
        <v>69742</v>
      </c>
    </row>
    <row r="494" spans="1:15" ht="15.75" thickBot="1" x14ac:dyDescent="0.3">
      <c r="D494"/>
      <c r="J494" s="109">
        <f>+SUM(J4:J493)</f>
        <v>700737133</v>
      </c>
      <c r="L494" s="109">
        <f>+SUM(L4:L493)</f>
        <v>38467706576</v>
      </c>
      <c r="M494" s="109">
        <f>+SUM(M4:M493)</f>
        <v>1781733</v>
      </c>
      <c r="O494" s="109">
        <f>+SUM(O4:O493)</f>
        <v>11141477312</v>
      </c>
    </row>
    <row r="495" spans="1:15" x14ac:dyDescent="0.25">
      <c r="D495"/>
    </row>
    <row r="496" spans="1:15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</sheetData>
  <autoFilter ref="A3:K458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52" zoomScale="90" zoomScaleNormal="90" workbookViewId="0">
      <selection activeCell="D72" sqref="D7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1" t="s">
        <v>256</v>
      </c>
      <c r="B1" s="21" t="s">
        <v>120</v>
      </c>
      <c r="C1" s="21" t="s">
        <v>121</v>
      </c>
      <c r="D1" s="21" t="s">
        <v>122</v>
      </c>
      <c r="E1" s="21" t="s">
        <v>123</v>
      </c>
      <c r="F1" s="21" t="s">
        <v>257</v>
      </c>
    </row>
    <row r="2" spans="1:8" x14ac:dyDescent="0.25">
      <c r="A2" s="1" t="s">
        <v>126</v>
      </c>
      <c r="B2" s="18">
        <f>SUMIF('DESPACHO_PSxBH-'!$D$4:$D$2457,PRORRATA_Gral!A2,'DESPACHO_PSxBH-'!$G$4:$G$2457)</f>
        <v>3457727.707068318</v>
      </c>
      <c r="C2" s="18">
        <f>SUMIF('DESPACHO_PSxBH-'!$D$4:$D$2457,PRORRATA_Gral!A2,'DESPACHO_PSxBH-'!$H$4:$H$2457)</f>
        <v>5456422.7041336475</v>
      </c>
      <c r="D2" s="18">
        <f>SUMIF('DESPACHO_PSxBH-'!$D$4:$D$2457,PRORRATA_Gral!A2,'DESPACHO_PSxBH-'!$I$4:$I$2457)</f>
        <v>2811824.4269390502</v>
      </c>
      <c r="E2" s="2">
        <f>SUMIF('DESPACHO_PSxBH-'!$D$4:$D$2457,PRORRATA_Gral!A2,'DESPACHO_PSxBH-'!$J$4:$J$2457)</f>
        <v>11725975</v>
      </c>
      <c r="F2" s="3">
        <f>E2/$E$72</f>
        <v>1.6733771406973519E-2</v>
      </c>
      <c r="G2" s="86">
        <f>VLOOKUP(A2,ENERGÍA_ANUAL!$A$3:$L$72,12,0)</f>
        <v>1.6723929363414783E-2</v>
      </c>
      <c r="H2" s="84"/>
    </row>
    <row r="3" spans="1:8" x14ac:dyDescent="0.25">
      <c r="A3" s="1" t="s">
        <v>129</v>
      </c>
      <c r="B3" s="18">
        <f>SUMIF('DESPACHO_PSxBH-'!$D$4:$D$2457,PRORRATA_Gral!A3,'DESPACHO_PSxBH-'!$G$4:$G$2457)</f>
        <v>287320.07716995227</v>
      </c>
      <c r="C3" s="18">
        <f>SUMIF('DESPACHO_PSxBH-'!$D$4:$D$2457,PRORRATA_Gral!A3,'DESPACHO_PSxBH-'!$H$4:$H$2457)</f>
        <v>0</v>
      </c>
      <c r="D3" s="18">
        <f>SUMIF('DESPACHO_PSxBH-'!$D$4:$D$2457,PRORRATA_Gral!A3,'DESPACHO_PSxBH-'!$I$4:$I$2457)</f>
        <v>0</v>
      </c>
      <c r="E3" s="2">
        <f>SUMIF('DESPACHO_PSxBH-'!$D$4:$D$2457,PRORRATA_Gral!A3,'DESPACHO_PSxBH-'!$J$4:$J$2457)</f>
        <v>287322</v>
      </c>
      <c r="F3" s="3">
        <f t="shared" ref="F3:F68" si="0">E3/$E$72</f>
        <v>4.100282209534342E-4</v>
      </c>
      <c r="G3" s="86">
        <f>VLOOKUP(A3,ENERGÍA_ANUAL!$A$3:$L$72,12,0)</f>
        <v>4.2848909892414497E-4</v>
      </c>
      <c r="H3" s="84"/>
    </row>
    <row r="4" spans="1:8" x14ac:dyDescent="0.25">
      <c r="A4" s="1" t="s">
        <v>131</v>
      </c>
      <c r="B4" s="18">
        <f>SUMIF('DESPACHO_PSxBH-'!$D$4:$D$2457,PRORRATA_Gral!A4,'DESPACHO_PSxBH-'!$G$4:$G$2457)</f>
        <v>0</v>
      </c>
      <c r="C4" s="18">
        <f>SUMIF('DESPACHO_PSxBH-'!$D$4:$D$2457,PRORRATA_Gral!A4,'DESPACHO_PSxBH-'!$H$4:$H$2457)</f>
        <v>0</v>
      </c>
      <c r="D4" s="18">
        <f>SUMIF('DESPACHO_PSxBH-'!$D$4:$D$2457,PRORRATA_Gral!A4,'DESPACHO_PSxBH-'!$I$4:$I$2457)</f>
        <v>233651.04450787121</v>
      </c>
      <c r="E4" s="2">
        <f>SUMIF('DESPACHO_PSxBH-'!$D$4:$D$2457,PRORRATA_Gral!A4,'DESPACHO_PSxBH-'!$J$4:$J$2457)</f>
        <v>233651</v>
      </c>
      <c r="F4" s="3">
        <f t="shared" si="0"/>
        <v>3.334360190099987E-4</v>
      </c>
      <c r="G4" s="86">
        <f>VLOOKUP(A4,ENERGÍA_ANUAL!$A$3:$L$72,12,0)</f>
        <v>3.2426202080746103E-4</v>
      </c>
      <c r="H4" s="84"/>
    </row>
    <row r="5" spans="1:8" x14ac:dyDescent="0.25">
      <c r="A5" s="1" t="s">
        <v>133</v>
      </c>
      <c r="B5" s="18">
        <f>SUMIF('DESPACHO_PSxBH-'!$D$4:$D$2457,PRORRATA_Gral!A5,'DESPACHO_PSxBH-'!$G$4:$G$2457)</f>
        <v>2183839.5757623762</v>
      </c>
      <c r="C5" s="18">
        <f>SUMIF('DESPACHO_PSxBH-'!$D$4:$D$2457,PRORRATA_Gral!A5,'DESPACHO_PSxBH-'!$H$4:$H$2457)</f>
        <v>3446179.9345902023</v>
      </c>
      <c r="D5" s="18">
        <f>SUMIF('DESPACHO_PSxBH-'!$D$4:$D$2457,PRORRATA_Gral!A5,'DESPACHO_PSxBH-'!$I$4:$I$2457)</f>
        <v>1775898.5044115095</v>
      </c>
      <c r="E5" s="2">
        <f>SUMIF('DESPACHO_PSxBH-'!$D$4:$D$2457,PRORRATA_Gral!A5,'DESPACHO_PSxBH-'!$J$4:$J$2457)</f>
        <v>7405918</v>
      </c>
      <c r="F5" s="3">
        <f t="shared" si="0"/>
        <v>1.0568753461506656E-2</v>
      </c>
      <c r="G5" s="86">
        <f>VLOOKUP(A5,ENERGÍA_ANUAL!$A$3:$L$72,12,0)</f>
        <v>1.056253756807406E-2</v>
      </c>
      <c r="H5" s="84"/>
    </row>
    <row r="6" spans="1:8" x14ac:dyDescent="0.25">
      <c r="A6" s="1" t="s">
        <v>135</v>
      </c>
      <c r="B6" s="18">
        <f>SUMIF('DESPACHO_PSxBH-'!$D$4:$D$2457,PRORRATA_Gral!A6,'DESPACHO_PSxBH-'!$G$4:$G$2457)</f>
        <v>3064747.4898128249</v>
      </c>
      <c r="C6" s="18">
        <f>SUMIF('DESPACHO_PSxBH-'!$D$4:$D$2457,PRORRATA_Gral!A6,'DESPACHO_PSxBH-'!$H$4:$H$2457)</f>
        <v>0</v>
      </c>
      <c r="D6" s="18">
        <f>SUMIF('DESPACHO_PSxBH-'!$D$4:$D$2457,PRORRATA_Gral!A6,'DESPACHO_PSxBH-'!$I$4:$I$2457)</f>
        <v>0</v>
      </c>
      <c r="E6" s="2">
        <f>SUMIF('DESPACHO_PSxBH-'!$D$4:$D$2457,PRORRATA_Gral!A6,'DESPACHO_PSxBH-'!$J$4:$J$2457)</f>
        <v>3064748</v>
      </c>
      <c r="F6" s="3">
        <f t="shared" si="0"/>
        <v>4.3736058154634711E-3</v>
      </c>
      <c r="G6" s="86">
        <f>VLOOKUP(A6,ENERGÍA_ANUAL!$A$3:$L$72,12,0)</f>
        <v>4.5705503885242133E-3</v>
      </c>
      <c r="H6" s="84"/>
    </row>
    <row r="7" spans="1:8" x14ac:dyDescent="0.25">
      <c r="A7" s="1" t="s">
        <v>137</v>
      </c>
      <c r="B7" s="18">
        <f>SUMIF('DESPACHO_PSxBH-'!$D$4:$D$2457,PRORRATA_Gral!A7,'DESPACHO_PSxBH-'!$G$4:$G$2457)</f>
        <v>0</v>
      </c>
      <c r="C7" s="18">
        <f>SUMIF('DESPACHO_PSxBH-'!$D$4:$D$2457,PRORRATA_Gral!A7,'DESPACHO_PSxBH-'!$H$4:$H$2457)</f>
        <v>4836309.5120447204</v>
      </c>
      <c r="D7" s="18">
        <f>SUMIF('DESPACHO_PSxBH-'!$D$4:$D$2457,PRORRATA_Gral!A7,'DESPACHO_PSxBH-'!$I$4:$I$2457)</f>
        <v>0</v>
      </c>
      <c r="E7" s="2">
        <f>SUMIF('DESPACHO_PSxBH-'!$D$4:$D$2457,PRORRATA_Gral!A7,'DESPACHO_PSxBH-'!$J$4:$J$2457)</f>
        <v>4836309</v>
      </c>
      <c r="F7" s="3">
        <f t="shared" si="0"/>
        <v>6.9017449942958857E-3</v>
      </c>
      <c r="G7" s="86">
        <f>VLOOKUP(A7,ENERGÍA_ANUAL!$A$3:$L$72,12,0)</f>
        <v>6.7940613883468023E-3</v>
      </c>
      <c r="H7" s="84"/>
    </row>
    <row r="8" spans="1:8" x14ac:dyDescent="0.25">
      <c r="A8" s="1" t="s">
        <v>139</v>
      </c>
      <c r="B8" s="18">
        <f>SUMIF('DESPACHO_PSxBH-'!$D$4:$D$2457,PRORRATA_Gral!A8,'DESPACHO_PSxBH-'!$G$4:$G$2457)</f>
        <v>0</v>
      </c>
      <c r="C8" s="18">
        <f>SUMIF('DESPACHO_PSxBH-'!$D$4:$D$2457,PRORRATA_Gral!A8,'DESPACHO_PSxBH-'!$H$4:$H$2457)</f>
        <v>0</v>
      </c>
      <c r="D8" s="18">
        <f>SUMIF('DESPACHO_PSxBH-'!$D$4:$D$2457,PRORRATA_Gral!A8,'DESPACHO_PSxBH-'!$I$4:$I$2457)</f>
        <v>2492277.8080839594</v>
      </c>
      <c r="E8" s="2">
        <f>SUMIF('DESPACHO_PSxBH-'!$D$4:$D$2457,PRORRATA_Gral!A8,'DESPACHO_PSxBH-'!$J$4:$J$2457)</f>
        <v>2492278</v>
      </c>
      <c r="F8" s="3">
        <f t="shared" si="0"/>
        <v>3.5566518208190916E-3</v>
      </c>
      <c r="G8" s="86">
        <f>VLOOKUP(A8,ENERGÍA_ANUAL!$A$3:$L$72,12,0)</f>
        <v>3.4587948886129179E-3</v>
      </c>
      <c r="H8" s="84"/>
    </row>
    <row r="9" spans="1:8" x14ac:dyDescent="0.25">
      <c r="A9" s="1" t="s">
        <v>141</v>
      </c>
      <c r="B9" s="18">
        <f>SUMIF('DESPACHO_PSxBH-'!$D$4:$D$2457,PRORRATA_Gral!A9,'DESPACHO_PSxBH-'!$G$4:$G$2457)</f>
        <v>0</v>
      </c>
      <c r="C9" s="18">
        <f>SUMIF('DESPACHO_PSxBH-'!$D$4:$D$2457,PRORRATA_Gral!A9,'DESPACHO_PSxBH-'!$H$4:$H$2457)</f>
        <v>1511346.7225139749</v>
      </c>
      <c r="D9" s="18">
        <f>SUMIF('DESPACHO_PSxBH-'!$D$4:$D$2457,PRORRATA_Gral!A9,'DESPACHO_PSxBH-'!$I$4:$I$2457)</f>
        <v>0</v>
      </c>
      <c r="E9" s="2">
        <f>SUMIF('DESPACHO_PSxBH-'!$D$4:$D$2457,PRORRATA_Gral!A9,'DESPACHO_PSxBH-'!$J$4:$J$2457)</f>
        <v>1511347</v>
      </c>
      <c r="F9" s="3">
        <f t="shared" si="0"/>
        <v>2.1567959350600021E-3</v>
      </c>
      <c r="G9" s="86">
        <f>VLOOKUP(A9,ENERGÍA_ANUAL!$A$3:$L$72,12,0)</f>
        <v>2.1231441838583756E-3</v>
      </c>
      <c r="H9" s="84"/>
    </row>
    <row r="10" spans="1:8" x14ac:dyDescent="0.25">
      <c r="A10" s="1" t="s">
        <v>143</v>
      </c>
      <c r="B10" s="18">
        <f>SUMIF('DESPACHO_PSxBH-'!$D$4:$D$2457,PRORRATA_Gral!A10,'DESPACHO_PSxBH-'!$G$4:$G$2457)</f>
        <v>1436619.1157279355</v>
      </c>
      <c r="C10" s="18">
        <f>SUMIF('DESPACHO_PSxBH-'!$D$4:$D$2457,PRORRATA_Gral!A10,'DESPACHO_PSxBH-'!$H$4:$H$2457)</f>
        <v>0</v>
      </c>
      <c r="D10" s="18">
        <f>SUMIF('DESPACHO_PSxBH-'!$D$4:$D$2457,PRORRATA_Gral!A10,'DESPACHO_PSxBH-'!$I$4:$I$2457)</f>
        <v>0</v>
      </c>
      <c r="E10" s="2">
        <f>SUMIF('DESPACHO_PSxBH-'!$D$4:$D$2457,PRORRATA_Gral!A10,'DESPACHO_PSxBH-'!$J$4:$J$2457)</f>
        <v>1436621</v>
      </c>
      <c r="F10" s="3">
        <f t="shared" si="0"/>
        <v>2.0501568025224088E-3</v>
      </c>
      <c r="G10" s="86">
        <f>VLOOKUP(A10,ENERGÍA_ANUAL!$A$3:$L$72,12,0)</f>
        <v>2.1424734270530867E-3</v>
      </c>
      <c r="H10" s="84"/>
    </row>
    <row r="11" spans="1:8" x14ac:dyDescent="0.25">
      <c r="A11" s="1" t="s">
        <v>145</v>
      </c>
      <c r="B11" s="18">
        <f>SUMIF('DESPACHO_PSxBH-'!$D$4:$D$2457,PRORRATA_Gral!A11,'DESPACHO_PSxBH-'!$G$4:$G$2457)</f>
        <v>0</v>
      </c>
      <c r="C11" s="18">
        <f>SUMIF('DESPACHO_PSxBH-'!$D$4:$D$2457,PRORRATA_Gral!A11,'DESPACHO_PSxBH-'!$H$4:$H$2457)</f>
        <v>0</v>
      </c>
      <c r="D11" s="18">
        <f>SUMIF('DESPACHO_PSxBH-'!$D$4:$D$2457,PRORRATA_Gral!A11,'DESPACHO_PSxBH-'!$I$4:$I$2457)</f>
        <v>1168255.2225393557</v>
      </c>
      <c r="E11" s="2">
        <f>SUMIF('DESPACHO_PSxBH-'!$D$4:$D$2457,PRORRATA_Gral!A11,'DESPACHO_PSxBH-'!$J$4:$J$2457)</f>
        <v>1168255</v>
      </c>
      <c r="F11" s="3">
        <f t="shared" si="0"/>
        <v>1.6671800950499936E-3</v>
      </c>
      <c r="G11" s="86">
        <f>VLOOKUP(A11,ENERGÍA_ANUAL!$A$3:$L$72,12,0)</f>
        <v>1.621310104037305E-3</v>
      </c>
      <c r="H11" s="84"/>
    </row>
    <row r="12" spans="1:8" x14ac:dyDescent="0.25">
      <c r="A12" s="1" t="s">
        <v>147</v>
      </c>
      <c r="B12" s="18">
        <f>SUMIF('DESPACHO_PSxBH-'!$D$4:$D$2457,PRORRATA_Gral!A12,'DESPACHO_PSxBH-'!$G$4:$G$2457)</f>
        <v>218380.4925025744</v>
      </c>
      <c r="C12" s="18">
        <f>SUMIF('DESPACHO_PSxBH-'!$D$4:$D$2457,PRORRATA_Gral!A12,'DESPACHO_PSxBH-'!$H$4:$H$2457)</f>
        <v>344612.52544412453</v>
      </c>
      <c r="D12" s="18">
        <f>SUMIF('DESPACHO_PSxBH-'!$D$4:$D$2457,PRORRATA_Gral!A12,'DESPACHO_PSxBH-'!$I$4:$I$2457)</f>
        <v>177587.03264299195</v>
      </c>
      <c r="E12" s="2">
        <f>SUMIF('DESPACHO_PSxBH-'!$D$4:$D$2457,PRORRATA_Gral!A12,'DESPACHO_PSxBH-'!$J$4:$J$2457)</f>
        <v>740580</v>
      </c>
      <c r="F12" s="3">
        <f t="shared" si="0"/>
        <v>1.0568585067405013E-3</v>
      </c>
      <c r="G12" s="86">
        <f>VLOOKUP(A12,ENERGÍA_ANUAL!$A$3:$L$72,12,0)</f>
        <v>1.0562369973479888E-3</v>
      </c>
      <c r="H12" s="84"/>
    </row>
    <row r="13" spans="1:8" x14ac:dyDescent="0.25">
      <c r="A13" s="1" t="s">
        <v>149</v>
      </c>
      <c r="B13" s="18">
        <f>SUMIF('DESPACHO_PSxBH-'!$D$4:$D$2457,PRORRATA_Gral!A13,'DESPACHO_PSxBH-'!$G$4:$G$2457)</f>
        <v>145579.29483802023</v>
      </c>
      <c r="C13" s="18">
        <f>SUMIF('DESPACHO_PSxBH-'!$D$4:$D$2457,PRORRATA_Gral!A13,'DESPACHO_PSxBH-'!$H$4:$H$2457)</f>
        <v>0</v>
      </c>
      <c r="D13" s="18">
        <f>SUMIF('DESPACHO_PSxBH-'!$D$4:$D$2457,PRORRATA_Gral!A13,'DESPACHO_PSxBH-'!$I$4:$I$2457)</f>
        <v>0</v>
      </c>
      <c r="E13" s="2">
        <f>SUMIF('DESPACHO_PSxBH-'!$D$4:$D$2457,PRORRATA_Gral!A13,'DESPACHO_PSxBH-'!$J$4:$J$2457)</f>
        <v>145580</v>
      </c>
      <c r="F13" s="3">
        <f t="shared" si="0"/>
        <v>2.0775265523141615E-4</v>
      </c>
      <c r="G13" s="86">
        <f>VLOOKUP(A13,ENERGÍA_ANUAL!$A$3:$L$72,12,0)</f>
        <v>1.7603018874721071E-4</v>
      </c>
      <c r="H13" s="84"/>
    </row>
    <row r="14" spans="1:8" x14ac:dyDescent="0.25">
      <c r="A14" s="1" t="s">
        <v>151</v>
      </c>
      <c r="B14" s="18">
        <f>SUMIF('DESPACHO_PSxBH-'!$D$4:$D$2457,PRORRATA_Gral!A14,'DESPACHO_PSxBH-'!$G$4:$G$2457)</f>
        <v>0</v>
      </c>
      <c r="C14" s="18">
        <f>SUMIF('DESPACHO_PSxBH-'!$D$4:$D$2457,PRORRATA_Gral!A14,'DESPACHO_PSxBH-'!$H$4:$H$2457)</f>
        <v>114864.76624260182</v>
      </c>
      <c r="D14" s="18">
        <f>SUMIF('DESPACHO_PSxBH-'!$D$4:$D$2457,PRORRATA_Gral!A14,'DESPACHO_PSxBH-'!$I$4:$I$2457)</f>
        <v>0</v>
      </c>
      <c r="E14" s="2">
        <f>SUMIF('DESPACHO_PSxBH-'!$D$4:$D$2457,PRORRATA_Gral!A14,'DESPACHO_PSxBH-'!$J$4:$J$2457)</f>
        <v>114865</v>
      </c>
      <c r="F14" s="3">
        <f t="shared" si="0"/>
        <v>1.6392024140099337E-4</v>
      </c>
      <c r="G14" s="86">
        <f>VLOOKUP(A14,ENERGÍA_ANUAL!$A$3:$L$72,12,0)</f>
        <v>1.7603018874721071E-4</v>
      </c>
      <c r="H14" s="84"/>
    </row>
    <row r="15" spans="1:8" x14ac:dyDescent="0.25">
      <c r="A15" s="1" t="s">
        <v>153</v>
      </c>
      <c r="B15" s="18">
        <f>SUMIF('DESPACHO_PSxBH-'!$D$4:$D$2457,PRORRATA_Gral!A15,'DESPACHO_PSxBH-'!$G$4:$G$2457)</f>
        <v>0</v>
      </c>
      <c r="C15" s="18">
        <f>SUMIF('DESPACHO_PSxBH-'!$D$4:$D$2457,PRORRATA_Gral!A15,'DESPACHO_PSxBH-'!$H$4:$H$2457)</f>
        <v>0</v>
      </c>
      <c r="D15" s="18">
        <f>SUMIF('DESPACHO_PSxBH-'!$D$4:$D$2457,PRORRATA_Gral!A15,'DESPACHO_PSxBH-'!$I$4:$I$2457)</f>
        <v>59173.761339760356</v>
      </c>
      <c r="E15" s="2">
        <f>SUMIF('DESPACHO_PSxBH-'!$D$4:$D$2457,PRORRATA_Gral!A15,'DESPACHO_PSxBH-'!$J$4:$J$2457)</f>
        <v>59174</v>
      </c>
      <c r="F15" s="3">
        <f t="shared" si="0"/>
        <v>8.4445360768401015E-5</v>
      </c>
      <c r="G15" s="86">
        <f>VLOOKUP(A15,ENERGÍA_ANUAL!$A$3:$L$72,12,0)</f>
        <v>8.7987161941243045E-5</v>
      </c>
      <c r="H15" s="84"/>
    </row>
    <row r="16" spans="1:8" x14ac:dyDescent="0.25">
      <c r="A16" s="1" t="s">
        <v>155</v>
      </c>
      <c r="B16" s="18">
        <f>SUMIF('DESPACHO_PSxBH-'!$D$4:$D$2457,PRORRATA_Gral!A16,'DESPACHO_PSxBH-'!$G$4:$G$2457)</f>
        <v>0</v>
      </c>
      <c r="C16" s="18">
        <f>SUMIF('DESPACHO_PSxBH-'!$D$4:$D$2457,PRORRATA_Gral!A16,'DESPACHO_PSxBH-'!$H$4:$H$2457)</f>
        <v>459495.51840304548</v>
      </c>
      <c r="D16" s="18">
        <f>SUMIF('DESPACHO_PSxBH-'!$D$4:$D$2457,PRORRATA_Gral!A16,'DESPACHO_PSxBH-'!$I$4:$I$2457)</f>
        <v>0</v>
      </c>
      <c r="E16" s="2">
        <f>SUMIF('DESPACHO_PSxBH-'!$D$4:$D$2457,PRORRATA_Gral!A16,'DESPACHO_PSxBH-'!$J$4:$J$2457)</f>
        <v>459495</v>
      </c>
      <c r="F16" s="3">
        <f t="shared" si="0"/>
        <v>6.5573091300700343E-4</v>
      </c>
      <c r="G16" s="86">
        <f>VLOOKUP(A16,ENERGÍA_ANUAL!$A$3:$L$72,12,0)</f>
        <v>7.0417661985356739E-4</v>
      </c>
      <c r="H16" s="84"/>
    </row>
    <row r="17" spans="1:8" x14ac:dyDescent="0.25">
      <c r="A17" s="1" t="s">
        <v>157</v>
      </c>
      <c r="B17" s="18">
        <f>SUMIF('DESPACHO_PSxBH-'!$D$4:$D$2457,PRORRATA_Gral!A17,'DESPACHO_PSxBH-'!$G$4:$G$2457)</f>
        <v>0</v>
      </c>
      <c r="C17" s="18">
        <f>SUMIF('DESPACHO_PSxBH-'!$D$4:$D$2457,PRORRATA_Gral!A17,'DESPACHO_PSxBH-'!$H$4:$H$2457)</f>
        <v>2182576.3723399872</v>
      </c>
      <c r="D17" s="18">
        <f>SUMIF('DESPACHO_PSxBH-'!$D$4:$D$2457,PRORRATA_Gral!A17,'DESPACHO_PSxBH-'!$I$4:$I$2457)</f>
        <v>0</v>
      </c>
      <c r="E17" s="2">
        <f>SUMIF('DESPACHO_PSxBH-'!$D$4:$D$2457,PRORRATA_Gral!A17,'DESPACHO_PSxBH-'!$J$4:$J$2457)</f>
        <v>2182577</v>
      </c>
      <c r="F17" s="3">
        <f t="shared" si="0"/>
        <v>3.11468723036831E-3</v>
      </c>
      <c r="G17" s="86">
        <f>VLOOKUP(A17,ENERGÍA_ANUAL!$A$3:$L$72,12,0)</f>
        <v>3.3447970456559014E-3</v>
      </c>
      <c r="H17" s="84"/>
    </row>
    <row r="18" spans="1:8" x14ac:dyDescent="0.25">
      <c r="A18" s="1" t="s">
        <v>159</v>
      </c>
      <c r="B18" s="18">
        <f>SUMIF('DESPACHO_PSxBH-'!$D$4:$D$2457,PRORRATA_Gral!A18,'DESPACHO_PSxBH-'!$G$4:$G$2457)</f>
        <v>22592280.284288123</v>
      </c>
      <c r="C18" s="18">
        <f>SUMIF('DESPACHO_PSxBH-'!$D$4:$D$2457,PRORRATA_Gral!A18,'DESPACHO_PSxBH-'!$H$4:$H$2457)</f>
        <v>35651457.120045885</v>
      </c>
      <c r="D18" s="18">
        <f>SUMIF('DESPACHO_PSxBH-'!$D$4:$D$2457,PRORRATA_Gral!A18,'DESPACHO_PSxBH-'!$I$4:$I$2457)</f>
        <v>18372043.996916071</v>
      </c>
      <c r="E18" s="2">
        <f>SUMIF('DESPACHO_PSxBH-'!$D$4:$D$2457,PRORRATA_Gral!A18,'DESPACHO_PSxBH-'!$J$4:$J$2457)</f>
        <v>76615781</v>
      </c>
      <c r="F18" s="3">
        <f t="shared" si="0"/>
        <v>0.10933597977317408</v>
      </c>
      <c r="G18" s="86">
        <f>VLOOKUP(A18,ENERGÍA_ANUAL!$A$3:$L$72,12,0)</f>
        <v>0.10927167540131516</v>
      </c>
      <c r="H18" s="84"/>
    </row>
    <row r="19" spans="1:8" x14ac:dyDescent="0.25">
      <c r="A19" s="1" t="s">
        <v>161</v>
      </c>
      <c r="B19" s="18">
        <f>SUMIF('DESPACHO_PSxBH-'!$D$4:$D$2457,PRORRATA_Gral!A19,'DESPACHO_PSxBH-'!$G$4:$G$2457)</f>
        <v>14558957.455655448</v>
      </c>
      <c r="C19" s="18">
        <f>SUMIF('DESPACHO_PSxBH-'!$D$4:$D$2457,PRORRATA_Gral!A19,'DESPACHO_PSxBH-'!$H$4:$H$2457)</f>
        <v>22974575.426272761</v>
      </c>
      <c r="D19" s="18">
        <f>SUMIF('DESPACHO_PSxBH-'!$D$4:$D$2457,PRORRATA_Gral!A19,'DESPACHO_PSxBH-'!$I$4:$I$2457)</f>
        <v>11839345.2789513</v>
      </c>
      <c r="E19" s="2">
        <f>SUMIF('DESPACHO_PSxBH-'!$D$4:$D$2457,PRORRATA_Gral!A19,'DESPACHO_PSxBH-'!$J$4:$J$2457)</f>
        <v>49372878</v>
      </c>
      <c r="F19" s="3">
        <f t="shared" si="0"/>
        <v>7.0458486748981808E-2</v>
      </c>
      <c r="G19" s="86">
        <f>VLOOKUP(A19,ENERGÍA_ANUAL!$A$3:$L$72,12,0)</f>
        <v>7.0417047471844754E-2</v>
      </c>
      <c r="H19" s="84"/>
    </row>
    <row r="20" spans="1:8" x14ac:dyDescent="0.25">
      <c r="A20" s="1" t="s">
        <v>163</v>
      </c>
      <c r="B20" s="18">
        <f>SUMIF('DESPACHO_PSxBH-'!$D$4:$D$2457,PRORRATA_Gral!A20,'DESPACHO_PSxBH-'!$G$4:$G$2457)</f>
        <v>14414706.439055</v>
      </c>
      <c r="C20" s="18">
        <f>SUMIF('DESPACHO_PSxBH-'!$D$4:$D$2457,PRORRATA_Gral!A20,'DESPACHO_PSxBH-'!$H$4:$H$2457)</f>
        <v>22746941.966164246</v>
      </c>
      <c r="D20" s="18">
        <f>SUMIF('DESPACHO_PSxBH-'!$D$4:$D$2457,PRORRATA_Gral!A20,'DESPACHO_PSxBH-'!$I$4:$I$2457)</f>
        <v>11722040.341590624</v>
      </c>
      <c r="E20" s="2">
        <f>SUMIF('DESPACHO_PSxBH-'!$D$4:$D$2457,PRORRATA_Gral!A20,'DESPACHO_PSxBH-'!$J$4:$J$2457)</f>
        <v>48883689</v>
      </c>
      <c r="F20" s="3">
        <f t="shared" si="0"/>
        <v>6.9760380459244195E-2</v>
      </c>
      <c r="G20" s="86">
        <f>VLOOKUP(A20,ENERGÍA_ANUAL!$A$3:$L$72,12,0)</f>
        <v>6.9719351176299252E-2</v>
      </c>
      <c r="H20" s="84"/>
    </row>
    <row r="21" spans="1:8" x14ac:dyDescent="0.25">
      <c r="A21" s="1" t="s">
        <v>165</v>
      </c>
      <c r="B21" s="18">
        <f>SUMIF('DESPACHO_PSxBH-'!$D$4:$D$2457,PRORRATA_Gral!A21,'DESPACHO_PSxBH-'!$G$4:$G$2457)</f>
        <v>16944210.213216096</v>
      </c>
      <c r="C21" s="18">
        <f>SUMIF('DESPACHO_PSxBH-'!$D$4:$D$2457,PRORRATA_Gral!A21,'DESPACHO_PSxBH-'!$H$4:$H$2457)</f>
        <v>26738592.840034414</v>
      </c>
      <c r="D21" s="18">
        <f>SUMIF('DESPACHO_PSxBH-'!$D$4:$D$2457,PRORRATA_Gral!A21,'DESPACHO_PSxBH-'!$I$4:$I$2457)</f>
        <v>13779032.997687055</v>
      </c>
      <c r="E21" s="2">
        <f>SUMIF('DESPACHO_PSxBH-'!$D$4:$D$2457,PRORRATA_Gral!A21,'DESPACHO_PSxBH-'!$J$4:$J$2457)</f>
        <v>57461835</v>
      </c>
      <c r="F21" s="3">
        <f t="shared" si="0"/>
        <v>8.2001983759579067E-2</v>
      </c>
      <c r="G21" s="86">
        <f>VLOOKUP(A21,ENERGÍA_ANUAL!$A$3:$L$72,12,0)</f>
        <v>8.1953756550986384E-2</v>
      </c>
      <c r="H21" s="84"/>
    </row>
    <row r="22" spans="1:8" x14ac:dyDescent="0.25">
      <c r="A22" s="1" t="s">
        <v>167</v>
      </c>
      <c r="B22" s="18">
        <f>SUMIF('DESPACHO_PSxBH-'!$D$4:$D$2457,PRORRATA_Gral!A22,'DESPACHO_PSxBH-'!$G$4:$G$2457)</f>
        <v>17152114.633010153</v>
      </c>
      <c r="C22" s="18">
        <f>SUMIF('DESPACHO_PSxBH-'!$D$4:$D$2457,PRORRATA_Gral!A22,'DESPACHO_PSxBH-'!$H$4:$H$2457)</f>
        <v>27066673.733777173</v>
      </c>
      <c r="D22" s="18">
        <f>SUMIF('DESPACHO_PSxBH-'!$D$4:$D$2457,PRORRATA_Gral!A22,'DESPACHO_PSxBH-'!$I$4:$I$2457)</f>
        <v>13948100.887229227</v>
      </c>
      <c r="E22" s="2">
        <f>SUMIF('DESPACHO_PSxBH-'!$D$4:$D$2457,PRORRATA_Gral!A22,'DESPACHO_PSxBH-'!$J$4:$J$2457)</f>
        <v>58166891</v>
      </c>
      <c r="F22" s="3">
        <f t="shared" si="0"/>
        <v>8.3008147079312838E-2</v>
      </c>
      <c r="G22" s="86">
        <f>VLOOKUP(A22,ENERGÍA_ANUAL!$A$3:$L$72,12,0)</f>
        <v>8.2959324116029159E-2</v>
      </c>
      <c r="H22" s="84"/>
    </row>
    <row r="23" spans="1:8" x14ac:dyDescent="0.25">
      <c r="A23" s="1" t="s">
        <v>169</v>
      </c>
      <c r="B23" s="18">
        <f>SUMIF('DESPACHO_PSxBH-'!$D$4:$D$2457,PRORRATA_Gral!A23,'DESPACHO_PSxBH-'!$G$4:$G$2457)</f>
        <v>8494362.4297715575</v>
      </c>
      <c r="C23" s="18">
        <f>SUMIF('DESPACHO_PSxBH-'!$D$4:$D$2457,PRORRATA_Gral!A23,'DESPACHO_PSxBH-'!$H$4:$H$2457)</f>
        <v>13404419.302364003</v>
      </c>
      <c r="D23" s="18">
        <f>SUMIF('DESPACHO_PSxBH-'!$D$4:$D$2457,PRORRATA_Gral!A23,'DESPACHO_PSxBH-'!$I$4:$I$2457)</f>
        <v>6907616.1556850709</v>
      </c>
      <c r="E23" s="2">
        <f>SUMIF('DESPACHO_PSxBH-'!$D$4:$D$2457,PRORRATA_Gral!A23,'DESPACHO_PSxBH-'!$J$4:$J$2457)</f>
        <v>28806398</v>
      </c>
      <c r="F23" s="3">
        <f t="shared" si="0"/>
        <v>4.1108707735629586E-2</v>
      </c>
      <c r="G23" s="86">
        <f>VLOOKUP(A23,ENERGÍA_ANUAL!$A$3:$L$72,12,0)</f>
        <v>4.108452986981749E-2</v>
      </c>
      <c r="H23" s="84"/>
    </row>
    <row r="24" spans="1:8" x14ac:dyDescent="0.25">
      <c r="A24" s="1" t="s">
        <v>171</v>
      </c>
      <c r="B24" s="18">
        <f>SUMIF('DESPACHO_PSxBH-'!$D$4:$D$2457,PRORRATA_Gral!A24,'DESPACHO_PSxBH-'!$G$4:$G$2457)</f>
        <v>1739986.7399931415</v>
      </c>
      <c r="C24" s="18">
        <f>SUMIF('DESPACHO_PSxBH-'!$D$4:$D$2457,PRORRATA_Gral!A24,'DESPACHO_PSxBH-'!$H$4:$H$2457)</f>
        <v>2745763.6798820612</v>
      </c>
      <c r="D24" s="18">
        <f>SUMIF('DESPACHO_PSxBH-'!$D$4:$D$2457,PRORRATA_Gral!A24,'DESPACHO_PSxBH-'!$I$4:$I$2457)</f>
        <v>1414957.3455600317</v>
      </c>
      <c r="E24" s="2">
        <f>SUMIF('DESPACHO_PSxBH-'!$D$4:$D$2457,PRORRATA_Gral!A24,'DESPACHO_PSxBH-'!$J$4:$J$2457)</f>
        <v>5900708</v>
      </c>
      <c r="F24" s="3">
        <f t="shared" si="0"/>
        <v>8.4207154468007913E-3</v>
      </c>
      <c r="G24" s="86">
        <f>VLOOKUP(A24,ENERGÍA_ANUAL!$A$3:$L$72,12,0)</f>
        <v>8.4157625464371787E-3</v>
      </c>
      <c r="H24" s="84"/>
    </row>
    <row r="25" spans="1:8" x14ac:dyDescent="0.25">
      <c r="A25" s="1" t="s">
        <v>173</v>
      </c>
      <c r="B25" s="18">
        <f>SUMIF('DESPACHO_PSxBH-'!$D$4:$D$2457,PRORRATA_Gral!A25,'DESPACHO_PSxBH-'!$G$4:$G$2457)</f>
        <v>18344123.073653873</v>
      </c>
      <c r="C25" s="18">
        <f>SUMIF('DESPACHO_PSxBH-'!$D$4:$D$2457,PRORRATA_Gral!A25,'DESPACHO_PSxBH-'!$H$4:$H$2457)</f>
        <v>28947707.31133493</v>
      </c>
      <c r="D25" s="18">
        <f>SUMIF('DESPACHO_PSxBH-'!$D$4:$D$2457,PRORRATA_Gral!A25,'DESPACHO_PSxBH-'!$I$4:$I$2457)</f>
        <v>14917442.239258746</v>
      </c>
      <c r="E25" s="2">
        <f>SUMIF('DESPACHO_PSxBH-'!$D$4:$D$2457,PRORRATA_Gral!A25,'DESPACHO_PSxBH-'!$J$4:$J$2457)</f>
        <v>62209273</v>
      </c>
      <c r="F25" s="3">
        <f t="shared" si="0"/>
        <v>8.8776903735169971E-2</v>
      </c>
      <c r="G25" s="86">
        <f>VLOOKUP(A25,ENERGÍA_ANUAL!$A$3:$L$72,12,0)</f>
        <v>8.8724689885337202E-2</v>
      </c>
      <c r="H25" s="84"/>
    </row>
    <row r="26" spans="1:8" x14ac:dyDescent="0.25">
      <c r="A26" s="1" t="s">
        <v>175</v>
      </c>
      <c r="B26" s="18">
        <f>SUMIF('DESPACHO_PSxBH-'!$D$4:$D$2457,PRORRATA_Gral!A26,'DESPACHO_PSxBH-'!$G$4:$G$2457)</f>
        <v>582363.38033425726</v>
      </c>
      <c r="C26" s="18">
        <f>SUMIF('DESPACHO_PSxBH-'!$D$4:$D$2457,PRORRATA_Gral!A26,'DESPACHO_PSxBH-'!$H$4:$H$2457)</f>
        <v>0</v>
      </c>
      <c r="D26" s="18">
        <f>SUMIF('DESPACHO_PSxBH-'!$D$4:$D$2457,PRORRATA_Gral!A26,'DESPACHO_PSxBH-'!$I$4:$I$2457)</f>
        <v>0</v>
      </c>
      <c r="E26" s="2">
        <f>SUMIF('DESPACHO_PSxBH-'!$D$4:$D$2457,PRORRATA_Gral!A26,'DESPACHO_PSxBH-'!$J$4:$J$2457)</f>
        <v>582363</v>
      </c>
      <c r="F26" s="3">
        <f t="shared" si="0"/>
        <v>8.3107198487795855E-4</v>
      </c>
      <c r="G26" s="86">
        <f>VLOOKUP(A26,ENERGÍA_ANUAL!$A$3:$L$72,12,0)</f>
        <v>7.0417661985356739E-4</v>
      </c>
      <c r="H26" s="84"/>
    </row>
    <row r="27" spans="1:8" x14ac:dyDescent="0.25">
      <c r="A27" s="1" t="s">
        <v>177</v>
      </c>
      <c r="B27" s="18">
        <f>SUMIF('DESPACHO_PSxBH-'!$D$4:$D$2457,PRORRATA_Gral!A27,'DESPACHO_PSxBH-'!$G$4:$G$2457)</f>
        <v>0</v>
      </c>
      <c r="C27" s="18">
        <f>SUMIF('DESPACHO_PSxBH-'!$D$4:$D$2457,PRORRATA_Gral!A27,'DESPACHO_PSxBH-'!$H$4:$H$2457)</f>
        <v>114864.76624260182</v>
      </c>
      <c r="D27" s="18">
        <f>SUMIF('DESPACHO_PSxBH-'!$D$4:$D$2457,PRORRATA_Gral!A27,'DESPACHO_PSxBH-'!$I$4:$I$2457)</f>
        <v>0</v>
      </c>
      <c r="E27" s="2">
        <f>SUMIF('DESPACHO_PSxBH-'!$D$4:$D$2457,PRORRATA_Gral!A27,'DESPACHO_PSxBH-'!$J$4:$J$2457)</f>
        <v>114865</v>
      </c>
      <c r="F27" s="3">
        <f t="shared" si="0"/>
        <v>1.6392024140099337E-4</v>
      </c>
      <c r="G27" s="86">
        <f>VLOOKUP(A27,ENERGÍA_ANUAL!$A$3:$L$72,12,0)</f>
        <v>1.7603018874721071E-4</v>
      </c>
      <c r="H27" s="84"/>
    </row>
    <row r="28" spans="1:8" x14ac:dyDescent="0.25">
      <c r="A28" s="1" t="s">
        <v>179</v>
      </c>
      <c r="B28" s="18">
        <f>SUMIF('DESPACHO_PSxBH-'!$D$4:$D$2457,PRORRATA_Gral!A28,'DESPACHO_PSxBH-'!$G$4:$G$2457)</f>
        <v>0</v>
      </c>
      <c r="C28" s="18">
        <f>SUMIF('DESPACHO_PSxBH-'!$D$4:$D$2457,PRORRATA_Gral!A28,'DESPACHO_PSxBH-'!$H$4:$H$2457)</f>
        <v>0</v>
      </c>
      <c r="D28" s="18">
        <f>SUMIF('DESPACHO_PSxBH-'!$D$4:$D$2457,PRORRATA_Gral!A28,'DESPACHO_PSxBH-'!$I$4:$I$2457)</f>
        <v>118385.09332164122</v>
      </c>
      <c r="E28" s="2">
        <f>SUMIF('DESPACHO_PSxBH-'!$D$4:$D$2457,PRORRATA_Gral!A28,'DESPACHO_PSxBH-'!$J$4:$J$2457)</f>
        <v>118384</v>
      </c>
      <c r="F28" s="3">
        <f t="shared" si="0"/>
        <v>1.6894209600848997E-4</v>
      </c>
      <c r="G28" s="86">
        <f>VLOOKUP(A28,ENERGÍA_ANUAL!$A$3:$L$72,12,0)</f>
        <v>1.7603018874721071E-4</v>
      </c>
      <c r="H28" s="84"/>
    </row>
    <row r="29" spans="1:8" x14ac:dyDescent="0.25">
      <c r="A29" s="1" t="s">
        <v>181</v>
      </c>
      <c r="B29" s="18">
        <f>SUMIF('DESPACHO_PSxBH-'!$D$4:$D$2457,PRORRATA_Gral!A29,'DESPACHO_PSxBH-'!$G$4:$G$2457)</f>
        <v>9609804.2927033342</v>
      </c>
      <c r="C29" s="18">
        <f>SUMIF('DESPACHO_PSxBH-'!$D$4:$D$2457,PRORRATA_Gral!A29,'DESPACHO_PSxBH-'!$H$4:$H$2457)</f>
        <v>15164627.977442831</v>
      </c>
      <c r="D29" s="18">
        <f>SUMIF('DESPACHO_PSxBH-'!$D$4:$D$2457,PRORRATA_Gral!A29,'DESPACHO_PSxBH-'!$I$4:$I$2457)</f>
        <v>7814693.5610604165</v>
      </c>
      <c r="E29" s="2">
        <f>SUMIF('DESPACHO_PSxBH-'!$D$4:$D$2457,PRORRATA_Gral!A29,'DESPACHO_PSxBH-'!$J$4:$J$2457)</f>
        <v>32589127</v>
      </c>
      <c r="F29" s="3">
        <f t="shared" si="0"/>
        <v>4.6506921733231454E-2</v>
      </c>
      <c r="G29" s="86">
        <f>VLOOKUP(A29,ENERGÍA_ANUAL!$A$3:$L$72,12,0)</f>
        <v>4.6479567450866163E-2</v>
      </c>
      <c r="H29" s="84"/>
    </row>
    <row r="30" spans="1:8" x14ac:dyDescent="0.25">
      <c r="A30" s="1" t="s">
        <v>183</v>
      </c>
      <c r="B30" s="18">
        <f>SUMIF('DESPACHO_PSxBH-'!$D$4:$D$2457,PRORRATA_Gral!A30,'DESPACHO_PSxBH-'!$G$4:$G$2457)</f>
        <v>16944210.213216096</v>
      </c>
      <c r="C30" s="18">
        <f>SUMIF('DESPACHO_PSxBH-'!$D$4:$D$2457,PRORRATA_Gral!A30,'DESPACHO_PSxBH-'!$H$4:$H$2457)</f>
        <v>26738592.840034414</v>
      </c>
      <c r="D30" s="18">
        <f>SUMIF('DESPACHO_PSxBH-'!$D$4:$D$2457,PRORRATA_Gral!A30,'DESPACHO_PSxBH-'!$I$4:$I$2457)</f>
        <v>13779032.997687055</v>
      </c>
      <c r="E30" s="2">
        <f>SUMIF('DESPACHO_PSxBH-'!$D$4:$D$2457,PRORRATA_Gral!A30,'DESPACHO_PSxBH-'!$J$4:$J$2457)</f>
        <v>57461835</v>
      </c>
      <c r="F30" s="3">
        <f t="shared" si="0"/>
        <v>8.2001983759579067E-2</v>
      </c>
      <c r="G30" s="86">
        <f>VLOOKUP(A30,ENERGÍA_ANUAL!$A$3:$L$72,12,0)</f>
        <v>8.1953756550986384E-2</v>
      </c>
      <c r="H30" s="84"/>
    </row>
    <row r="31" spans="1:8" x14ac:dyDescent="0.25">
      <c r="A31" s="1" t="s">
        <v>185</v>
      </c>
      <c r="B31" s="18">
        <f>SUMIF('DESPACHO_PSxBH-'!$D$4:$D$2457,PRORRATA_Gral!A31,'DESPACHO_PSxBH-'!$G$4:$G$2457)</f>
        <v>181985.66879306937</v>
      </c>
      <c r="C31" s="18">
        <f>SUMIF('DESPACHO_PSxBH-'!$D$4:$D$2457,PRORRATA_Gral!A31,'DESPACHO_PSxBH-'!$H$4:$H$2457)</f>
        <v>287180.14232282364</v>
      </c>
      <c r="D31" s="18">
        <f>SUMIF('DESPACHO_PSxBH-'!$D$4:$D$2457,PRORRATA_Gral!A31,'DESPACHO_PSxBH-'!$I$4:$I$2457)</f>
        <v>147990.75931258162</v>
      </c>
      <c r="E31" s="2">
        <f>SUMIF('DESPACHO_PSxBH-'!$D$4:$D$2457,PRORRATA_Gral!A31,'DESPACHO_PSxBH-'!$J$4:$J$2457)</f>
        <v>617157</v>
      </c>
      <c r="F31" s="3">
        <f t="shared" si="0"/>
        <v>8.8072541176435705E-4</v>
      </c>
      <c r="G31" s="86">
        <f>VLOOKUP(A31,ENERGÍA_ANUAL!$A$3:$L$72,12,0)</f>
        <v>8.8020680860077805E-4</v>
      </c>
      <c r="H31" s="84"/>
    </row>
    <row r="32" spans="1:8" x14ac:dyDescent="0.25">
      <c r="A32" s="1" t="s">
        <v>187</v>
      </c>
      <c r="B32" s="18">
        <f>SUMIF('DESPACHO_PSxBH-'!$D$4:$D$2457,PRORRATA_Gral!A32,'DESPACHO_PSxBH-'!$G$4:$G$2457)</f>
        <v>970809.68822837481</v>
      </c>
      <c r="C32" s="18">
        <f>SUMIF('DESPACHO_PSxBH-'!$D$4:$D$2457,PRORRATA_Gral!A32,'DESPACHO_PSxBH-'!$H$4:$H$2457)</f>
        <v>1531973.7333317879</v>
      </c>
      <c r="D32" s="18">
        <f>SUMIF('DESPACHO_PSxBH-'!$D$4:$D$2457,PRORRATA_Gral!A32,'DESPACHO_PSxBH-'!$I$4:$I$2457)</f>
        <v>789462.51021717431</v>
      </c>
      <c r="E32" s="2">
        <f>SUMIF('DESPACHO_PSxBH-'!$D$4:$D$2457,PRORRATA_Gral!A32,'DESPACHO_PSxBH-'!$J$4:$J$2457)</f>
        <v>3292246</v>
      </c>
      <c r="F32" s="3">
        <f t="shared" si="0"/>
        <v>4.698261081020806E-3</v>
      </c>
      <c r="G32" s="86">
        <f>VLOOKUP(A32,ENERGÍA_ANUAL!$A$3:$L$72,12,0)</f>
        <v>4.6954977449672501E-3</v>
      </c>
      <c r="H32" s="84"/>
    </row>
    <row r="33" spans="1:8" x14ac:dyDescent="0.25">
      <c r="A33" s="1" t="s">
        <v>189</v>
      </c>
      <c r="B33" s="18">
        <f>SUMIF('DESPACHO_PSxBH-'!$D$4:$D$2457,PRORRATA_Gral!A33,'DESPACHO_PSxBH-'!$G$4:$G$2457)</f>
        <v>0</v>
      </c>
      <c r="C33" s="18">
        <f>SUMIF('DESPACHO_PSxBH-'!$D$4:$D$2457,PRORRATA_Gral!A33,'DESPACHO_PSxBH-'!$H$4:$H$2457)</f>
        <v>4364423.6760272132</v>
      </c>
      <c r="D33" s="18">
        <f>SUMIF('DESPACHO_PSxBH-'!$D$4:$D$2457,PRORRATA_Gral!A33,'DESPACHO_PSxBH-'!$I$4:$I$2457)</f>
        <v>0</v>
      </c>
      <c r="E33" s="2">
        <f>SUMIF('DESPACHO_PSxBH-'!$D$4:$D$2457,PRORRATA_Gral!A33,'DESPACHO_PSxBH-'!$J$4:$J$2457)</f>
        <v>4364425</v>
      </c>
      <c r="F33" s="3">
        <f t="shared" si="0"/>
        <v>6.2283341276849393E-3</v>
      </c>
      <c r="G33" s="86">
        <f>VLOOKUP(A33,ENERGÍA_ANUAL!$A$3:$L$72,12,0)</f>
        <v>6.6884767940173107E-3</v>
      </c>
      <c r="H33" s="84"/>
    </row>
    <row r="34" spans="1:8" x14ac:dyDescent="0.25">
      <c r="A34" s="1" t="s">
        <v>193</v>
      </c>
      <c r="B34" s="18">
        <f>SUMIF('DESPACHO_PSxBH-'!$D$4:$D$2457,PRORRATA_Gral!A34,'DESPACHO_PSxBH-'!$G$4:$G$2457)</f>
        <v>1091914.0127584161</v>
      </c>
      <c r="C34" s="18">
        <f>SUMIF('DESPACHO_PSxBH-'!$D$4:$D$2457,PRORRATA_Gral!A34,'DESPACHO_PSxBH-'!$H$4:$H$2457)</f>
        <v>1723080.8539369418</v>
      </c>
      <c r="D34" s="18">
        <f>SUMIF('DESPACHO_PSxBH-'!$D$4:$D$2457,PRORRATA_Gral!A34,'DESPACHO_PSxBH-'!$I$4:$I$2457)</f>
        <v>887944.5558754896</v>
      </c>
      <c r="E34" s="2">
        <f>SUMIF('DESPACHO_PSxBH-'!$D$4:$D$2457,PRORRATA_Gral!A34,'DESPACHO_PSxBH-'!$J$4:$J$2457)</f>
        <v>3702939</v>
      </c>
      <c r="F34" s="3">
        <f t="shared" si="0"/>
        <v>5.2843481893801681E-3</v>
      </c>
      <c r="G34" s="86">
        <f>VLOOKUP(A34,ENERGÍA_ANUAL!$A$3:$L$72,12,0)</f>
        <v>5.2812408516046674E-3</v>
      </c>
      <c r="H34" s="84"/>
    </row>
    <row r="35" spans="1:8" x14ac:dyDescent="0.25">
      <c r="A35" s="1" t="s">
        <v>195</v>
      </c>
      <c r="B35" s="18">
        <f>SUMIF('DESPACHO_PSxBH-'!$D$4:$D$2457,PRORRATA_Gral!A35,'DESPACHO_PSxBH-'!$G$4:$G$2457)</f>
        <v>1091960.2137405926</v>
      </c>
      <c r="C35" s="18">
        <f>SUMIF('DESPACHO_PSxBH-'!$D$4:$D$2457,PRORRATA_Gral!A35,'DESPACHO_PSxBH-'!$H$4:$H$2457)</f>
        <v>0</v>
      </c>
      <c r="D35" s="18">
        <f>SUMIF('DESPACHO_PSxBH-'!$D$4:$D$2457,PRORRATA_Gral!A35,'DESPACHO_PSxBH-'!$I$4:$I$2457)</f>
        <v>0</v>
      </c>
      <c r="E35" s="2">
        <f>SUMIF('DESPACHO_PSxBH-'!$D$4:$D$2457,PRORRATA_Gral!A35,'DESPACHO_PSxBH-'!$J$4:$J$2457)</f>
        <v>1091961</v>
      </c>
      <c r="F35" s="3">
        <f t="shared" si="0"/>
        <v>1.558303318856659E-3</v>
      </c>
      <c r="G35" s="86">
        <f>VLOOKUP(A35,ENERGÍA_ANUAL!$A$3:$L$72,12,0)</f>
        <v>1.3203660777658917E-3</v>
      </c>
      <c r="H35" s="84"/>
    </row>
    <row r="36" spans="1:8" x14ac:dyDescent="0.25">
      <c r="A36" s="1" t="s">
        <v>197</v>
      </c>
      <c r="B36" s="18">
        <f>SUMIF('DESPACHO_PSxBH-'!$D$4:$D$2457,PRORRATA_Gral!A36,'DESPACHO_PSxBH-'!$G$4:$G$2457)</f>
        <v>0</v>
      </c>
      <c r="C36" s="18">
        <f>SUMIF('DESPACHO_PSxBH-'!$D$4:$D$2457,PRORRATA_Gral!A36,'DESPACHO_PSxBH-'!$H$4:$H$2457)</f>
        <v>0</v>
      </c>
      <c r="D36" s="18">
        <f>SUMIF('DESPACHO_PSxBH-'!$D$4:$D$2457,PRORRATA_Gral!A36,'DESPACHO_PSxBH-'!$I$4:$I$2457)</f>
        <v>532751.70526844566</v>
      </c>
      <c r="E36" s="2">
        <f>SUMIF('DESPACHO_PSxBH-'!$D$4:$D$2457,PRORRATA_Gral!A36,'DESPACHO_PSxBH-'!$J$4:$J$2457)</f>
        <v>532752</v>
      </c>
      <c r="F36" s="3">
        <f t="shared" si="0"/>
        <v>7.6027368168599683E-4</v>
      </c>
      <c r="G36" s="86">
        <f>VLOOKUP(A36,ENERGÍA_ANUAL!$A$3:$L$72,12,0)</f>
        <v>7.9216378179481034E-4</v>
      </c>
      <c r="H36" s="84"/>
    </row>
    <row r="37" spans="1:8" x14ac:dyDescent="0.25">
      <c r="A37" s="1" t="s">
        <v>191</v>
      </c>
      <c r="B37" s="18">
        <f>SUMIF('DESPACHO_PSxBH-'!$D$4:$D$2457,PRORRATA_Gral!A37,'DESPACHO_PSxBH-'!$G$4:$G$2457)</f>
        <v>0</v>
      </c>
      <c r="C37" s="18">
        <f>SUMIF('DESPACHO_PSxBH-'!$D$4:$D$2457,PRORRATA_Gral!A37,'DESPACHO_PSxBH-'!$H$4:$H$2457)</f>
        <v>1378450.1017764981</v>
      </c>
      <c r="D37" s="18">
        <f>SUMIF('DESPACHO_PSxBH-'!$D$4:$D$2457,PRORRATA_Gral!A37,'DESPACHO_PSxBH-'!$I$4:$I$2457)</f>
        <v>0</v>
      </c>
      <c r="E37" s="2">
        <f>SUMIF('DESPACHO_PSxBH-'!$D$4:$D$2457,PRORRATA_Gral!A37,'DESPACHO_PSxBH-'!$J$4:$J$2457)</f>
        <v>1378451</v>
      </c>
      <c r="F37" s="3">
        <f t="shared" si="0"/>
        <v>1.9671442186866383E-3</v>
      </c>
      <c r="G37" s="86">
        <f>VLOOKUP(A37,ENERGÍA_ANUAL!$A$3:$L$72,12,0)</f>
        <v>2.1124739946959776E-3</v>
      </c>
      <c r="H37" s="84"/>
    </row>
    <row r="38" spans="1:8" x14ac:dyDescent="0.25">
      <c r="A38" s="1" t="s">
        <v>199</v>
      </c>
      <c r="B38" s="18">
        <f>SUMIF('DESPACHO_PSxBH-'!$D$4:$D$2457,PRORRATA_Gral!A38,'DESPACHO_PSxBH-'!$G$4:$G$2457)</f>
        <v>0</v>
      </c>
      <c r="C38" s="18">
        <f>SUMIF('DESPACHO_PSxBH-'!$D$4:$D$2457,PRORRATA_Gral!A38,'DESPACHO_PSxBH-'!$H$4:$H$2457)</f>
        <v>1209077.3780111801</v>
      </c>
      <c r="D38" s="18">
        <f>SUMIF('DESPACHO_PSxBH-'!$D$4:$D$2457,PRORRATA_Gral!A38,'DESPACHO_PSxBH-'!$I$4:$I$2457)</f>
        <v>0</v>
      </c>
      <c r="E38" s="2">
        <f>SUMIF('DESPACHO_PSxBH-'!$D$4:$D$2457,PRORRATA_Gral!A38,'DESPACHO_PSxBH-'!$J$4:$J$2457)</f>
        <v>1209077</v>
      </c>
      <c r="F38" s="3">
        <f t="shared" si="0"/>
        <v>1.7254358918068068E-3</v>
      </c>
      <c r="G38" s="86">
        <f>VLOOKUP(A38,ENERGÍA_ANUAL!$A$3:$L$72,12,0)</f>
        <v>1.6985153470867006E-3</v>
      </c>
      <c r="H38" s="84"/>
    </row>
    <row r="39" spans="1:8" x14ac:dyDescent="0.25">
      <c r="A39" s="1" t="s">
        <v>201</v>
      </c>
      <c r="B39" s="18">
        <f>SUMIF('DESPACHO_PSxBH-'!$D$4:$D$2457,PRORRATA_Gral!A39,'DESPACHO_PSxBH-'!$G$4:$G$2457)</f>
        <v>0</v>
      </c>
      <c r="C39" s="18">
        <f>SUMIF('DESPACHO_PSxBH-'!$D$4:$D$2457,PRORRATA_Gral!A39,'DESPACHO_PSxBH-'!$H$4:$H$2457)</f>
        <v>114864.76624260182</v>
      </c>
      <c r="D39" s="18">
        <f>SUMIF('DESPACHO_PSxBH-'!$D$4:$D$2457,PRORRATA_Gral!A39,'DESPACHO_PSxBH-'!$I$4:$I$2457)</f>
        <v>0</v>
      </c>
      <c r="E39" s="2">
        <f>SUMIF('DESPACHO_PSxBH-'!$D$4:$D$2457,PRORRATA_Gral!A39,'DESPACHO_PSxBH-'!$J$4:$J$2457)</f>
        <v>114865</v>
      </c>
      <c r="F39" s="3">
        <f t="shared" si="0"/>
        <v>1.6392024140099337E-4</v>
      </c>
      <c r="G39" s="86">
        <f>VLOOKUP(A39,ENERGÍA_ANUAL!$A$3:$L$72,12,0)</f>
        <v>1.7603018874721068E-4</v>
      </c>
      <c r="H39" s="84"/>
    </row>
    <row r="40" spans="1:8" x14ac:dyDescent="0.25">
      <c r="A40" s="1" t="s">
        <v>203</v>
      </c>
      <c r="B40" s="18">
        <f>SUMIF('DESPACHO_PSxBH-'!$D$4:$D$2457,PRORRATA_Gral!A40,'DESPACHO_PSxBH-'!$G$4:$G$2457)</f>
        <v>0</v>
      </c>
      <c r="C40" s="18">
        <f>SUMIF('DESPACHO_PSxBH-'!$D$4:$D$2457,PRORRATA_Gral!A40,'DESPACHO_PSxBH-'!$H$4:$H$2457)</f>
        <v>114864.76624260182</v>
      </c>
      <c r="D40" s="18">
        <f>SUMIF('DESPACHO_PSxBH-'!$D$4:$D$2457,PRORRATA_Gral!A40,'DESPACHO_PSxBH-'!$I$4:$I$2457)</f>
        <v>0</v>
      </c>
      <c r="E40" s="2">
        <f>SUMIF('DESPACHO_PSxBH-'!$D$4:$D$2457,PRORRATA_Gral!A40,'DESPACHO_PSxBH-'!$J$4:$J$2457)</f>
        <v>114865</v>
      </c>
      <c r="F40" s="3">
        <f t="shared" si="0"/>
        <v>1.6392024140099337E-4</v>
      </c>
      <c r="G40" s="86">
        <f>VLOOKUP(A40,ENERGÍA_ANUAL!$A$3:$L$72,12,0)</f>
        <v>1.7603018874721068E-4</v>
      </c>
      <c r="H40" s="84"/>
    </row>
    <row r="41" spans="1:8" x14ac:dyDescent="0.25">
      <c r="A41" s="1" t="s">
        <v>205</v>
      </c>
      <c r="B41" s="18">
        <f>SUMIF('DESPACHO_PSxBH-'!$D$4:$D$2457,PRORRATA_Gral!A41,'DESPACHO_PSxBH-'!$G$4:$G$2457)</f>
        <v>2545297.5799181163</v>
      </c>
      <c r="C41" s="18">
        <f>SUMIF('DESPACHO_PSxBH-'!$D$4:$D$2457,PRORRATA_Gral!A41,'DESPACHO_PSxBH-'!$H$4:$H$2457)</f>
        <v>4016574.0857648267</v>
      </c>
      <c r="D41" s="18">
        <f>SUMIF('DESPACHO_PSxBH-'!$D$4:$D$2457,PRORRATA_Gral!A41,'DESPACHO_PSxBH-'!$I$4:$I$2457)</f>
        <v>2069836.1801053183</v>
      </c>
      <c r="E41" s="2">
        <f>SUMIF('DESPACHO_PSxBH-'!$D$4:$D$2457,PRORRATA_Gral!A41,'DESPACHO_PSxBH-'!$J$4:$J$2457)</f>
        <v>8631708</v>
      </c>
      <c r="F41" s="3">
        <f t="shared" si="0"/>
        <v>1.231803995179459E-2</v>
      </c>
      <c r="G41" s="86">
        <f>VLOOKUP(A41,ENERGÍA_ANUAL!$A$3:$L$72,12,0)</f>
        <v>1.2310794990711544E-2</v>
      </c>
      <c r="H41" s="84"/>
    </row>
    <row r="42" spans="1:8" x14ac:dyDescent="0.25">
      <c r="A42" s="1" t="s">
        <v>207</v>
      </c>
      <c r="B42" s="18">
        <f>SUMIF('DESPACHO_PSxBH-'!$D$4:$D$2457,PRORRATA_Gral!A42,'DESPACHO_PSxBH-'!$G$4:$G$2457)</f>
        <v>1843140.8279230741</v>
      </c>
      <c r="C42" s="18">
        <f>SUMIF('DESPACHO_PSxBH-'!$D$4:$D$2457,PRORRATA_Gral!A42,'DESPACHO_PSxBH-'!$H$4:$H$2457)</f>
        <v>2908544.6606557928</v>
      </c>
      <c r="D42" s="18">
        <f>SUMIF('DESPACHO_PSxBH-'!$D$4:$D$2457,PRORRATA_Gral!A42,'DESPACHO_PSxBH-'!$I$4:$I$2457)</f>
        <v>1498842.2574884864</v>
      </c>
      <c r="E42" s="2">
        <f>SUMIF('DESPACHO_PSxBH-'!$D$4:$D$2457,PRORRATA_Gral!A42,'DESPACHO_PSxBH-'!$J$4:$J$2457)</f>
        <v>6250528</v>
      </c>
      <c r="F42" s="3">
        <f t="shared" si="0"/>
        <v>8.9199326047418124E-3</v>
      </c>
      <c r="G42" s="86">
        <f>VLOOKUP(A42,ENERGÍA_ANUAL!$A$3:$L$72,12,0)</f>
        <v>8.9146860668060986E-3</v>
      </c>
      <c r="H42" s="84"/>
    </row>
    <row r="43" spans="1:8" x14ac:dyDescent="0.25">
      <c r="A43" s="1" t="s">
        <v>209</v>
      </c>
      <c r="B43" s="18">
        <f>SUMIF('DESPACHO_PSxBH-'!$D$4:$D$2457,PRORRATA_Gral!A43,'DESPACHO_PSxBH-'!$G$4:$G$2457)</f>
        <v>1492068.8045606026</v>
      </c>
      <c r="C43" s="18">
        <f>SUMIF('DESPACHO_PSxBH-'!$D$4:$D$2457,PRORRATA_Gral!A43,'DESPACHO_PSxBH-'!$H$4:$H$2457)</f>
        <v>2354539.9727952518</v>
      </c>
      <c r="D43" s="18">
        <f>SUMIF('DESPACHO_PSxBH-'!$D$4:$D$2457,PRORRATA_Gral!A43,'DESPACHO_PSxBH-'!$I$4:$I$2457)</f>
        <v>1213350.462143362</v>
      </c>
      <c r="E43" s="2">
        <f>SUMIF('DESPACHO_PSxBH-'!$D$4:$D$2457,PRORRATA_Gral!A43,'DESPACHO_PSxBH-'!$J$4:$J$2457)</f>
        <v>5059959</v>
      </c>
      <c r="F43" s="3">
        <f t="shared" si="0"/>
        <v>7.2209088996572418E-3</v>
      </c>
      <c r="G43" s="86">
        <f>VLOOKUP(A43,ENERGÍA_ANUAL!$A$3:$L$72,12,0)</f>
        <v>7.2166623305289753E-3</v>
      </c>
      <c r="H43" s="84"/>
    </row>
    <row r="44" spans="1:8" x14ac:dyDescent="0.25">
      <c r="A44" s="1" t="s">
        <v>211</v>
      </c>
      <c r="B44" s="18">
        <f>SUMIF('DESPACHO_PSxBH-'!$D$4:$D$2457,PRORRATA_Gral!A44,'DESPACHO_PSxBH-'!$G$4:$G$2457)</f>
        <v>2545297.5799181163</v>
      </c>
      <c r="C44" s="18">
        <f>SUMIF('DESPACHO_PSxBH-'!$D$4:$D$2457,PRORRATA_Gral!A44,'DESPACHO_PSxBH-'!$H$4:$H$2457)</f>
        <v>4016574.0857648267</v>
      </c>
      <c r="D44" s="18">
        <f>SUMIF('DESPACHO_PSxBH-'!$D$4:$D$2457,PRORRATA_Gral!A44,'DESPACHO_PSxBH-'!$I$4:$I$2457)</f>
        <v>2069836.1801053183</v>
      </c>
      <c r="E44" s="2">
        <f>SUMIF('DESPACHO_PSxBH-'!$D$4:$D$2457,PRORRATA_Gral!A44,'DESPACHO_PSxBH-'!$J$4:$J$2457)</f>
        <v>8631708</v>
      </c>
      <c r="F44" s="3">
        <f t="shared" si="0"/>
        <v>1.231803995179459E-2</v>
      </c>
      <c r="G44" s="86">
        <f>VLOOKUP(A44,ENERGÍA_ANUAL!$A$3:$L$72,12,0)</f>
        <v>1.2310794990711544E-2</v>
      </c>
      <c r="H44" s="84"/>
    </row>
    <row r="45" spans="1:8" x14ac:dyDescent="0.25">
      <c r="A45" s="1" t="s">
        <v>213</v>
      </c>
      <c r="B45" s="18">
        <f>SUMIF('DESPACHO_PSxBH-'!$D$4:$D$2457,PRORRATA_Gral!A45,'DESPACHO_PSxBH-'!$G$4:$G$2457)</f>
        <v>1755372.8220824569</v>
      </c>
      <c r="C45" s="18">
        <f>SUMIF('DESPACHO_PSxBH-'!$D$4:$D$2457,PRORRATA_Gral!A45,'DESPACHO_PSxBH-'!$H$4:$H$2457)</f>
        <v>2770043.4886906575</v>
      </c>
      <c r="D45" s="18">
        <f>SUMIF('DESPACHO_PSxBH-'!$D$4:$D$2457,PRORRATA_Gral!A45,'DESPACHO_PSxBH-'!$I$4:$I$2457)</f>
        <v>1427469.3086522056</v>
      </c>
      <c r="E45" s="2">
        <f>SUMIF('DESPACHO_PSxBH-'!$D$4:$D$2457,PRORRATA_Gral!A45,'DESPACHO_PSxBH-'!$J$4:$J$2457)</f>
        <v>5952886</v>
      </c>
      <c r="F45" s="3">
        <f t="shared" si="0"/>
        <v>8.4951770352378348E-3</v>
      </c>
      <c r="G45" s="86">
        <f>VLOOKUP(A45,ENERGÍA_ANUAL!$A$3:$L$72,12,0)</f>
        <v>8.490180132736818E-3</v>
      </c>
      <c r="H45" s="84"/>
    </row>
    <row r="46" spans="1:8" x14ac:dyDescent="0.25">
      <c r="A46" s="1" t="s">
        <v>215</v>
      </c>
      <c r="B46" s="18">
        <f>SUMIF('DESPACHO_PSxBH-'!$D$4:$D$2457,PRORRATA_Gral!A46,'DESPACHO_PSxBH-'!$G$4:$G$2457)</f>
        <v>702162.5271178137</v>
      </c>
      <c r="C46" s="18">
        <f>SUMIF('DESPACHO_PSxBH-'!$D$4:$D$2457,PRORRATA_Gral!A46,'DESPACHO_PSxBH-'!$H$4:$H$2457)</f>
        <v>1108038.538467193</v>
      </c>
      <c r="D46" s="18">
        <f>SUMIF('DESPACHO_PSxBH-'!$D$4:$D$2457,PRORRATA_Gral!A46,'DESPACHO_PSxBH-'!$I$4:$I$2457)</f>
        <v>570998.6189470971</v>
      </c>
      <c r="E46" s="2">
        <f>SUMIF('DESPACHO_PSxBH-'!$D$4:$D$2457,PRORRATA_Gral!A46,'DESPACHO_PSxBH-'!$J$4:$J$2457)</f>
        <v>2381200</v>
      </c>
      <c r="F46" s="3">
        <f t="shared" si="0"/>
        <v>3.3981358884259383E-3</v>
      </c>
      <c r="G46" s="86">
        <f>VLOOKUP(A46,ENERGÍA_ANUAL!$A$3:$L$72,12,0)</f>
        <v>3.3961368563378076E-3</v>
      </c>
      <c r="H46" s="84"/>
    </row>
    <row r="47" spans="1:8" x14ac:dyDescent="0.25">
      <c r="A47" s="1" t="s">
        <v>217</v>
      </c>
      <c r="B47" s="18">
        <f>SUMIF('DESPACHO_PSxBH-'!$D$4:$D$2457,PRORRATA_Gral!A47,'DESPACHO_PSxBH-'!$G$4:$G$2457)</f>
        <v>2106457.5507150269</v>
      </c>
      <c r="C47" s="18">
        <f>SUMIF('DESPACHO_PSxBH-'!$D$4:$D$2457,PRORRATA_Gral!A47,'DESPACHO_PSxBH-'!$H$4:$H$2457)</f>
        <v>3324068.225939149</v>
      </c>
      <c r="D47" s="18">
        <f>SUMIF('DESPACHO_PSxBH-'!$D$4:$D$2457,PRORRATA_Gral!A47,'DESPACHO_PSxBH-'!$I$4:$I$2457)</f>
        <v>1712971.4359239133</v>
      </c>
      <c r="E47" s="2">
        <f>SUMIF('DESPACHO_PSxBH-'!$D$4:$D$2457,PRORRATA_Gral!A47,'DESPACHO_PSxBH-'!$J$4:$J$2457)</f>
        <v>7143496</v>
      </c>
      <c r="F47" s="3">
        <f t="shared" si="0"/>
        <v>1.0194259250137384E-2</v>
      </c>
      <c r="G47" s="86">
        <f>VLOOKUP(A47,ENERGÍA_ANUAL!$A$3:$L$72,12,0)</f>
        <v>1.0188265320365139E-2</v>
      </c>
      <c r="H47" s="84"/>
    </row>
    <row r="48" spans="1:8" x14ac:dyDescent="0.25">
      <c r="A48" s="1" t="s">
        <v>219</v>
      </c>
      <c r="B48" s="18">
        <f>SUMIF('DESPACHO_PSxBH-'!$D$4:$D$2457,PRORRATA_Gral!A48,'DESPACHO_PSxBH-'!$G$4:$G$2457)</f>
        <v>0</v>
      </c>
      <c r="C48" s="18">
        <f>SUMIF('DESPACHO_PSxBH-'!$D$4:$D$2457,PRORRATA_Gral!A48,'DESPACHO_PSxBH-'!$H$4:$H$2457)</f>
        <v>0</v>
      </c>
      <c r="D48" s="18">
        <f>SUMIF('DESPACHO_PSxBH-'!$D$4:$D$2457,PRORRATA_Gral!A48,'DESPACHO_PSxBH-'!$I$4:$I$2457)</f>
        <v>142831.97614643088</v>
      </c>
      <c r="E48" s="2">
        <f>SUMIF('DESPACHO_PSxBH-'!$D$4:$D$2457,PRORRATA_Gral!A48,'DESPACHO_PSxBH-'!$J$4:$J$2457)</f>
        <v>142832</v>
      </c>
      <c r="F48" s="3">
        <f t="shared" si="0"/>
        <v>2.0383107055923637E-4</v>
      </c>
      <c r="G48" s="86">
        <f>VLOOKUP(A48,ENERGÍA_ANUAL!$A$3:$L$72,12,0)</f>
        <v>2.0079508327962531E-4</v>
      </c>
      <c r="H48" s="84"/>
    </row>
    <row r="49" spans="1:8" x14ac:dyDescent="0.25">
      <c r="A49" s="1" t="s">
        <v>221</v>
      </c>
      <c r="B49" s="18">
        <f>SUMIF('DESPACHO_PSxBH-'!$D$4:$D$2457,PRORRATA_Gral!A49,'DESPACHO_PSxBH-'!$G$4:$G$2457)</f>
        <v>3422984.5684716217</v>
      </c>
      <c r="C49" s="18">
        <f>SUMIF('DESPACHO_PSxBH-'!$D$4:$D$2457,PRORRATA_Gral!A49,'DESPACHO_PSxBH-'!$H$4:$H$2457)</f>
        <v>5401596.7414459698</v>
      </c>
      <c r="D49" s="18">
        <f>SUMIF('DESPACHO_PSxBH-'!$D$4:$D$2457,PRORRATA_Gral!A49,'DESPACHO_PSxBH-'!$I$4:$I$2457)</f>
        <v>2783571.3040644466</v>
      </c>
      <c r="E49" s="2">
        <f>SUMIF('DESPACHO_PSxBH-'!$D$4:$D$2457,PRORRATA_Gral!A49,'DESPACHO_PSxBH-'!$J$4:$J$2457)</f>
        <v>11608152</v>
      </c>
      <c r="F49" s="3">
        <f t="shared" si="0"/>
        <v>1.6565629896482165E-2</v>
      </c>
      <c r="G49" s="86">
        <f>VLOOKUP(A49,ENERGÍA_ANUAL!$A$3:$L$72,12,0)</f>
        <v>1.6555887850323185E-2</v>
      </c>
      <c r="H49" s="84"/>
    </row>
    <row r="50" spans="1:8" x14ac:dyDescent="0.25">
      <c r="A50" s="1" t="s">
        <v>223</v>
      </c>
      <c r="B50" s="18">
        <f>SUMIF('DESPACHO_PSxBH-'!$D$4:$D$2457,PRORRATA_Gral!A50,'DESPACHO_PSxBH-'!$G$4:$G$2457)</f>
        <v>877674.18048622145</v>
      </c>
      <c r="C50" s="18">
        <f>SUMIF('DESPACHO_PSxBH-'!$D$4:$D$2457,PRORRATA_Gral!A50,'DESPACHO_PSxBH-'!$H$4:$H$2457)</f>
        <v>0</v>
      </c>
      <c r="D50" s="18">
        <f>SUMIF('DESPACHO_PSxBH-'!$D$4:$D$2457,PRORRATA_Gral!A50,'DESPACHO_PSxBH-'!$I$4:$I$2457)</f>
        <v>0</v>
      </c>
      <c r="E50" s="2">
        <f>SUMIF('DESPACHO_PSxBH-'!$D$4:$D$2457,PRORRATA_Gral!A50,'DESPACHO_PSxBH-'!$J$4:$J$2457)</f>
        <v>877674</v>
      </c>
      <c r="F50" s="3">
        <f t="shared" si="0"/>
        <v>1.2525010573401424E-3</v>
      </c>
      <c r="G50" s="86">
        <f>VLOOKUP(A50,ENERGÍA_ANUAL!$A$3:$L$72,12,0)</f>
        <v>1.3120980777866506E-3</v>
      </c>
      <c r="H50" s="84"/>
    </row>
    <row r="51" spans="1:8" x14ac:dyDescent="0.25">
      <c r="A51" s="1" t="s">
        <v>225</v>
      </c>
      <c r="B51" s="18">
        <f>SUMIF('DESPACHO_PSxBH-'!$D$4:$D$2457,PRORRATA_Gral!A51,'DESPACHO_PSxBH-'!$G$4:$G$2457)</f>
        <v>0</v>
      </c>
      <c r="C51" s="18">
        <f>SUMIF('DESPACHO_PSxBH-'!$D$4:$D$2457,PRORRATA_Gral!A51,'DESPACHO_PSxBH-'!$H$4:$H$2457)</f>
        <v>0</v>
      </c>
      <c r="D51" s="18">
        <f>SUMIF('DESPACHO_PSxBH-'!$D$4:$D$2457,PRORRATA_Gral!A51,'DESPACHO_PSxBH-'!$I$4:$I$2457)</f>
        <v>856483.20448599872</v>
      </c>
      <c r="E51" s="2">
        <f>SUMIF('DESPACHO_PSxBH-'!$D$4:$D$2457,PRORRATA_Gral!A51,'DESPACHO_PSxBH-'!$J$4:$J$2457)</f>
        <v>856484</v>
      </c>
      <c r="F51" s="3">
        <f t="shared" si="0"/>
        <v>1.2222614724771549E-3</v>
      </c>
      <c r="G51" s="86">
        <f>VLOOKUP(A51,ENERGÍA_ANUAL!$A$3:$L$72,12,0)</f>
        <v>1.2040554294092771E-3</v>
      </c>
      <c r="H51" s="84"/>
    </row>
    <row r="52" spans="1:8" x14ac:dyDescent="0.25">
      <c r="A52" s="1" t="s">
        <v>227</v>
      </c>
      <c r="B52" s="18">
        <f>SUMIF('DESPACHO_PSxBH-'!$D$4:$D$2457,PRORRATA_Gral!A52,'DESPACHO_PSxBH-'!$G$4:$G$2457)</f>
        <v>263298.51729492558</v>
      </c>
      <c r="C52" s="18">
        <f>SUMIF('DESPACHO_PSxBH-'!$D$4:$D$2457,PRORRATA_Gral!A52,'DESPACHO_PSxBH-'!$H$4:$H$2457)</f>
        <v>0</v>
      </c>
      <c r="D52" s="18">
        <f>SUMIF('DESPACHO_PSxBH-'!$D$4:$D$2457,PRORRATA_Gral!A52,'DESPACHO_PSxBH-'!$I$4:$I$2457)</f>
        <v>0</v>
      </c>
      <c r="E52" s="2">
        <f>SUMIF('DESPACHO_PSxBH-'!$D$4:$D$2457,PRORRATA_Gral!A52,'DESPACHO_PSxBH-'!$J$4:$J$2457)</f>
        <v>263299</v>
      </c>
      <c r="F52" s="3">
        <f t="shared" si="0"/>
        <v>3.7574575058233714E-4</v>
      </c>
      <c r="G52" s="86">
        <f>VLOOKUP(A52,ENERGÍA_ANUAL!$A$3:$L$72,12,0)</f>
        <v>3.9362383684952279E-4</v>
      </c>
      <c r="H52" s="84"/>
    </row>
    <row r="53" spans="1:8" x14ac:dyDescent="0.25">
      <c r="A53" s="1" t="s">
        <v>229</v>
      </c>
      <c r="B53" s="18">
        <f>SUMIF('DESPACHO_PSxBH-'!$D$4:$D$2457,PRORRATA_Gral!A53,'DESPACHO_PSxBH-'!$G$4:$G$2457)</f>
        <v>0</v>
      </c>
      <c r="C53" s="18">
        <f>SUMIF('DESPACHO_PSxBH-'!$D$4:$D$2457,PRORRATA_Gral!A53,'DESPACHO_PSxBH-'!$H$4:$H$2457)</f>
        <v>0</v>
      </c>
      <c r="D53" s="18">
        <f>SUMIF('DESPACHO_PSxBH-'!$D$4:$D$2457,PRORRATA_Gral!A53,'DESPACHO_PSxBH-'!$I$4:$I$2457)</f>
        <v>356851.44417409506</v>
      </c>
      <c r="E53" s="2">
        <f>SUMIF('DESPACHO_PSxBH-'!$D$4:$D$2457,PRORRATA_Gral!A53,'DESPACHO_PSxBH-'!$J$4:$J$2457)</f>
        <v>356851</v>
      </c>
      <c r="F53" s="3">
        <f t="shared" si="0"/>
        <v>5.0925087767540928E-4</v>
      </c>
      <c r="G53" s="86">
        <f>VLOOKUP(A53,ENERGÍA_ANUAL!$A$3:$L$72,12,0)</f>
        <v>5.0166648522689686E-4</v>
      </c>
      <c r="H53" s="84"/>
    </row>
    <row r="54" spans="1:8" x14ac:dyDescent="0.25">
      <c r="A54" s="1" t="s">
        <v>231</v>
      </c>
      <c r="B54" s="18">
        <f>SUMIF('DESPACHO_PSxBH-'!$D$4:$D$2457,PRORRATA_Gral!A54,'DESPACHO_PSxBH-'!$G$4:$G$2457)</f>
        <v>0</v>
      </c>
      <c r="C54" s="18">
        <f>SUMIF('DESPACHO_PSxBH-'!$D$4:$D$2457,PRORRATA_Gral!A54,'DESPACHO_PSxBH-'!$H$4:$H$2457)</f>
        <v>3878072.9137996915</v>
      </c>
      <c r="D54" s="18">
        <f>SUMIF('DESPACHO_PSxBH-'!$D$4:$D$2457,PRORRATA_Gral!A54,'DESPACHO_PSxBH-'!$I$4:$I$2457)</f>
        <v>0</v>
      </c>
      <c r="E54" s="2">
        <f>SUMIF('DESPACHO_PSxBH-'!$D$4:$D$2457,PRORRATA_Gral!A54,'DESPACHO_PSxBH-'!$J$4:$J$2457)</f>
        <v>3878073</v>
      </c>
      <c r="F54" s="3">
        <f t="shared" si="0"/>
        <v>5.5342764317300704E-3</v>
      </c>
      <c r="G54" s="86">
        <f>VLOOKUP(A54,ENERGÍA_ANUAL!$A$3:$L$72,12,0)</f>
        <v>5.4028586621101202E-3</v>
      </c>
      <c r="H54" s="84"/>
    </row>
    <row r="55" spans="1:8" x14ac:dyDescent="0.25">
      <c r="A55" s="1" t="s">
        <v>233</v>
      </c>
      <c r="B55" s="18">
        <f>SUMIF('DESPACHO_PSxBH-'!$D$4:$D$2457,PRORRATA_Gral!A55,'DESPACHO_PSxBH-'!$G$4:$G$2457)</f>
        <v>614380.6609825429</v>
      </c>
      <c r="C55" s="18">
        <f>SUMIF('DESPACHO_PSxBH-'!$D$4:$D$2457,PRORRATA_Gral!A55,'DESPACHO_PSxBH-'!$H$4:$H$2457)</f>
        <v>969515.4944424748</v>
      </c>
      <c r="D55" s="18">
        <f>SUMIF('DESPACHO_PSxBH-'!$D$4:$D$2457,PRORRATA_Gral!A55,'DESPACHO_PSxBH-'!$I$4:$I$2457)</f>
        <v>499614.3989181798</v>
      </c>
      <c r="E55" s="2">
        <f>SUMIF('DESPACHO_PSxBH-'!$D$4:$D$2457,PRORRATA_Gral!A55,'DESPACHO_PSxBH-'!$J$4:$J$2457)</f>
        <v>2083510</v>
      </c>
      <c r="F55" s="3">
        <f t="shared" si="0"/>
        <v>2.9733118196263761E-3</v>
      </c>
      <c r="G55" s="86">
        <f>VLOOKUP(A55,ENERGÍA_ANUAL!$A$3:$L$72,12,0)</f>
        <v>2.9715638844308567E-3</v>
      </c>
      <c r="H55" s="84"/>
    </row>
    <row r="56" spans="1:8" x14ac:dyDescent="0.25">
      <c r="A56" s="1" t="s">
        <v>235</v>
      </c>
      <c r="B56" s="18">
        <f>SUMIF('DESPACHO_PSxBH-'!$D$4:$D$2457,PRORRATA_Gral!A56,'DESPACHO_PSxBH-'!$G$4:$G$2457)</f>
        <v>1228761.3219650858</v>
      </c>
      <c r="C56" s="18">
        <f>SUMIF('DESPACHO_PSxBH-'!$D$4:$D$2457,PRORRATA_Gral!A56,'DESPACHO_PSxBH-'!$H$4:$H$2457)</f>
        <v>1939030.9888849496</v>
      </c>
      <c r="D56" s="18">
        <f>SUMIF('DESPACHO_PSxBH-'!$D$4:$D$2457,PRORRATA_Gral!A56,'DESPACHO_PSxBH-'!$I$4:$I$2457)</f>
        <v>999228.79783635959</v>
      </c>
      <c r="E56" s="2">
        <f>SUMIF('DESPACHO_PSxBH-'!$D$4:$D$2457,PRORRATA_Gral!A56,'DESPACHO_PSxBH-'!$J$4:$J$2457)</f>
        <v>4167021</v>
      </c>
      <c r="F56" s="3">
        <f t="shared" si="0"/>
        <v>5.9466250663214107E-3</v>
      </c>
      <c r="G56" s="86">
        <f>VLOOKUP(A56,ENERGÍA_ANUAL!$A$3:$L$72,12,0)</f>
        <v>5.9431277688617133E-3</v>
      </c>
      <c r="H56" s="84"/>
    </row>
    <row r="57" spans="1:8" x14ac:dyDescent="0.25">
      <c r="A57" s="1" t="s">
        <v>237</v>
      </c>
      <c r="B57" s="18">
        <f>SUMIF('DESPACHO_PSxBH-'!$D$4:$D$2457,PRORRATA_Gral!A57,'DESPACHO_PSxBH-'!$G$4:$G$2457)</f>
        <v>351077.14589637029</v>
      </c>
      <c r="C57" s="18">
        <f>SUMIF('DESPACHO_PSxBH-'!$D$4:$D$2457,PRORRATA_Gral!A57,'DESPACHO_PSxBH-'!$H$4:$H$2457)</f>
        <v>0</v>
      </c>
      <c r="D57" s="18">
        <f>SUMIF('DESPACHO_PSxBH-'!$D$4:$D$2457,PRORRATA_Gral!A57,'DESPACHO_PSxBH-'!$I$4:$I$2457)</f>
        <v>0</v>
      </c>
      <c r="E57" s="2">
        <f>SUMIF('DESPACHO_PSxBH-'!$D$4:$D$2457,PRORRATA_Gral!A57,'DESPACHO_PSxBH-'!$J$4:$J$2457)</f>
        <v>351077</v>
      </c>
      <c r="F57" s="3">
        <f t="shared" si="0"/>
        <v>5.0101098324412618E-4</v>
      </c>
      <c r="G57" s="86">
        <f>VLOOKUP(A57,ENERGÍA_ANUAL!$A$3:$L$72,12,0)</f>
        <v>5.2485040408760516E-4</v>
      </c>
      <c r="H57" s="84"/>
    </row>
    <row r="58" spans="1:8" x14ac:dyDescent="0.25">
      <c r="A58" s="1" t="s">
        <v>239</v>
      </c>
      <c r="B58" s="18">
        <f>SUMIF('DESPACHO_PSxBH-'!$D$4:$D$2457,PRORRATA_Gral!A58,'DESPACHO_PSxBH-'!$G$4:$G$2457)</f>
        <v>0</v>
      </c>
      <c r="C58" s="18">
        <f>SUMIF('DESPACHO_PSxBH-'!$D$4:$D$2457,PRORRATA_Gral!A58,'DESPACHO_PSxBH-'!$H$4:$H$2457)</f>
        <v>0</v>
      </c>
      <c r="D58" s="18">
        <f>SUMIF('DESPACHO_PSxBH-'!$D$4:$D$2457,PRORRATA_Gral!A58,'DESPACHO_PSxBH-'!$I$4:$I$2457)</f>
        <v>142740.57766963798</v>
      </c>
      <c r="E58" s="2">
        <f>SUMIF('DESPACHO_PSxBH-'!$D$4:$D$2457,PRORRATA_Gral!A58,'DESPACHO_PSxBH-'!$J$4:$J$2457)</f>
        <v>142741</v>
      </c>
      <c r="F58" s="3">
        <f t="shared" si="0"/>
        <v>2.0370120731135852E-4</v>
      </c>
      <c r="G58" s="86">
        <f>VLOOKUP(A58,ENERGÍA_ANUAL!$A$3:$L$72,12,0)</f>
        <v>2.0066659409075872E-4</v>
      </c>
      <c r="H58" s="84"/>
    </row>
    <row r="59" spans="1:8" x14ac:dyDescent="0.25">
      <c r="A59" s="1" t="s">
        <v>241</v>
      </c>
      <c r="B59" s="18">
        <f>SUMIF('DESPACHO_PSxBH-'!$D$4:$D$2457,PRORRATA_Gral!A59,'DESPACHO_PSxBH-'!$G$4:$G$2457)</f>
        <v>877674.18048622145</v>
      </c>
      <c r="C59" s="18">
        <f>SUMIF('DESPACHO_PSxBH-'!$D$4:$D$2457,PRORRATA_Gral!A59,'DESPACHO_PSxBH-'!$H$4:$H$2457)</f>
        <v>0</v>
      </c>
      <c r="D59" s="18">
        <f>SUMIF('DESPACHO_PSxBH-'!$D$4:$D$2457,PRORRATA_Gral!A59,'DESPACHO_PSxBH-'!$I$4:$I$2457)</f>
        <v>0</v>
      </c>
      <c r="E59" s="2">
        <f>SUMIF('DESPACHO_PSxBH-'!$D$4:$D$2457,PRORRATA_Gral!A59,'DESPACHO_PSxBH-'!$J$4:$J$2457)</f>
        <v>877674</v>
      </c>
      <c r="F59" s="3">
        <f t="shared" si="0"/>
        <v>1.2525010573401424E-3</v>
      </c>
      <c r="G59" s="86">
        <f>VLOOKUP(A59,ENERGÍA_ANUAL!$A$3:$L$72,12,0)</f>
        <v>1.3120980777866506E-3</v>
      </c>
      <c r="H59" s="84"/>
    </row>
    <row r="60" spans="1:8" x14ac:dyDescent="0.25">
      <c r="A60" s="1" t="s">
        <v>243</v>
      </c>
      <c r="B60" s="18">
        <f>SUMIF('DESPACHO_PSxBH-'!$D$4:$D$2457,PRORRATA_Gral!A60,'DESPACHO_PSxBH-'!$G$4:$G$2457)</f>
        <v>0</v>
      </c>
      <c r="C60" s="18">
        <f>SUMIF('DESPACHO_PSxBH-'!$D$4:$D$2457,PRORRATA_Gral!A60,'DESPACHO_PSxBH-'!$H$4:$H$2457)</f>
        <v>0</v>
      </c>
      <c r="D60" s="18">
        <f>SUMIF('DESPACHO_PSxBH-'!$D$4:$D$2457,PRORRATA_Gral!A60,'DESPACHO_PSxBH-'!$I$4:$I$2457)</f>
        <v>285481.15533927595</v>
      </c>
      <c r="E60" s="2">
        <f>SUMIF('DESPACHO_PSxBH-'!$D$4:$D$2457,PRORRATA_Gral!A60,'DESPACHO_PSxBH-'!$J$4:$J$2457)</f>
        <v>285482</v>
      </c>
      <c r="F60" s="3">
        <f t="shared" si="0"/>
        <v>4.0740241462271703E-4</v>
      </c>
      <c r="G60" s="86">
        <f>VLOOKUP(A60,ENERGÍA_ANUAL!$A$3:$L$72,12,0)</f>
        <v>4.0133318818151743E-4</v>
      </c>
      <c r="H60" s="84"/>
    </row>
    <row r="61" spans="1:8" x14ac:dyDescent="0.25">
      <c r="A61" s="1" t="s">
        <v>245</v>
      </c>
      <c r="B61" s="18">
        <f>SUMIF('DESPACHO_PSxBH-'!$D$4:$D$2457,PRORRATA_Gral!A61,'DESPACHO_PSxBH-'!$G$4:$G$2457)</f>
        <v>87741.260092035925</v>
      </c>
      <c r="C61" s="18">
        <f>SUMIF('DESPACHO_PSxBH-'!$D$4:$D$2457,PRORRATA_Gral!A61,'DESPACHO_PSxBH-'!$H$4:$H$2457)</f>
        <v>0</v>
      </c>
      <c r="D61" s="18">
        <f>SUMIF('DESPACHO_PSxBH-'!$D$4:$D$2457,PRORRATA_Gral!A61,'DESPACHO_PSxBH-'!$I$4:$I$2457)</f>
        <v>0</v>
      </c>
      <c r="E61" s="2">
        <f>SUMIF('DESPACHO_PSxBH-'!$D$4:$D$2457,PRORRATA_Gral!A61,'DESPACHO_PSxBH-'!$J$4:$J$2457)</f>
        <v>87740</v>
      </c>
      <c r="F61" s="3">
        <f t="shared" si="0"/>
        <v>1.2521100405278509E-4</v>
      </c>
      <c r="G61" s="86">
        <f>VLOOKUP(A61,ENERGÍA_ANUAL!$A$3:$L$72,12,0)</f>
        <v>1.3117070237335789E-4</v>
      </c>
      <c r="H61" s="84"/>
    </row>
    <row r="62" spans="1:8" x14ac:dyDescent="0.25">
      <c r="A62" s="1" t="s">
        <v>247</v>
      </c>
      <c r="B62" s="18">
        <f>SUMIF('DESPACHO_PSxBH-'!$D$4:$D$2457,PRORRATA_Gral!A62,'DESPACHO_PSxBH-'!$G$4:$G$2457)</f>
        <v>0</v>
      </c>
      <c r="C62" s="18">
        <f>SUMIF('DESPACHO_PSxBH-'!$D$4:$D$2457,PRORRATA_Gral!A62,'DESPACHO_PSxBH-'!$H$4:$H$2457)</f>
        <v>0</v>
      </c>
      <c r="D62" s="18">
        <f>SUMIF('DESPACHO_PSxBH-'!$D$4:$D$2457,PRORRATA_Gral!A62,'DESPACHO_PSxBH-'!$I$4:$I$2457)</f>
        <v>71410.027302989809</v>
      </c>
      <c r="E62" s="2">
        <f>SUMIF('DESPACHO_PSxBH-'!$D$4:$D$2457,PRORRATA_Gral!A62,'DESPACHO_PSxBH-'!$J$4:$J$2457)</f>
        <v>71409</v>
      </c>
      <c r="F62" s="3">
        <f t="shared" si="0"/>
        <v>1.0190554579901219E-4</v>
      </c>
      <c r="G62" s="86">
        <f>VLOOKUP(A62,ENERGÍA_ANUAL!$A$3:$L$72,12,0)</f>
        <v>1.0038916191010395E-4</v>
      </c>
      <c r="H62" s="84"/>
    </row>
    <row r="63" spans="1:8" x14ac:dyDescent="0.25">
      <c r="A63" s="1" t="s">
        <v>249</v>
      </c>
      <c r="B63" s="18">
        <f>SUMIF('DESPACHO_PSxBH-'!$D$4:$D$2457,PRORRATA_Gral!A63,'DESPACHO_PSxBH-'!$G$4:$G$2457)</f>
        <v>351081.26355890685</v>
      </c>
      <c r="C63" s="18">
        <f>SUMIF('DESPACHO_PSxBH-'!$D$4:$D$2457,PRORRATA_Gral!A63,'DESPACHO_PSxBH-'!$H$4:$H$2457)</f>
        <v>554019.26923359651</v>
      </c>
      <c r="D63" s="18">
        <f>SUMIF('DESPACHO_PSxBH-'!$D$4:$D$2457,PRORRATA_Gral!A63,'DESPACHO_PSxBH-'!$I$4:$I$2457)</f>
        <v>285499.30947354855</v>
      </c>
      <c r="E63" s="2">
        <f>SUMIF('DESPACHO_PSxBH-'!$D$4:$D$2457,PRORRATA_Gral!A63,'DESPACHO_PSxBH-'!$J$4:$J$2457)</f>
        <v>1190600</v>
      </c>
      <c r="F63" s="3">
        <f t="shared" si="0"/>
        <v>1.6990679442129692E-3</v>
      </c>
      <c r="G63" s="86">
        <f>VLOOKUP(A63,ENERGÍA_ANUAL!$A$3:$L$72,12,0)</f>
        <v>1.6980684281689038E-3</v>
      </c>
      <c r="H63" s="84"/>
    </row>
    <row r="64" spans="1:8" x14ac:dyDescent="0.25">
      <c r="A64" s="1" t="s">
        <v>251</v>
      </c>
      <c r="B64" s="18">
        <f>SUMIF('DESPACHO_PSxBH-'!$D$4:$D$2457,PRORRATA_Gral!A64,'DESPACHO_PSxBH-'!$G$4:$G$2457)</f>
        <v>0</v>
      </c>
      <c r="C64" s="18">
        <f>SUMIF('DESPACHO_PSxBH-'!$D$4:$D$2457,PRORRATA_Gral!A64,'DESPACHO_PSxBH-'!$H$4:$H$2457)</f>
        <v>0</v>
      </c>
      <c r="D64" s="18">
        <f>SUMIF('DESPACHO_PSxBH-'!$D$4:$D$2457,PRORRATA_Gral!A64,'DESPACHO_PSxBH-'!$I$4:$I$2457)</f>
        <v>71410.027302989809</v>
      </c>
      <c r="E64" s="2">
        <f>SUMIF('DESPACHO_PSxBH-'!$D$4:$D$2457,PRORRATA_Gral!A64,'DESPACHO_PSxBH-'!$J$4:$J$2457)</f>
        <v>71409</v>
      </c>
      <c r="F64" s="3">
        <f t="shared" si="0"/>
        <v>1.0190554579901219E-4</v>
      </c>
      <c r="G64" s="86">
        <f>VLOOKUP(A64,ENERGÍA_ANUAL!$A$3:$L$72,12,0)</f>
        <v>1.0038916191010395E-4</v>
      </c>
      <c r="H64" s="84"/>
    </row>
    <row r="65" spans="1:8" x14ac:dyDescent="0.25">
      <c r="A65" s="1" t="s">
        <v>253</v>
      </c>
      <c r="B65" s="18">
        <f>SUMIF('DESPACHO_PSxBH-'!$D$4:$D$2457,PRORRATA_Gral!A65,'DESPACHO_PSxBH-'!$G$4:$G$2457)</f>
        <v>0</v>
      </c>
      <c r="C65" s="18">
        <f>SUMIF('DESPACHO_PSxBH-'!$D$4:$D$2457,PRORRATA_Gral!A65,'DESPACHO_PSxBH-'!$H$4:$H$2457)</f>
        <v>0</v>
      </c>
      <c r="D65" s="18">
        <f>SUMIF('DESPACHO_PSxBH-'!$D$4:$D$2457,PRORRATA_Gral!A65,'DESPACHO_PSxBH-'!$I$4:$I$2457)</f>
        <v>71370.288834818988</v>
      </c>
      <c r="E65" s="2">
        <f>SUMIF('DESPACHO_PSxBH-'!$D$4:$D$2457,PRORRATA_Gral!A65,'DESPACHO_PSxBH-'!$J$4:$J$2457)</f>
        <v>71369</v>
      </c>
      <c r="F65" s="3">
        <f t="shared" si="0"/>
        <v>1.0184846305269225E-4</v>
      </c>
      <c r="G65" s="86">
        <f>VLOOKUP(A65,ENERGÍA_ANUAL!$A$3:$L$72,12,0)</f>
        <v>1.0033329704537936E-4</v>
      </c>
      <c r="H65" s="84"/>
    </row>
    <row r="66" spans="1:8" x14ac:dyDescent="0.25">
      <c r="A66" s="1" t="s">
        <v>255</v>
      </c>
      <c r="B66" s="18">
        <f>SUMIF('DESPACHO_PSxBH-'!$D$4:$D$2457,PRORRATA_Gral!A66,'DESPACHO_PSxBH-'!$G$4:$G$2457)</f>
        <v>351081.26355890685</v>
      </c>
      <c r="C66" s="18">
        <f>SUMIF('DESPACHO_PSxBH-'!$D$4:$D$2457,PRORRATA_Gral!A66,'DESPACHO_PSxBH-'!$H$4:$H$2457)</f>
        <v>554019.26923359651</v>
      </c>
      <c r="D66" s="18">
        <f>SUMIF('DESPACHO_PSxBH-'!$D$4:$D$2457,PRORRATA_Gral!A66,'DESPACHO_PSxBH-'!$I$4:$I$2457)</f>
        <v>285499.30947354855</v>
      </c>
      <c r="E66" s="2">
        <f>SUMIF('DESPACHO_PSxBH-'!$D$4:$D$2457,PRORRATA_Gral!A66,'DESPACHO_PSxBH-'!$J$4:$J$2457)</f>
        <v>1190600</v>
      </c>
      <c r="F66" s="3">
        <f t="shared" si="0"/>
        <v>1.6990679442129692E-3</v>
      </c>
      <c r="G66" s="86">
        <f>VLOOKUP(A66,ENERGÍA_ANUAL!$A$3:$L$72,12,0)</f>
        <v>1.6980684281689038E-3</v>
      </c>
      <c r="H66" s="84"/>
    </row>
    <row r="67" spans="1:8" x14ac:dyDescent="0.25">
      <c r="A67" s="1" t="s">
        <v>345</v>
      </c>
      <c r="B67" s="18">
        <f>SUMIF('DESPACHO_PSxBH-'!$D$4:$D$2457,PRORRATA_Gral!A67,'DESPACHO_PSxBH-'!$G$4:$G$2457)</f>
        <v>351081.26355890685</v>
      </c>
      <c r="C67" s="18">
        <f>SUMIF('DESPACHO_PSxBH-'!$D$4:$D$2457,PRORRATA_Gral!A67,'DESPACHO_PSxBH-'!$H$4:$H$2457)</f>
        <v>554019.26923359651</v>
      </c>
      <c r="D67" s="18">
        <f>SUMIF('DESPACHO_PSxBH-'!$D$4:$D$2457,PRORRATA_Gral!A67,'DESPACHO_PSxBH-'!$I$4:$I$2457)</f>
        <v>285499.30947354855</v>
      </c>
      <c r="E67" s="2">
        <f>SUMIF('DESPACHO_PSxBH-'!$D$4:$D$2457,PRORRATA_Gral!A67,'DESPACHO_PSxBH-'!$J$4:$J$2457)</f>
        <v>1190600</v>
      </c>
      <c r="F67" s="3">
        <f>E67/$E$72</f>
        <v>1.6990679442129692E-3</v>
      </c>
      <c r="G67" s="86">
        <f>VLOOKUP(A67,ENERGÍA_ANUAL!$A$3:$L$72,12,0)</f>
        <v>1.6980684281689038E-3</v>
      </c>
    </row>
    <row r="68" spans="1:8" x14ac:dyDescent="0.25">
      <c r="A68" s="1" t="s">
        <v>346</v>
      </c>
      <c r="B68" s="18">
        <f>SUMIF('DESPACHO_PSxBH-'!$D$4:$D$2457,PRORRATA_Gral!A68,'DESPACHO_PSxBH-'!$G$4:$G$2457)</f>
        <v>1141002.5563209031</v>
      </c>
      <c r="C68" s="18">
        <f>SUMIF('DESPACHO_PSxBH-'!$D$4:$D$2457,PRORRATA_Gral!A68,'DESPACHO_PSxBH-'!$H$4:$H$2457)</f>
        <v>1800544.3982928696</v>
      </c>
      <c r="D68" s="18">
        <f>SUMIF('DESPACHO_PSxBH-'!$D$4:$D$2457,PRORRATA_Gral!A68,'DESPACHO_PSxBH-'!$I$4:$I$2457)</f>
        <v>927863.36312850262</v>
      </c>
      <c r="E68" s="2">
        <f>SUMIF('DESPACHO_PSxBH-'!$D$4:$D$2457,PRORRATA_Gral!A68,'DESPACHO_PSxBH-'!$J$4:$J$2457)</f>
        <v>3869411</v>
      </c>
      <c r="F68" s="3">
        <f t="shared" si="0"/>
        <v>5.5219151630144878E-3</v>
      </c>
      <c r="G68" s="86">
        <f>VLOOKUP(A68,ENERGÍA_ANUAL!$A$3:$L$72,12,0)</f>
        <v>5.5186665266842129E-3</v>
      </c>
    </row>
    <row r="69" spans="1:8" x14ac:dyDescent="0.25">
      <c r="A69" s="1" t="s">
        <v>347</v>
      </c>
      <c r="B69" s="18">
        <f>SUMIF('DESPACHO_PSxBH-'!$D$4:$D$2457,PRORRATA_Gral!A69,'DESPACHO_PSxBH-'!$G$4:$G$2457)</f>
        <v>2018694.1649726261</v>
      </c>
      <c r="C69" s="18">
        <f>SUMIF('DESPACHO_PSxBH-'!$D$4:$D$2457,PRORRATA_Gral!A69,'DESPACHO_PSxBH-'!$H$4:$H$2457)</f>
        <v>3185574.3446605424</v>
      </c>
      <c r="D69" s="18">
        <f>SUMIF('DESPACHO_PSxBH-'!$D$4:$D$2457,PRORRATA_Gral!A69,'DESPACHO_PSxBH-'!$I$4:$I$2457)</f>
        <v>1641602.2441518437</v>
      </c>
      <c r="E69" s="2">
        <f>SUMIF('DESPACHO_PSxBH-'!$D$4:$D$2457,PRORRATA_Gral!A69,'DESPACHO_PSxBH-'!$J$4:$J$2457)</f>
        <v>6845871</v>
      </c>
      <c r="F69" s="3">
        <f t="shared" ref="F69:F71" si="1">E69/$E$72</f>
        <v>9.769527940800592E-3</v>
      </c>
      <c r="G69" s="86">
        <f>VLOOKUP(A69,ENERGÍA_ANUAL!$A$3:$L$72,12,0)</f>
        <v>9.763781732241749E-3</v>
      </c>
    </row>
    <row r="70" spans="1:8" x14ac:dyDescent="0.25">
      <c r="A70" s="1" t="s">
        <v>348</v>
      </c>
      <c r="B70" s="18">
        <f>SUMIF('DESPACHO_PSxBH-'!$D$4:$D$2457,PRORRATA_Gral!A70,'DESPACHO_PSxBH-'!$G$4:$G$2457)</f>
        <v>23609833.816233531</v>
      </c>
      <c r="C70" s="18">
        <f>SUMIF('DESPACHO_PSxBH-'!$D$4:$D$2457,PRORRATA_Gral!A70,'DESPACHO_PSxBH-'!$H$4:$H$2457)</f>
        <v>37257194.374320842</v>
      </c>
      <c r="D70" s="18">
        <f>SUMIF('DESPACHO_PSxBH-'!$D$4:$D$2457,PRORRATA_Gral!A70,'DESPACHO_PSxBH-'!$I$4:$I$2457)</f>
        <v>19199518.604298644</v>
      </c>
      <c r="E70" s="2">
        <f>SUMIF('DESPACHO_PSxBH-'!$D$4:$D$2457,PRORRATA_Gral!A70,'DESPACHO_PSxBH-'!$J$4:$J$2457)</f>
        <v>80066548</v>
      </c>
      <c r="F70" s="3">
        <f t="shared" si="1"/>
        <v>0.11426046120492947</v>
      </c>
      <c r="G70" s="86">
        <f>VLOOKUP(A70,ENERGÍA_ANUAL!$A$3:$L$72,12,0)</f>
        <v>0.11419325825382287</v>
      </c>
    </row>
    <row r="71" spans="1:8" x14ac:dyDescent="0.25">
      <c r="A71" s="1" t="s">
        <v>349</v>
      </c>
      <c r="B71" s="18">
        <f>SUMIF('DESPACHO_PSxBH-'!$D$4:$D$2457,PRORRATA_Gral!A71,'DESPACHO_PSxBH-'!$G$4:$G$2457)</f>
        <v>1053232.240431177</v>
      </c>
      <c r="C71" s="18">
        <f>SUMIF('DESPACHO_PSxBH-'!$D$4:$D$2457,PRORRATA_Gral!A71,'DESPACHO_PSxBH-'!$H$4:$H$2457)</f>
        <v>1662039.5809844707</v>
      </c>
      <c r="D71" s="18">
        <f>SUMIF('DESPACHO_PSxBH-'!$D$4:$D$2457,PRORRATA_Gral!A71,'DESPACHO_PSxBH-'!$I$4:$I$2457)</f>
        <v>856488.53576011583</v>
      </c>
      <c r="E71" s="2">
        <f>SUMIF('DESPACHO_PSxBH-'!$D$4:$D$2457,PRORRATA_Gral!A71,'DESPACHO_PSxBH-'!$J$4:$J$2457)</f>
        <v>3571761</v>
      </c>
      <c r="F71" s="3">
        <f t="shared" si="1"/>
        <v>5.0971481769612461E-3</v>
      </c>
      <c r="G71" s="86">
        <f>VLOOKUP(A71,ENERGÍA_ANUAL!$A$3:$L$72,12,0)</f>
        <v>5.0941494196419879E-3</v>
      </c>
    </row>
    <row r="72" spans="1:8" x14ac:dyDescent="0.25">
      <c r="B72" s="5">
        <f>SUM(B2:B71)</f>
        <v>205097398.58784473</v>
      </c>
      <c r="C72" s="5">
        <f>SUM(C2:C71)</f>
        <v>329623950.13980949</v>
      </c>
      <c r="D72" s="5">
        <f>SUM(D2:D71)</f>
        <v>166015776.54728606</v>
      </c>
      <c r="E72" s="5">
        <f>SUM(E2:E71)</f>
        <v>700737133</v>
      </c>
      <c r="F72" s="19">
        <f>SUM(F2:F71)</f>
        <v>0.99999999999999967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4"/>
  <sheetViews>
    <sheetView zoomScale="70" zoomScaleNormal="70" workbookViewId="0">
      <pane ySplit="2" topLeftCell="A192" activePane="bottomLeft" state="frozen"/>
      <selection pane="bottomLeft" activeCell="H218" sqref="H218"/>
    </sheetView>
  </sheetViews>
  <sheetFormatPr baseColWidth="10" defaultColWidth="11.42578125" defaultRowHeight="15" x14ac:dyDescent="0.25"/>
  <cols>
    <col min="1" max="1" width="34.28515625" style="34" customWidth="1"/>
    <col min="2" max="2" width="17.7109375" style="34" customWidth="1"/>
    <col min="3" max="3" width="18" style="34" bestFit="1" customWidth="1"/>
    <col min="4" max="4" width="43.42578125" style="34" customWidth="1"/>
    <col min="5" max="5" width="20.7109375" style="34" bestFit="1" customWidth="1"/>
    <col min="6" max="6" width="10.28515625" style="34" customWidth="1"/>
    <col min="7" max="7" width="17.140625" style="34" bestFit="1" customWidth="1"/>
    <col min="8" max="8" width="23.140625" style="34" bestFit="1" customWidth="1"/>
    <col min="9" max="9" width="17.85546875" style="34" bestFit="1" customWidth="1"/>
    <col min="10" max="10" width="17.5703125" style="67" bestFit="1" customWidth="1"/>
    <col min="11" max="11" width="15.85546875" style="34" bestFit="1" customWidth="1"/>
    <col min="12" max="12" width="13.42578125" style="34" bestFit="1" customWidth="1"/>
    <col min="13" max="13" width="11.42578125" style="34"/>
    <col min="14" max="14" width="12.7109375" style="34" bestFit="1" customWidth="1"/>
    <col min="15" max="16384" width="11.42578125" style="34"/>
  </cols>
  <sheetData>
    <row r="1" spans="1:17" ht="15.75" thickBot="1" x14ac:dyDescent="0.3">
      <c r="D1" s="35"/>
      <c r="E1" s="36"/>
      <c r="F1" s="36"/>
      <c r="G1" s="37"/>
      <c r="H1" s="116">
        <v>2022</v>
      </c>
      <c r="I1" s="116"/>
      <c r="J1" s="34"/>
    </row>
    <row r="2" spans="1:17" ht="34.5" customHeight="1" x14ac:dyDescent="0.25">
      <c r="A2" s="38" t="s">
        <v>117</v>
      </c>
      <c r="B2" s="39" t="s">
        <v>258</v>
      </c>
      <c r="C2" s="39" t="s">
        <v>259</v>
      </c>
      <c r="D2" s="40" t="s">
        <v>116</v>
      </c>
      <c r="E2" s="40" t="s">
        <v>260</v>
      </c>
      <c r="F2" s="40" t="s">
        <v>261</v>
      </c>
      <c r="G2" s="40" t="s">
        <v>262</v>
      </c>
      <c r="H2" s="40" t="s">
        <v>263</v>
      </c>
      <c r="I2" s="40" t="s">
        <v>264</v>
      </c>
      <c r="J2" s="40" t="s">
        <v>265</v>
      </c>
      <c r="K2" s="40" t="s">
        <v>266</v>
      </c>
      <c r="L2" s="40" t="s">
        <v>257</v>
      </c>
    </row>
    <row r="3" spans="1:17" x14ac:dyDescent="0.25">
      <c r="A3" s="65" t="s">
        <v>129</v>
      </c>
      <c r="B3" s="43" t="s">
        <v>267</v>
      </c>
      <c r="C3" s="43" t="s">
        <v>326</v>
      </c>
      <c r="D3" s="70" t="s">
        <v>268</v>
      </c>
      <c r="E3" s="70" t="s">
        <v>269</v>
      </c>
      <c r="F3" s="70" t="s">
        <v>120</v>
      </c>
      <c r="G3" s="71">
        <v>3.2431999999999999</v>
      </c>
      <c r="H3" s="72">
        <v>6.9728000000000003</v>
      </c>
      <c r="I3" s="72">
        <v>0.69730000000000003</v>
      </c>
      <c r="J3" s="73">
        <v>7.6701000000000006</v>
      </c>
      <c r="K3" s="73">
        <f t="shared" ref="K3:K66" si="0">G3*J3</f>
        <v>24.875668319999999</v>
      </c>
      <c r="L3" s="74">
        <f>J3/SUM($J$3:$J$72)</f>
        <v>4.2848909892414497E-4</v>
      </c>
      <c r="M3" s="81"/>
      <c r="N3" s="41"/>
    </row>
    <row r="4" spans="1:17" x14ac:dyDescent="0.25">
      <c r="A4" s="65" t="s">
        <v>131</v>
      </c>
      <c r="B4" s="43" t="s">
        <v>267</v>
      </c>
      <c r="C4" s="43" t="s">
        <v>334</v>
      </c>
      <c r="D4" s="66" t="s">
        <v>268</v>
      </c>
      <c r="E4" s="66" t="s">
        <v>269</v>
      </c>
      <c r="F4" s="66" t="s">
        <v>122</v>
      </c>
      <c r="G4" s="75">
        <v>4.2857000000000003</v>
      </c>
      <c r="H4" s="72">
        <v>5.2766999999999999</v>
      </c>
      <c r="I4" s="72">
        <v>0.52769999999999995</v>
      </c>
      <c r="J4" s="76">
        <v>5.8044000000000002</v>
      </c>
      <c r="K4" s="73">
        <f t="shared" si="0"/>
        <v>24.875917080000004</v>
      </c>
      <c r="L4" s="74">
        <f t="shared" ref="L4:L67" si="1">J4/SUM($J$3:$J$72)</f>
        <v>3.2426202080746103E-4</v>
      </c>
      <c r="M4" s="81"/>
    </row>
    <row r="5" spans="1:17" x14ac:dyDescent="0.25">
      <c r="A5" s="65" t="s">
        <v>126</v>
      </c>
      <c r="B5" s="43" t="s">
        <v>267</v>
      </c>
      <c r="C5" s="43" t="s">
        <v>330</v>
      </c>
      <c r="D5" s="66" t="s">
        <v>270</v>
      </c>
      <c r="E5" s="66" t="s">
        <v>271</v>
      </c>
      <c r="F5" s="66" t="s">
        <v>272</v>
      </c>
      <c r="G5" s="77">
        <v>1</v>
      </c>
      <c r="H5" s="72">
        <v>272.149</v>
      </c>
      <c r="I5" s="72">
        <v>27.215</v>
      </c>
      <c r="J5" s="76">
        <v>299.36399999999998</v>
      </c>
      <c r="K5" s="73">
        <f t="shared" si="0"/>
        <v>299.36399999999998</v>
      </c>
      <c r="L5" s="74">
        <f t="shared" si="1"/>
        <v>1.6723929363414783E-2</v>
      </c>
      <c r="M5" s="81"/>
    </row>
    <row r="6" spans="1:17" x14ac:dyDescent="0.25">
      <c r="A6" s="65" t="s">
        <v>133</v>
      </c>
      <c r="B6" s="43" t="s">
        <v>267</v>
      </c>
      <c r="C6" s="43" t="s">
        <v>330</v>
      </c>
      <c r="D6" s="66" t="s">
        <v>273</v>
      </c>
      <c r="E6" s="66" t="s">
        <v>274</v>
      </c>
      <c r="F6" s="66" t="s">
        <v>272</v>
      </c>
      <c r="G6" s="77">
        <v>1</v>
      </c>
      <c r="H6" s="72">
        <v>171.88499999999999</v>
      </c>
      <c r="I6" s="72">
        <v>17.187999999999999</v>
      </c>
      <c r="J6" s="76">
        <v>189.07299999999998</v>
      </c>
      <c r="K6" s="73">
        <f t="shared" si="0"/>
        <v>189.07299999999998</v>
      </c>
      <c r="L6" s="74">
        <f t="shared" si="1"/>
        <v>1.056253756807406E-2</v>
      </c>
      <c r="M6" s="81"/>
    </row>
    <row r="7" spans="1:17" x14ac:dyDescent="0.25">
      <c r="A7" s="42" t="s">
        <v>135</v>
      </c>
      <c r="B7" s="43" t="s">
        <v>267</v>
      </c>
      <c r="C7" s="43" t="s">
        <v>326</v>
      </c>
      <c r="D7" s="66" t="s">
        <v>275</v>
      </c>
      <c r="E7" s="66" t="s">
        <v>269</v>
      </c>
      <c r="F7" s="66" t="s">
        <v>120</v>
      </c>
      <c r="G7" s="75">
        <v>3.2431999999999999</v>
      </c>
      <c r="H7" s="72">
        <v>74.3767</v>
      </c>
      <c r="I7" s="72">
        <v>7.4377000000000004</v>
      </c>
      <c r="J7" s="76">
        <v>81.814400000000006</v>
      </c>
      <c r="K7" s="73">
        <f t="shared" si="0"/>
        <v>265.34046208000001</v>
      </c>
      <c r="L7" s="74">
        <f t="shared" si="1"/>
        <v>4.5705503885242133E-3</v>
      </c>
      <c r="M7" s="81"/>
    </row>
    <row r="8" spans="1:17" x14ac:dyDescent="0.25">
      <c r="A8" s="42" t="s">
        <v>137</v>
      </c>
      <c r="B8" s="43" t="s">
        <v>267</v>
      </c>
      <c r="C8" s="43" t="s">
        <v>332</v>
      </c>
      <c r="D8" s="66" t="s">
        <v>275</v>
      </c>
      <c r="E8" s="66" t="s">
        <v>269</v>
      </c>
      <c r="F8" s="66" t="s">
        <v>121</v>
      </c>
      <c r="G8" s="75">
        <v>2.1818</v>
      </c>
      <c r="H8" s="72">
        <v>110.56</v>
      </c>
      <c r="I8" s="72">
        <v>11.055999999999999</v>
      </c>
      <c r="J8" s="76">
        <v>121.616</v>
      </c>
      <c r="K8" s="73">
        <f t="shared" si="0"/>
        <v>265.34178880000002</v>
      </c>
      <c r="L8" s="74">
        <f t="shared" si="1"/>
        <v>6.7940613883468023E-3</v>
      </c>
      <c r="M8" s="81"/>
    </row>
    <row r="9" spans="1:17" x14ac:dyDescent="0.25">
      <c r="A9" s="42" t="s">
        <v>139</v>
      </c>
      <c r="B9" s="43" t="s">
        <v>267</v>
      </c>
      <c r="C9" s="43" t="s">
        <v>334</v>
      </c>
      <c r="D9" s="66" t="s">
        <v>275</v>
      </c>
      <c r="E9" s="66" t="s">
        <v>269</v>
      </c>
      <c r="F9" s="66" t="s">
        <v>122</v>
      </c>
      <c r="G9" s="75">
        <v>4.2857000000000003</v>
      </c>
      <c r="H9" s="72">
        <v>56.2851</v>
      </c>
      <c r="I9" s="72">
        <v>5.6284999999999998</v>
      </c>
      <c r="J9" s="76">
        <v>61.913600000000002</v>
      </c>
      <c r="K9" s="73">
        <f t="shared" si="0"/>
        <v>265.34311552000003</v>
      </c>
      <c r="L9" s="74">
        <f t="shared" si="1"/>
        <v>3.4587948886129179E-3</v>
      </c>
      <c r="M9" s="81"/>
    </row>
    <row r="10" spans="1:17" x14ac:dyDescent="0.25">
      <c r="A10" s="42" t="s">
        <v>181</v>
      </c>
      <c r="B10" s="43" t="s">
        <v>276</v>
      </c>
      <c r="C10" s="43" t="s">
        <v>328</v>
      </c>
      <c r="D10" s="66" t="s">
        <v>277</v>
      </c>
      <c r="E10" s="66" t="s">
        <v>278</v>
      </c>
      <c r="F10" s="66" t="s">
        <v>272</v>
      </c>
      <c r="G10" s="75">
        <v>1</v>
      </c>
      <c r="H10" s="78">
        <v>832</v>
      </c>
      <c r="I10" s="78">
        <v>0</v>
      </c>
      <c r="J10" s="76">
        <v>832</v>
      </c>
      <c r="K10" s="73">
        <f t="shared" si="0"/>
        <v>832</v>
      </c>
      <c r="L10" s="74">
        <f t="shared" si="1"/>
        <v>4.6479567450866163E-2</v>
      </c>
      <c r="M10" s="81"/>
    </row>
    <row r="11" spans="1:17" x14ac:dyDescent="0.25">
      <c r="A11" s="42" t="s">
        <v>183</v>
      </c>
      <c r="B11" s="43" t="s">
        <v>276</v>
      </c>
      <c r="C11" s="43" t="s">
        <v>328</v>
      </c>
      <c r="D11" s="66" t="s">
        <v>277</v>
      </c>
      <c r="E11" s="66" t="s">
        <v>279</v>
      </c>
      <c r="F11" s="66" t="s">
        <v>272</v>
      </c>
      <c r="G11" s="77">
        <v>1</v>
      </c>
      <c r="H11" s="78">
        <v>1320.296</v>
      </c>
      <c r="I11" s="78">
        <v>146.70400000000001</v>
      </c>
      <c r="J11" s="76">
        <v>1467</v>
      </c>
      <c r="K11" s="73">
        <f t="shared" si="0"/>
        <v>1467</v>
      </c>
      <c r="L11" s="74">
        <f t="shared" si="1"/>
        <v>8.1953756550986384E-2</v>
      </c>
      <c r="M11" s="81"/>
    </row>
    <row r="12" spans="1:17" x14ac:dyDescent="0.25">
      <c r="A12" s="42" t="s">
        <v>141</v>
      </c>
      <c r="B12" s="43" t="s">
        <v>267</v>
      </c>
      <c r="C12" s="43" t="s">
        <v>332</v>
      </c>
      <c r="D12" s="66" t="s">
        <v>280</v>
      </c>
      <c r="E12" s="66" t="s">
        <v>269</v>
      </c>
      <c r="F12" s="66" t="s">
        <v>121</v>
      </c>
      <c r="G12" s="75">
        <v>2.1818</v>
      </c>
      <c r="H12" s="78">
        <v>34.549999999999997</v>
      </c>
      <c r="I12" s="78">
        <v>3.4550000000000001</v>
      </c>
      <c r="J12" s="76">
        <v>38.004999999999995</v>
      </c>
      <c r="K12" s="73">
        <f t="shared" si="0"/>
        <v>82.919308999999984</v>
      </c>
      <c r="L12" s="74">
        <f t="shared" si="1"/>
        <v>2.1231441838583756E-3</v>
      </c>
      <c r="M12" s="81"/>
      <c r="N12"/>
      <c r="O12"/>
      <c r="P12"/>
      <c r="Q12"/>
    </row>
    <row r="13" spans="1:17" x14ac:dyDescent="0.25">
      <c r="A13" s="42" t="s">
        <v>161</v>
      </c>
      <c r="B13" s="43" t="s">
        <v>267</v>
      </c>
      <c r="C13" s="43" t="s">
        <v>330</v>
      </c>
      <c r="D13" s="66" t="s">
        <v>281</v>
      </c>
      <c r="E13" s="66" t="s">
        <v>271</v>
      </c>
      <c r="F13" s="66" t="s">
        <v>272</v>
      </c>
      <c r="G13" s="77">
        <v>1</v>
      </c>
      <c r="H13" s="78">
        <v>1145.8989999999999</v>
      </c>
      <c r="I13" s="78">
        <v>114.59</v>
      </c>
      <c r="J13" s="76">
        <v>1260.4889999999998</v>
      </c>
      <c r="K13" s="73">
        <f t="shared" si="0"/>
        <v>1260.4889999999998</v>
      </c>
      <c r="L13" s="74">
        <f t="shared" si="1"/>
        <v>7.0417047471844754E-2</v>
      </c>
      <c r="M13" s="81"/>
    </row>
    <row r="14" spans="1:17" x14ac:dyDescent="0.25">
      <c r="A14" s="42" t="s">
        <v>157</v>
      </c>
      <c r="B14" s="43" t="s">
        <v>267</v>
      </c>
      <c r="C14" s="43" t="s">
        <v>332</v>
      </c>
      <c r="D14" s="66" t="s">
        <v>157</v>
      </c>
      <c r="E14" s="66" t="s">
        <v>282</v>
      </c>
      <c r="F14" s="66" t="s">
        <v>121</v>
      </c>
      <c r="G14" s="77">
        <v>2</v>
      </c>
      <c r="H14" s="78">
        <v>54.43</v>
      </c>
      <c r="I14" s="78">
        <v>5.4429999999999996</v>
      </c>
      <c r="J14" s="76">
        <v>59.872999999999998</v>
      </c>
      <c r="K14" s="73">
        <f t="shared" si="0"/>
        <v>119.746</v>
      </c>
      <c r="L14" s="74">
        <f t="shared" si="1"/>
        <v>3.3447970456559014E-3</v>
      </c>
      <c r="M14" s="81"/>
    </row>
    <row r="15" spans="1:17" x14ac:dyDescent="0.25">
      <c r="A15" s="42" t="s">
        <v>159</v>
      </c>
      <c r="B15" s="43" t="s">
        <v>276</v>
      </c>
      <c r="C15" s="43" t="s">
        <v>328</v>
      </c>
      <c r="D15" s="66" t="s">
        <v>283</v>
      </c>
      <c r="E15" s="66" t="s">
        <v>284</v>
      </c>
      <c r="F15" s="66" t="s">
        <v>272</v>
      </c>
      <c r="G15" s="77">
        <v>1</v>
      </c>
      <c r="H15" s="78">
        <v>1760.3999999999999</v>
      </c>
      <c r="I15" s="78">
        <v>195.6</v>
      </c>
      <c r="J15" s="76">
        <v>1955.9999999999998</v>
      </c>
      <c r="K15" s="73">
        <f t="shared" si="0"/>
        <v>1955.9999999999998</v>
      </c>
      <c r="L15" s="74">
        <f t="shared" si="1"/>
        <v>0.10927167540131516</v>
      </c>
      <c r="M15" s="81"/>
    </row>
    <row r="16" spans="1:17" x14ac:dyDescent="0.25">
      <c r="A16" s="65" t="s">
        <v>149</v>
      </c>
      <c r="B16" s="43" t="s">
        <v>267</v>
      </c>
      <c r="C16" s="43" t="s">
        <v>326</v>
      </c>
      <c r="D16" s="66" t="s">
        <v>285</v>
      </c>
      <c r="E16" s="66" t="s">
        <v>282</v>
      </c>
      <c r="F16" s="66" t="s">
        <v>120</v>
      </c>
      <c r="G16" s="77">
        <v>4</v>
      </c>
      <c r="H16" s="78">
        <v>2.8650000000000002</v>
      </c>
      <c r="I16" s="78">
        <v>0.28599999999999998</v>
      </c>
      <c r="J16" s="76">
        <v>3.1510000000000002</v>
      </c>
      <c r="K16" s="73">
        <f t="shared" si="0"/>
        <v>12.604000000000001</v>
      </c>
      <c r="L16" s="74">
        <f t="shared" si="1"/>
        <v>1.7603018874721071E-4</v>
      </c>
      <c r="M16" s="81"/>
    </row>
    <row r="17" spans="1:17" x14ac:dyDescent="0.25">
      <c r="A17" s="65" t="s">
        <v>151</v>
      </c>
      <c r="B17" s="43" t="s">
        <v>267</v>
      </c>
      <c r="C17" s="43" t="s">
        <v>332</v>
      </c>
      <c r="D17" s="66" t="s">
        <v>285</v>
      </c>
      <c r="E17" s="66" t="s">
        <v>282</v>
      </c>
      <c r="F17" s="66" t="s">
        <v>121</v>
      </c>
      <c r="G17" s="77">
        <v>2</v>
      </c>
      <c r="H17" s="78">
        <v>2.8650000000000002</v>
      </c>
      <c r="I17" s="78">
        <v>0.28599999999999998</v>
      </c>
      <c r="J17" s="76">
        <v>3.1510000000000002</v>
      </c>
      <c r="K17" s="73">
        <f t="shared" si="0"/>
        <v>6.3020000000000005</v>
      </c>
      <c r="L17" s="74">
        <f t="shared" si="1"/>
        <v>1.7603018874721071E-4</v>
      </c>
      <c r="M17" s="81"/>
    </row>
    <row r="18" spans="1:17" x14ac:dyDescent="0.25">
      <c r="A18" s="65" t="s">
        <v>153</v>
      </c>
      <c r="B18" s="43" t="s">
        <v>267</v>
      </c>
      <c r="C18" s="43" t="s">
        <v>334</v>
      </c>
      <c r="D18" s="66" t="s">
        <v>285</v>
      </c>
      <c r="E18" s="66" t="s">
        <v>282</v>
      </c>
      <c r="F18" s="66" t="s">
        <v>122</v>
      </c>
      <c r="G18" s="77">
        <v>4</v>
      </c>
      <c r="H18" s="78">
        <v>1.4319999999999999</v>
      </c>
      <c r="I18" s="78">
        <v>0.14299999999999999</v>
      </c>
      <c r="J18" s="76">
        <v>1.575</v>
      </c>
      <c r="K18" s="73">
        <f t="shared" si="0"/>
        <v>6.3</v>
      </c>
      <c r="L18" s="74">
        <f t="shared" si="1"/>
        <v>8.7987161941243045E-5</v>
      </c>
      <c r="M18" s="81"/>
    </row>
    <row r="19" spans="1:17" x14ac:dyDescent="0.25">
      <c r="A19" s="65" t="s">
        <v>147</v>
      </c>
      <c r="B19" s="43" t="s">
        <v>267</v>
      </c>
      <c r="C19" s="43" t="s">
        <v>330</v>
      </c>
      <c r="D19" s="66" t="s">
        <v>285</v>
      </c>
      <c r="E19" s="66" t="s">
        <v>282</v>
      </c>
      <c r="F19" s="66" t="s">
        <v>272</v>
      </c>
      <c r="G19" s="77">
        <v>1</v>
      </c>
      <c r="H19" s="78">
        <v>17.187999999999999</v>
      </c>
      <c r="I19" s="78">
        <v>1.7190000000000001</v>
      </c>
      <c r="J19" s="76">
        <v>18.907</v>
      </c>
      <c r="K19" s="73">
        <f t="shared" si="0"/>
        <v>18.907</v>
      </c>
      <c r="L19" s="74">
        <f t="shared" si="1"/>
        <v>1.0562369973479888E-3</v>
      </c>
      <c r="M19" s="81"/>
    </row>
    <row r="20" spans="1:17" x14ac:dyDescent="0.25">
      <c r="A20" s="65" t="s">
        <v>175</v>
      </c>
      <c r="B20" s="43" t="s">
        <v>267</v>
      </c>
      <c r="C20" s="43" t="s">
        <v>326</v>
      </c>
      <c r="D20" s="66" t="s">
        <v>286</v>
      </c>
      <c r="E20" s="66" t="s">
        <v>282</v>
      </c>
      <c r="F20" s="66" t="s">
        <v>120</v>
      </c>
      <c r="G20" s="77">
        <v>4</v>
      </c>
      <c r="H20" s="78">
        <v>11.459</v>
      </c>
      <c r="I20" s="78">
        <v>1.1459999999999999</v>
      </c>
      <c r="J20" s="76">
        <v>12.605</v>
      </c>
      <c r="K20" s="73">
        <f t="shared" si="0"/>
        <v>50.42</v>
      </c>
      <c r="L20" s="74">
        <f t="shared" si="1"/>
        <v>7.0417661985356739E-4</v>
      </c>
      <c r="M20" s="81"/>
    </row>
    <row r="21" spans="1:17" x14ac:dyDescent="0.25">
      <c r="A21" s="65" t="s">
        <v>177</v>
      </c>
      <c r="B21" s="43" t="s">
        <v>267</v>
      </c>
      <c r="C21" s="43" t="s">
        <v>332</v>
      </c>
      <c r="D21" s="66" t="s">
        <v>286</v>
      </c>
      <c r="E21" s="66" t="s">
        <v>282</v>
      </c>
      <c r="F21" s="66" t="s">
        <v>121</v>
      </c>
      <c r="G21" s="77">
        <v>2</v>
      </c>
      <c r="H21" s="78">
        <v>2.8650000000000002</v>
      </c>
      <c r="I21" s="78">
        <v>0.28599999999999998</v>
      </c>
      <c r="J21" s="76">
        <v>3.1510000000000002</v>
      </c>
      <c r="K21" s="73">
        <f t="shared" si="0"/>
        <v>6.3020000000000005</v>
      </c>
      <c r="L21" s="74">
        <f t="shared" si="1"/>
        <v>1.7603018874721071E-4</v>
      </c>
      <c r="M21" s="81"/>
    </row>
    <row r="22" spans="1:17" x14ac:dyDescent="0.25">
      <c r="A22" s="65" t="s">
        <v>179</v>
      </c>
      <c r="B22" s="43" t="s">
        <v>267</v>
      </c>
      <c r="C22" s="43" t="s">
        <v>334</v>
      </c>
      <c r="D22" s="66" t="s">
        <v>286</v>
      </c>
      <c r="E22" s="66" t="s">
        <v>282</v>
      </c>
      <c r="F22" s="66" t="s">
        <v>122</v>
      </c>
      <c r="G22" s="77">
        <v>4</v>
      </c>
      <c r="H22" s="78">
        <v>2.8650000000000002</v>
      </c>
      <c r="I22" s="78">
        <v>0.28599999999999998</v>
      </c>
      <c r="J22" s="76">
        <v>3.1510000000000002</v>
      </c>
      <c r="K22" s="73">
        <f t="shared" si="0"/>
        <v>12.604000000000001</v>
      </c>
      <c r="L22" s="74">
        <f t="shared" si="1"/>
        <v>1.7603018874721071E-4</v>
      </c>
      <c r="M22" s="81"/>
    </row>
    <row r="23" spans="1:17" x14ac:dyDescent="0.25">
      <c r="A23" s="65" t="s">
        <v>163</v>
      </c>
      <c r="B23" s="43" t="s">
        <v>276</v>
      </c>
      <c r="C23" s="43" t="s">
        <v>328</v>
      </c>
      <c r="D23" s="66" t="s">
        <v>287</v>
      </c>
      <c r="E23" s="66" t="s">
        <v>278</v>
      </c>
      <c r="F23" s="66" t="s">
        <v>272</v>
      </c>
      <c r="G23" s="77">
        <v>1</v>
      </c>
      <c r="H23" s="78">
        <v>1248</v>
      </c>
      <c r="I23" s="78">
        <v>0</v>
      </c>
      <c r="J23" s="76">
        <v>1248</v>
      </c>
      <c r="K23" s="73">
        <f t="shared" si="0"/>
        <v>1248</v>
      </c>
      <c r="L23" s="74">
        <f t="shared" si="1"/>
        <v>6.9719351176299252E-2</v>
      </c>
      <c r="M23" s="81"/>
    </row>
    <row r="24" spans="1:17" x14ac:dyDescent="0.25">
      <c r="A24" s="65" t="s">
        <v>165</v>
      </c>
      <c r="B24" s="43" t="s">
        <v>276</v>
      </c>
      <c r="C24" s="43" t="s">
        <v>328</v>
      </c>
      <c r="D24" s="66" t="s">
        <v>287</v>
      </c>
      <c r="E24" s="66" t="s">
        <v>284</v>
      </c>
      <c r="F24" s="66" t="s">
        <v>272</v>
      </c>
      <c r="G24" s="77">
        <v>1</v>
      </c>
      <c r="H24" s="78">
        <v>1320.3</v>
      </c>
      <c r="I24" s="78">
        <v>146.69999999999999</v>
      </c>
      <c r="J24" s="76">
        <v>1467</v>
      </c>
      <c r="K24" s="73">
        <f t="shared" si="0"/>
        <v>1467</v>
      </c>
      <c r="L24" s="74">
        <f t="shared" si="1"/>
        <v>8.1953756550986384E-2</v>
      </c>
      <c r="M24" s="81"/>
    </row>
    <row r="25" spans="1:17" x14ac:dyDescent="0.25">
      <c r="A25" s="65" t="s">
        <v>167</v>
      </c>
      <c r="B25" s="43" t="s">
        <v>288</v>
      </c>
      <c r="C25" s="43" t="s">
        <v>329</v>
      </c>
      <c r="D25" s="66" t="s">
        <v>287</v>
      </c>
      <c r="E25" s="66" t="s">
        <v>289</v>
      </c>
      <c r="F25" s="66" t="s">
        <v>272</v>
      </c>
      <c r="G25" s="77">
        <v>1</v>
      </c>
      <c r="H25" s="78">
        <v>1350</v>
      </c>
      <c r="I25" s="78">
        <v>135</v>
      </c>
      <c r="J25" s="76">
        <v>1485</v>
      </c>
      <c r="K25" s="73">
        <f t="shared" si="0"/>
        <v>1485</v>
      </c>
      <c r="L25" s="74">
        <f t="shared" si="1"/>
        <v>8.2959324116029159E-2</v>
      </c>
      <c r="M25" s="81"/>
    </row>
    <row r="26" spans="1:17" x14ac:dyDescent="0.25">
      <c r="A26" s="65" t="s">
        <v>169</v>
      </c>
      <c r="B26" s="43" t="s">
        <v>288</v>
      </c>
      <c r="C26" s="43" t="s">
        <v>329</v>
      </c>
      <c r="D26" s="66" t="s">
        <v>287</v>
      </c>
      <c r="E26" s="66" t="s">
        <v>290</v>
      </c>
      <c r="F26" s="66" t="s">
        <v>272</v>
      </c>
      <c r="G26" s="77">
        <v>1</v>
      </c>
      <c r="H26" s="78">
        <v>668.57</v>
      </c>
      <c r="I26" s="78">
        <v>66.857000000000014</v>
      </c>
      <c r="J26" s="76">
        <v>735.42700000000002</v>
      </c>
      <c r="K26" s="73">
        <f t="shared" si="0"/>
        <v>735.42700000000002</v>
      </c>
      <c r="L26" s="74">
        <f t="shared" si="1"/>
        <v>4.108452986981749E-2</v>
      </c>
      <c r="M26" s="81"/>
    </row>
    <row r="27" spans="1:17" x14ac:dyDescent="0.25">
      <c r="A27" s="65" t="s">
        <v>171</v>
      </c>
      <c r="B27" s="43" t="s">
        <v>288</v>
      </c>
      <c r="C27" s="43" t="s">
        <v>329</v>
      </c>
      <c r="D27" s="66" t="s">
        <v>287</v>
      </c>
      <c r="E27" s="66" t="s">
        <v>282</v>
      </c>
      <c r="F27" s="66" t="s">
        <v>272</v>
      </c>
      <c r="G27" s="77">
        <v>1</v>
      </c>
      <c r="H27" s="78">
        <v>136.94999999999999</v>
      </c>
      <c r="I27" s="78">
        <v>13.695</v>
      </c>
      <c r="J27" s="76">
        <v>150.64499999999998</v>
      </c>
      <c r="K27" s="73">
        <f t="shared" si="0"/>
        <v>150.64499999999998</v>
      </c>
      <c r="L27" s="74">
        <f t="shared" si="1"/>
        <v>8.4157625464371787E-3</v>
      </c>
      <c r="M27" s="81"/>
    </row>
    <row r="28" spans="1:17" x14ac:dyDescent="0.25">
      <c r="A28" s="65" t="s">
        <v>155</v>
      </c>
      <c r="B28" s="43" t="s">
        <v>267</v>
      </c>
      <c r="C28" s="43" t="s">
        <v>332</v>
      </c>
      <c r="D28" s="66" t="s">
        <v>291</v>
      </c>
      <c r="E28" s="66" t="s">
        <v>282</v>
      </c>
      <c r="F28" s="66" t="s">
        <v>121</v>
      </c>
      <c r="G28" s="77">
        <v>2</v>
      </c>
      <c r="H28" s="78">
        <v>11.459</v>
      </c>
      <c r="I28" s="78">
        <v>1.1459999999999999</v>
      </c>
      <c r="J28" s="76">
        <v>12.605</v>
      </c>
      <c r="K28" s="73">
        <f t="shared" si="0"/>
        <v>25.21</v>
      </c>
      <c r="L28" s="74">
        <f t="shared" si="1"/>
        <v>7.0417661985356739E-4</v>
      </c>
      <c r="M28" s="81"/>
    </row>
    <row r="29" spans="1:17" x14ac:dyDescent="0.25">
      <c r="A29" s="65" t="s">
        <v>173</v>
      </c>
      <c r="B29" s="43" t="s">
        <v>267</v>
      </c>
      <c r="C29" s="43" t="s">
        <v>330</v>
      </c>
      <c r="D29" s="66" t="s">
        <v>292</v>
      </c>
      <c r="E29" s="66" t="s">
        <v>274</v>
      </c>
      <c r="F29" s="66" t="s">
        <v>272</v>
      </c>
      <c r="G29" s="77">
        <v>1</v>
      </c>
      <c r="H29" s="78">
        <v>1443.82</v>
      </c>
      <c r="I29" s="78">
        <v>144.38200000000001</v>
      </c>
      <c r="J29" s="76">
        <v>1588.202</v>
      </c>
      <c r="K29" s="73">
        <f t="shared" si="0"/>
        <v>1588.202</v>
      </c>
      <c r="L29" s="74">
        <f t="shared" si="1"/>
        <v>8.8724689885337202E-2</v>
      </c>
      <c r="M29" s="81"/>
    </row>
    <row r="30" spans="1:17" x14ac:dyDescent="0.25">
      <c r="A30" s="65" t="s">
        <v>143</v>
      </c>
      <c r="B30" s="43" t="s">
        <v>267</v>
      </c>
      <c r="C30" s="43" t="s">
        <v>326</v>
      </c>
      <c r="D30" s="66" t="s">
        <v>293</v>
      </c>
      <c r="E30" s="66" t="s">
        <v>269</v>
      </c>
      <c r="F30" s="66" t="s">
        <v>120</v>
      </c>
      <c r="G30" s="75">
        <v>3.2431999999999999</v>
      </c>
      <c r="H30" s="78">
        <v>34.86454545454545</v>
      </c>
      <c r="I30" s="78">
        <v>3.4864545454545453</v>
      </c>
      <c r="J30" s="76">
        <v>38.350999999999992</v>
      </c>
      <c r="K30" s="73">
        <f t="shared" si="0"/>
        <v>124.37996319999996</v>
      </c>
      <c r="L30" s="74">
        <f t="shared" si="1"/>
        <v>2.1424734270530867E-3</v>
      </c>
      <c r="M30" s="81"/>
      <c r="N30"/>
      <c r="O30"/>
      <c r="P30"/>
      <c r="Q30"/>
    </row>
    <row r="31" spans="1:17" x14ac:dyDescent="0.25">
      <c r="A31" s="65" t="s">
        <v>145</v>
      </c>
      <c r="B31" s="43" t="s">
        <v>267</v>
      </c>
      <c r="C31" s="43" t="s">
        <v>334</v>
      </c>
      <c r="D31" s="66" t="s">
        <v>293</v>
      </c>
      <c r="E31" s="66" t="s">
        <v>269</v>
      </c>
      <c r="F31" s="66" t="s">
        <v>122</v>
      </c>
      <c r="G31" s="75">
        <v>4.2857000000000003</v>
      </c>
      <c r="H31" s="78">
        <v>26.383636363636359</v>
      </c>
      <c r="I31" s="78">
        <v>2.638363636363636</v>
      </c>
      <c r="J31" s="76">
        <v>29.021999999999995</v>
      </c>
      <c r="K31" s="73">
        <f t="shared" si="0"/>
        <v>124.37958539999998</v>
      </c>
      <c r="L31" s="74">
        <f t="shared" si="1"/>
        <v>1.621310104037305E-3</v>
      </c>
      <c r="M31" s="81"/>
      <c r="N31"/>
      <c r="O31"/>
      <c r="P31"/>
      <c r="Q31"/>
    </row>
    <row r="32" spans="1:17" x14ac:dyDescent="0.25">
      <c r="A32" s="65" t="s">
        <v>185</v>
      </c>
      <c r="B32" s="43" t="s">
        <v>267</v>
      </c>
      <c r="C32" s="43" t="s">
        <v>330</v>
      </c>
      <c r="D32" s="66" t="s">
        <v>294</v>
      </c>
      <c r="E32" s="66" t="s">
        <v>271</v>
      </c>
      <c r="F32" s="66" t="s">
        <v>272</v>
      </c>
      <c r="G32" s="77">
        <v>1</v>
      </c>
      <c r="H32" s="78">
        <v>14.324</v>
      </c>
      <c r="I32" s="78">
        <v>1.4319999999999999</v>
      </c>
      <c r="J32" s="76">
        <v>15.756</v>
      </c>
      <c r="K32" s="73">
        <f t="shared" si="0"/>
        <v>15.756</v>
      </c>
      <c r="L32" s="74">
        <f t="shared" si="1"/>
        <v>8.8020680860077805E-4</v>
      </c>
      <c r="M32" s="81"/>
    </row>
    <row r="33" spans="1:17" x14ac:dyDescent="0.25">
      <c r="A33" s="65" t="s">
        <v>187</v>
      </c>
      <c r="B33" s="43" t="s">
        <v>288</v>
      </c>
      <c r="C33" s="43" t="s">
        <v>329</v>
      </c>
      <c r="D33" s="66" t="s">
        <v>295</v>
      </c>
      <c r="E33" s="66" t="s">
        <v>290</v>
      </c>
      <c r="F33" s="66" t="s">
        <v>272</v>
      </c>
      <c r="G33" s="77">
        <v>1</v>
      </c>
      <c r="H33" s="78">
        <v>76.41</v>
      </c>
      <c r="I33" s="78">
        <v>7.641</v>
      </c>
      <c r="J33" s="76">
        <v>84.051000000000002</v>
      </c>
      <c r="K33" s="73">
        <f t="shared" si="0"/>
        <v>84.051000000000002</v>
      </c>
      <c r="L33" s="74">
        <f t="shared" si="1"/>
        <v>4.6954977449672501E-3</v>
      </c>
      <c r="M33" s="81"/>
    </row>
    <row r="34" spans="1:17" x14ac:dyDescent="0.25">
      <c r="A34" s="65" t="s">
        <v>189</v>
      </c>
      <c r="B34" s="43" t="s">
        <v>267</v>
      </c>
      <c r="C34" s="43" t="s">
        <v>332</v>
      </c>
      <c r="D34" s="66" t="s">
        <v>296</v>
      </c>
      <c r="E34" s="66" t="s">
        <v>282</v>
      </c>
      <c r="F34" s="66" t="s">
        <v>121</v>
      </c>
      <c r="G34" s="77">
        <v>2</v>
      </c>
      <c r="H34" s="78">
        <v>108.842</v>
      </c>
      <c r="I34" s="78">
        <v>10.884</v>
      </c>
      <c r="J34" s="76">
        <v>119.726</v>
      </c>
      <c r="K34" s="73">
        <f t="shared" si="0"/>
        <v>239.452</v>
      </c>
      <c r="L34" s="74">
        <f t="shared" si="1"/>
        <v>6.6884767940173107E-3</v>
      </c>
      <c r="M34" s="81"/>
    </row>
    <row r="35" spans="1:17" x14ac:dyDescent="0.25">
      <c r="A35" s="65" t="s">
        <v>195</v>
      </c>
      <c r="B35" s="43" t="s">
        <v>267</v>
      </c>
      <c r="C35" s="43" t="s">
        <v>326</v>
      </c>
      <c r="D35" s="66" t="s">
        <v>297</v>
      </c>
      <c r="E35" s="66" t="s">
        <v>282</v>
      </c>
      <c r="F35" s="66" t="s">
        <v>120</v>
      </c>
      <c r="G35" s="77">
        <v>4</v>
      </c>
      <c r="H35" s="78">
        <v>21.486000000000001</v>
      </c>
      <c r="I35" s="78">
        <v>2.149</v>
      </c>
      <c r="J35" s="76">
        <v>23.635000000000002</v>
      </c>
      <c r="K35" s="73">
        <f t="shared" si="0"/>
        <v>94.54</v>
      </c>
      <c r="L35" s="74">
        <f t="shared" si="1"/>
        <v>1.3203660777658917E-3</v>
      </c>
      <c r="M35" s="81"/>
    </row>
    <row r="36" spans="1:17" x14ac:dyDescent="0.25">
      <c r="A36" s="65" t="s">
        <v>197</v>
      </c>
      <c r="B36" s="43" t="s">
        <v>267</v>
      </c>
      <c r="C36" s="43" t="s">
        <v>334</v>
      </c>
      <c r="D36" s="66" t="s">
        <v>297</v>
      </c>
      <c r="E36" s="66" t="s">
        <v>282</v>
      </c>
      <c r="F36" s="66" t="s">
        <v>122</v>
      </c>
      <c r="G36" s="77">
        <v>4</v>
      </c>
      <c r="H36" s="78">
        <v>12.891</v>
      </c>
      <c r="I36" s="78">
        <v>1.2889999999999999</v>
      </c>
      <c r="J36" s="76">
        <v>14.18</v>
      </c>
      <c r="K36" s="73">
        <f t="shared" si="0"/>
        <v>56.72</v>
      </c>
      <c r="L36" s="74">
        <f t="shared" si="1"/>
        <v>7.9216378179481034E-4</v>
      </c>
      <c r="M36" s="81"/>
    </row>
    <row r="37" spans="1:17" x14ac:dyDescent="0.25">
      <c r="A37" s="65" t="s">
        <v>193</v>
      </c>
      <c r="B37" s="43" t="s">
        <v>267</v>
      </c>
      <c r="C37" s="43" t="s">
        <v>330</v>
      </c>
      <c r="D37" s="66" t="s">
        <v>297</v>
      </c>
      <c r="E37" s="66" t="s">
        <v>282</v>
      </c>
      <c r="F37" s="66" t="s">
        <v>272</v>
      </c>
      <c r="G37" s="77">
        <v>1</v>
      </c>
      <c r="H37" s="78">
        <v>85.941999999999993</v>
      </c>
      <c r="I37" s="78">
        <v>8.5939999999999994</v>
      </c>
      <c r="J37" s="76">
        <v>94.535999999999987</v>
      </c>
      <c r="K37" s="73">
        <f t="shared" si="0"/>
        <v>94.535999999999987</v>
      </c>
      <c r="L37" s="74">
        <f t="shared" si="1"/>
        <v>5.2812408516046674E-3</v>
      </c>
      <c r="M37" s="81"/>
    </row>
    <row r="38" spans="1:17" x14ac:dyDescent="0.25">
      <c r="A38" s="65" t="s">
        <v>191</v>
      </c>
      <c r="B38" s="43" t="s">
        <v>267</v>
      </c>
      <c r="C38" s="43" t="s">
        <v>332</v>
      </c>
      <c r="D38" s="66" t="s">
        <v>298</v>
      </c>
      <c r="E38" s="66" t="s">
        <v>282</v>
      </c>
      <c r="F38" s="66" t="s">
        <v>121</v>
      </c>
      <c r="G38" s="77">
        <v>2</v>
      </c>
      <c r="H38" s="78">
        <v>34.377000000000002</v>
      </c>
      <c r="I38" s="78">
        <v>3.4369999999999998</v>
      </c>
      <c r="J38" s="76">
        <v>37.814</v>
      </c>
      <c r="K38" s="73">
        <f t="shared" si="0"/>
        <v>75.628</v>
      </c>
      <c r="L38" s="74">
        <f t="shared" si="1"/>
        <v>2.1124739946959776E-3</v>
      </c>
      <c r="M38" s="81"/>
    </row>
    <row r="39" spans="1:17" x14ac:dyDescent="0.25">
      <c r="A39" s="65" t="s">
        <v>199</v>
      </c>
      <c r="B39" s="43" t="s">
        <v>267</v>
      </c>
      <c r="C39" s="43" t="s">
        <v>332</v>
      </c>
      <c r="D39" s="66" t="s">
        <v>299</v>
      </c>
      <c r="E39" s="66" t="s">
        <v>269</v>
      </c>
      <c r="F39" s="66" t="s">
        <v>121</v>
      </c>
      <c r="G39" s="75">
        <v>2.1818</v>
      </c>
      <c r="H39" s="78">
        <v>27.64</v>
      </c>
      <c r="I39" s="78">
        <v>2.7639999999999998</v>
      </c>
      <c r="J39" s="76">
        <v>30.404</v>
      </c>
      <c r="K39" s="73">
        <f t="shared" si="0"/>
        <v>66.335447200000004</v>
      </c>
      <c r="L39" s="74">
        <f t="shared" si="1"/>
        <v>1.6985153470867006E-3</v>
      </c>
      <c r="M39" s="81"/>
      <c r="N39"/>
      <c r="O39"/>
      <c r="P39"/>
      <c r="Q39"/>
    </row>
    <row r="40" spans="1:17" x14ac:dyDescent="0.25">
      <c r="A40" s="65" t="s">
        <v>201</v>
      </c>
      <c r="B40" s="43" t="s">
        <v>267</v>
      </c>
      <c r="C40" s="43" t="s">
        <v>332</v>
      </c>
      <c r="D40" s="66" t="s">
        <v>300</v>
      </c>
      <c r="E40" s="66" t="s">
        <v>282</v>
      </c>
      <c r="F40" s="66" t="s">
        <v>121</v>
      </c>
      <c r="G40" s="77">
        <v>2</v>
      </c>
      <c r="H40" s="78">
        <v>2.8639999999999999</v>
      </c>
      <c r="I40" s="78">
        <v>0.28699999999999998</v>
      </c>
      <c r="J40" s="76">
        <v>3.1509999999999998</v>
      </c>
      <c r="K40" s="73">
        <f t="shared" si="0"/>
        <v>6.3019999999999996</v>
      </c>
      <c r="L40" s="74">
        <f t="shared" si="1"/>
        <v>1.7603018874721068E-4</v>
      </c>
      <c r="M40" s="81"/>
      <c r="P40" s="80"/>
    </row>
    <row r="41" spans="1:17" x14ac:dyDescent="0.25">
      <c r="A41" s="65" t="s">
        <v>203</v>
      </c>
      <c r="B41" s="43" t="s">
        <v>267</v>
      </c>
      <c r="C41" s="43" t="s">
        <v>332</v>
      </c>
      <c r="D41" s="66" t="s">
        <v>300</v>
      </c>
      <c r="E41" s="66" t="s">
        <v>282</v>
      </c>
      <c r="F41" s="66" t="s">
        <v>121</v>
      </c>
      <c r="G41" s="77">
        <v>2</v>
      </c>
      <c r="H41" s="78">
        <v>2.8639999999999999</v>
      </c>
      <c r="I41" s="78">
        <v>0.28699999999999998</v>
      </c>
      <c r="J41" s="76">
        <v>3.1509999999999998</v>
      </c>
      <c r="K41" s="73">
        <f t="shared" si="0"/>
        <v>6.3019999999999996</v>
      </c>
      <c r="L41" s="74">
        <f t="shared" si="1"/>
        <v>1.7603018874721068E-4</v>
      </c>
      <c r="M41" s="81"/>
      <c r="P41" s="80"/>
    </row>
    <row r="42" spans="1:17" x14ac:dyDescent="0.25">
      <c r="A42" s="65" t="s">
        <v>205</v>
      </c>
      <c r="B42" s="43" t="s">
        <v>301</v>
      </c>
      <c r="C42" s="43" t="s">
        <v>331</v>
      </c>
      <c r="D42" s="66" t="s">
        <v>302</v>
      </c>
      <c r="E42" s="66" t="s">
        <v>303</v>
      </c>
      <c r="F42" s="66" t="s">
        <v>272</v>
      </c>
      <c r="G42" s="77">
        <v>1</v>
      </c>
      <c r="H42" s="78">
        <v>200.334</v>
      </c>
      <c r="I42" s="78">
        <v>20.0334</v>
      </c>
      <c r="J42" s="76">
        <v>220.3674</v>
      </c>
      <c r="K42" s="76">
        <f t="shared" si="0"/>
        <v>220.3674</v>
      </c>
      <c r="L42" s="74">
        <f t="shared" si="1"/>
        <v>1.2310794990711544E-2</v>
      </c>
      <c r="M42" s="81"/>
      <c r="P42" s="80"/>
    </row>
    <row r="43" spans="1:17" x14ac:dyDescent="0.25">
      <c r="A43" s="65" t="s">
        <v>207</v>
      </c>
      <c r="B43" s="43" t="s">
        <v>301</v>
      </c>
      <c r="C43" s="43" t="s">
        <v>331</v>
      </c>
      <c r="D43" s="66" t="s">
        <v>304</v>
      </c>
      <c r="E43" s="66" t="s">
        <v>303</v>
      </c>
      <c r="F43" s="66" t="s">
        <v>272</v>
      </c>
      <c r="G43" s="77">
        <v>1</v>
      </c>
      <c r="H43" s="78">
        <v>145.06899999999999</v>
      </c>
      <c r="I43" s="78">
        <v>14.5069</v>
      </c>
      <c r="J43" s="76">
        <v>159.57589999999999</v>
      </c>
      <c r="K43" s="76">
        <f t="shared" si="0"/>
        <v>159.57589999999999</v>
      </c>
      <c r="L43" s="74">
        <f t="shared" si="1"/>
        <v>8.9146860668060986E-3</v>
      </c>
      <c r="M43" s="81"/>
      <c r="P43" s="80"/>
    </row>
    <row r="44" spans="1:17" x14ac:dyDescent="0.25">
      <c r="A44" s="65" t="s">
        <v>209</v>
      </c>
      <c r="B44" s="43" t="s">
        <v>301</v>
      </c>
      <c r="C44" s="43" t="s">
        <v>331</v>
      </c>
      <c r="D44" s="66" t="s">
        <v>305</v>
      </c>
      <c r="E44" s="66" t="s">
        <v>303</v>
      </c>
      <c r="F44" s="66" t="s">
        <v>272</v>
      </c>
      <c r="G44" s="77">
        <v>1</v>
      </c>
      <c r="H44" s="78">
        <v>117.437</v>
      </c>
      <c r="I44" s="78">
        <v>11.7437</v>
      </c>
      <c r="J44" s="76">
        <v>129.1807</v>
      </c>
      <c r="K44" s="76">
        <f t="shared" si="0"/>
        <v>129.1807</v>
      </c>
      <c r="L44" s="74">
        <f t="shared" si="1"/>
        <v>7.2166623305289753E-3</v>
      </c>
      <c r="M44" s="81"/>
      <c r="P44" s="80"/>
    </row>
    <row r="45" spans="1:17" x14ac:dyDescent="0.25">
      <c r="A45" s="65" t="s">
        <v>211</v>
      </c>
      <c r="B45" s="43" t="s">
        <v>301</v>
      </c>
      <c r="C45" s="43" t="s">
        <v>331</v>
      </c>
      <c r="D45" s="66" t="s">
        <v>306</v>
      </c>
      <c r="E45" s="66" t="s">
        <v>303</v>
      </c>
      <c r="F45" s="66" t="s">
        <v>272</v>
      </c>
      <c r="G45" s="77">
        <v>1</v>
      </c>
      <c r="H45" s="78">
        <v>200.334</v>
      </c>
      <c r="I45" s="78">
        <v>20.0334</v>
      </c>
      <c r="J45" s="76">
        <v>220.3674</v>
      </c>
      <c r="K45" s="76">
        <f t="shared" si="0"/>
        <v>220.3674</v>
      </c>
      <c r="L45" s="74">
        <f t="shared" si="1"/>
        <v>1.2310794990711544E-2</v>
      </c>
      <c r="M45" s="81"/>
      <c r="P45" s="80"/>
    </row>
    <row r="46" spans="1:17" x14ac:dyDescent="0.25">
      <c r="A46" s="65" t="s">
        <v>213</v>
      </c>
      <c r="B46" s="43" t="s">
        <v>301</v>
      </c>
      <c r="C46" s="43" t="s">
        <v>331</v>
      </c>
      <c r="D46" s="66" t="s">
        <v>307</v>
      </c>
      <c r="E46" s="66" t="s">
        <v>303</v>
      </c>
      <c r="F46" s="66" t="s">
        <v>272</v>
      </c>
      <c r="G46" s="77">
        <v>1</v>
      </c>
      <c r="H46" s="78">
        <v>138.161</v>
      </c>
      <c r="I46" s="78">
        <v>13.8161</v>
      </c>
      <c r="J46" s="76">
        <v>151.97710000000001</v>
      </c>
      <c r="K46" s="76">
        <f t="shared" si="0"/>
        <v>151.97710000000001</v>
      </c>
      <c r="L46" s="74">
        <f t="shared" si="1"/>
        <v>8.490180132736818E-3</v>
      </c>
      <c r="M46" s="81"/>
      <c r="P46" s="80"/>
    </row>
    <row r="47" spans="1:17" x14ac:dyDescent="0.25">
      <c r="A47" s="65" t="s">
        <v>215</v>
      </c>
      <c r="B47" s="43" t="s">
        <v>301</v>
      </c>
      <c r="C47" s="43" t="s">
        <v>331</v>
      </c>
      <c r="D47" s="66" t="s">
        <v>308</v>
      </c>
      <c r="E47" s="66" t="s">
        <v>303</v>
      </c>
      <c r="F47" s="66" t="s">
        <v>272</v>
      </c>
      <c r="G47" s="77">
        <v>1</v>
      </c>
      <c r="H47" s="78">
        <v>55.265000000000001</v>
      </c>
      <c r="I47" s="78">
        <v>5.5270000000000001</v>
      </c>
      <c r="J47" s="76">
        <v>60.792000000000002</v>
      </c>
      <c r="K47" s="76">
        <f t="shared" si="0"/>
        <v>60.792000000000002</v>
      </c>
      <c r="L47" s="74">
        <f t="shared" si="1"/>
        <v>3.3961368563378076E-3</v>
      </c>
      <c r="M47" s="81"/>
      <c r="P47" s="80"/>
    </row>
    <row r="48" spans="1:17" x14ac:dyDescent="0.25">
      <c r="A48" s="65" t="s">
        <v>217</v>
      </c>
      <c r="B48" s="43" t="s">
        <v>301</v>
      </c>
      <c r="C48" s="43" t="s">
        <v>331</v>
      </c>
      <c r="D48" s="66" t="s">
        <v>309</v>
      </c>
      <c r="E48" s="66" t="s">
        <v>303</v>
      </c>
      <c r="F48" s="66" t="s">
        <v>272</v>
      </c>
      <c r="G48" s="77">
        <v>1</v>
      </c>
      <c r="H48" s="78">
        <v>165.79400000000001</v>
      </c>
      <c r="I48" s="78">
        <v>16.579400000000003</v>
      </c>
      <c r="J48" s="76">
        <v>182.3734</v>
      </c>
      <c r="K48" s="76">
        <f t="shared" si="0"/>
        <v>182.3734</v>
      </c>
      <c r="L48" s="74">
        <f t="shared" si="1"/>
        <v>1.0188265320365139E-2</v>
      </c>
      <c r="M48" s="81"/>
      <c r="P48" s="80"/>
    </row>
    <row r="49" spans="1:14" x14ac:dyDescent="0.25">
      <c r="A49" s="65" t="s">
        <v>219</v>
      </c>
      <c r="B49" s="43" t="s">
        <v>301</v>
      </c>
      <c r="C49" s="43" t="s">
        <v>335</v>
      </c>
      <c r="D49" s="66" t="s">
        <v>310</v>
      </c>
      <c r="E49" s="66" t="s">
        <v>303</v>
      </c>
      <c r="F49" s="66" t="s">
        <v>122</v>
      </c>
      <c r="G49" s="75">
        <v>4.2308000000000003</v>
      </c>
      <c r="H49" s="78">
        <v>3.2675000000000001</v>
      </c>
      <c r="I49" s="78">
        <v>0.32679999999999998</v>
      </c>
      <c r="J49" s="76">
        <v>3.5943000000000001</v>
      </c>
      <c r="K49" s="76">
        <f t="shared" si="0"/>
        <v>15.206764440000001</v>
      </c>
      <c r="L49" s="74">
        <f t="shared" si="1"/>
        <v>2.0079508327962531E-4</v>
      </c>
      <c r="M49" s="81"/>
      <c r="N49"/>
    </row>
    <row r="50" spans="1:14" x14ac:dyDescent="0.25">
      <c r="A50" s="65" t="s">
        <v>221</v>
      </c>
      <c r="B50" s="43" t="s">
        <v>301</v>
      </c>
      <c r="C50" s="43" t="s">
        <v>331</v>
      </c>
      <c r="D50" s="66" t="s">
        <v>311</v>
      </c>
      <c r="E50" s="66" t="s">
        <v>303</v>
      </c>
      <c r="F50" s="66" t="s">
        <v>272</v>
      </c>
      <c r="G50" s="77">
        <v>1</v>
      </c>
      <c r="H50" s="78">
        <v>269.41454545454542</v>
      </c>
      <c r="I50" s="78">
        <v>26.941454545454544</v>
      </c>
      <c r="J50" s="76">
        <v>296.35599999999994</v>
      </c>
      <c r="K50" s="76">
        <f t="shared" si="0"/>
        <v>296.35599999999994</v>
      </c>
      <c r="L50" s="74">
        <f t="shared" si="1"/>
        <v>1.6555887850323185E-2</v>
      </c>
      <c r="M50" s="81"/>
      <c r="N50"/>
    </row>
    <row r="51" spans="1:14" x14ac:dyDescent="0.25">
      <c r="A51" s="65" t="s">
        <v>223</v>
      </c>
      <c r="B51" s="43" t="s">
        <v>301</v>
      </c>
      <c r="C51" s="43" t="s">
        <v>327</v>
      </c>
      <c r="D51" s="66" t="s">
        <v>312</v>
      </c>
      <c r="E51" s="66" t="s">
        <v>303</v>
      </c>
      <c r="F51" s="66" t="s">
        <v>120</v>
      </c>
      <c r="G51" s="75">
        <v>3.2353000000000001</v>
      </c>
      <c r="H51" s="78">
        <v>21.351818181818178</v>
      </c>
      <c r="I51" s="78">
        <v>2.1351818181818181</v>
      </c>
      <c r="J51" s="76">
        <v>23.486999999999995</v>
      </c>
      <c r="K51" s="76">
        <f t="shared" si="0"/>
        <v>75.987491099999986</v>
      </c>
      <c r="L51" s="74">
        <f t="shared" si="1"/>
        <v>1.3120980777866506E-3</v>
      </c>
      <c r="M51" s="81"/>
      <c r="N51"/>
    </row>
    <row r="52" spans="1:14" x14ac:dyDescent="0.25">
      <c r="A52" s="65" t="s">
        <v>225</v>
      </c>
      <c r="B52" s="43" t="s">
        <v>301</v>
      </c>
      <c r="C52" s="43" t="s">
        <v>335</v>
      </c>
      <c r="D52" s="66" t="s">
        <v>312</v>
      </c>
      <c r="E52" s="66" t="s">
        <v>303</v>
      </c>
      <c r="F52" s="66" t="s">
        <v>122</v>
      </c>
      <c r="G52" s="75">
        <v>4.2308000000000003</v>
      </c>
      <c r="H52" s="78">
        <v>19.593636363636364</v>
      </c>
      <c r="I52" s="78">
        <v>1.9593636363636364</v>
      </c>
      <c r="J52" s="76">
        <v>21.553000000000001</v>
      </c>
      <c r="K52" s="76">
        <f t="shared" si="0"/>
        <v>91.186432400000015</v>
      </c>
      <c r="L52" s="74">
        <f t="shared" si="1"/>
        <v>1.2040554294092771E-3</v>
      </c>
      <c r="M52" s="81"/>
      <c r="N52"/>
    </row>
    <row r="53" spans="1:14" x14ac:dyDescent="0.25">
      <c r="A53" s="65" t="s">
        <v>227</v>
      </c>
      <c r="B53" s="43" t="s">
        <v>301</v>
      </c>
      <c r="C53" s="43" t="s">
        <v>327</v>
      </c>
      <c r="D53" s="66" t="s">
        <v>313</v>
      </c>
      <c r="E53" s="66" t="s">
        <v>303</v>
      </c>
      <c r="F53" s="66" t="s">
        <v>120</v>
      </c>
      <c r="G53" s="75">
        <v>3.2353000000000001</v>
      </c>
      <c r="H53" s="78">
        <v>6.4054545454545453</v>
      </c>
      <c r="I53" s="78">
        <v>0.64054545454545453</v>
      </c>
      <c r="J53" s="76">
        <v>7.0459999999999994</v>
      </c>
      <c r="K53" s="76">
        <f t="shared" si="0"/>
        <v>22.795923799999997</v>
      </c>
      <c r="L53" s="74">
        <f t="shared" si="1"/>
        <v>3.9362383684952279E-4</v>
      </c>
      <c r="M53" s="81"/>
      <c r="N53"/>
    </row>
    <row r="54" spans="1:14" x14ac:dyDescent="0.25">
      <c r="A54" s="65" t="s">
        <v>229</v>
      </c>
      <c r="B54" s="43" t="s">
        <v>301</v>
      </c>
      <c r="C54" s="43" t="s">
        <v>335</v>
      </c>
      <c r="D54" s="66" t="s">
        <v>313</v>
      </c>
      <c r="E54" s="66" t="s">
        <v>303</v>
      </c>
      <c r="F54" s="66" t="s">
        <v>122</v>
      </c>
      <c r="G54" s="75">
        <v>4.2308000000000003</v>
      </c>
      <c r="H54" s="78">
        <v>8.163636363636364</v>
      </c>
      <c r="I54" s="78">
        <v>0.8163636363636364</v>
      </c>
      <c r="J54" s="76">
        <v>8.98</v>
      </c>
      <c r="K54" s="76">
        <f t="shared" si="0"/>
        <v>37.992584000000008</v>
      </c>
      <c r="L54" s="74">
        <f t="shared" si="1"/>
        <v>5.0166648522689686E-4</v>
      </c>
      <c r="M54" s="81"/>
      <c r="N54"/>
    </row>
    <row r="55" spans="1:14" x14ac:dyDescent="0.25">
      <c r="A55" s="65" t="s">
        <v>231</v>
      </c>
      <c r="B55" s="43" t="s">
        <v>301</v>
      </c>
      <c r="C55" s="43" t="s">
        <v>333</v>
      </c>
      <c r="D55" s="66" t="s">
        <v>314</v>
      </c>
      <c r="E55" s="66" t="s">
        <v>303</v>
      </c>
      <c r="F55" s="66" t="s">
        <v>121</v>
      </c>
      <c r="G55" s="79">
        <v>2.2000000000000002</v>
      </c>
      <c r="H55" s="78">
        <v>87.920900000000003</v>
      </c>
      <c r="I55" s="78">
        <v>8.7920999999999996</v>
      </c>
      <c r="J55" s="76">
        <v>96.713000000000008</v>
      </c>
      <c r="K55" s="76">
        <f t="shared" si="0"/>
        <v>212.76860000000005</v>
      </c>
      <c r="L55" s="74">
        <f t="shared" si="1"/>
        <v>5.4028586621101202E-3</v>
      </c>
      <c r="M55" s="81"/>
      <c r="N55"/>
    </row>
    <row r="56" spans="1:14" x14ac:dyDescent="0.25">
      <c r="A56" s="65" t="s">
        <v>233</v>
      </c>
      <c r="B56" s="43" t="s">
        <v>301</v>
      </c>
      <c r="C56" s="43" t="s">
        <v>331</v>
      </c>
      <c r="D56" s="66" t="s">
        <v>315</v>
      </c>
      <c r="E56" s="66" t="s">
        <v>303</v>
      </c>
      <c r="F56" s="66" t="s">
        <v>272</v>
      </c>
      <c r="G56" s="77">
        <v>1</v>
      </c>
      <c r="H56" s="78">
        <v>48.356363636363632</v>
      </c>
      <c r="I56" s="78">
        <v>4.8356363636363637</v>
      </c>
      <c r="J56" s="76">
        <v>53.191999999999993</v>
      </c>
      <c r="K56" s="76">
        <f>G56*J56</f>
        <v>53.191999999999993</v>
      </c>
      <c r="L56" s="74">
        <f t="shared" si="1"/>
        <v>2.9715638844308567E-3</v>
      </c>
      <c r="M56" s="81"/>
      <c r="N56"/>
    </row>
    <row r="57" spans="1:14" x14ac:dyDescent="0.25">
      <c r="A57" s="65" t="s">
        <v>235</v>
      </c>
      <c r="B57" s="43" t="s">
        <v>301</v>
      </c>
      <c r="C57" s="43" t="s">
        <v>331</v>
      </c>
      <c r="D57" s="66" t="s">
        <v>316</v>
      </c>
      <c r="E57" s="66" t="s">
        <v>303</v>
      </c>
      <c r="F57" s="66" t="s">
        <v>272</v>
      </c>
      <c r="G57" s="77">
        <v>1</v>
      </c>
      <c r="H57" s="78">
        <v>96.712727272727264</v>
      </c>
      <c r="I57" s="78">
        <v>9.6712727272727275</v>
      </c>
      <c r="J57" s="76">
        <v>106.38399999999999</v>
      </c>
      <c r="K57" s="76">
        <f t="shared" si="0"/>
        <v>106.38399999999999</v>
      </c>
      <c r="L57" s="74">
        <f t="shared" si="1"/>
        <v>5.9431277688617133E-3</v>
      </c>
      <c r="M57" s="81"/>
      <c r="N57"/>
    </row>
    <row r="58" spans="1:14" x14ac:dyDescent="0.25">
      <c r="A58" s="65" t="s">
        <v>237</v>
      </c>
      <c r="B58" s="43" t="s">
        <v>301</v>
      </c>
      <c r="C58" s="43" t="s">
        <v>327</v>
      </c>
      <c r="D58" s="66" t="s">
        <v>315</v>
      </c>
      <c r="E58" s="66" t="s">
        <v>303</v>
      </c>
      <c r="F58" s="66" t="s">
        <v>120</v>
      </c>
      <c r="G58" s="75">
        <v>3.2353000000000001</v>
      </c>
      <c r="H58" s="78">
        <v>8.5409090909090892</v>
      </c>
      <c r="I58" s="78">
        <v>0.85409090909090901</v>
      </c>
      <c r="J58" s="76">
        <v>9.3949999999999978</v>
      </c>
      <c r="K58" s="76">
        <f t="shared" si="0"/>
        <v>30.395643499999995</v>
      </c>
      <c r="L58" s="74">
        <f t="shared" si="1"/>
        <v>5.2485040408760516E-4</v>
      </c>
      <c r="M58" s="81"/>
      <c r="N58"/>
    </row>
    <row r="59" spans="1:14" x14ac:dyDescent="0.25">
      <c r="A59" s="65" t="s">
        <v>239</v>
      </c>
      <c r="B59" s="43" t="s">
        <v>301</v>
      </c>
      <c r="C59" s="43" t="s">
        <v>335</v>
      </c>
      <c r="D59" s="66" t="s">
        <v>315</v>
      </c>
      <c r="E59" s="66" t="s">
        <v>303</v>
      </c>
      <c r="F59" s="66" t="s">
        <v>122</v>
      </c>
      <c r="G59" s="75">
        <v>4.2308000000000003</v>
      </c>
      <c r="H59" s="78">
        <v>3.2654545454545452</v>
      </c>
      <c r="I59" s="78">
        <v>0.32654545454545453</v>
      </c>
      <c r="J59" s="76">
        <v>3.5919999999999996</v>
      </c>
      <c r="K59" s="76">
        <f t="shared" si="0"/>
        <v>15.197033599999999</v>
      </c>
      <c r="L59" s="74">
        <f t="shared" si="1"/>
        <v>2.0066659409075872E-4</v>
      </c>
      <c r="M59" s="81"/>
      <c r="N59"/>
    </row>
    <row r="60" spans="1:14" x14ac:dyDescent="0.25">
      <c r="A60" s="65" t="s">
        <v>241</v>
      </c>
      <c r="B60" s="43" t="s">
        <v>301</v>
      </c>
      <c r="C60" s="43" t="s">
        <v>327</v>
      </c>
      <c r="D60" s="66" t="s">
        <v>316</v>
      </c>
      <c r="E60" s="66" t="s">
        <v>303</v>
      </c>
      <c r="F60" s="66" t="s">
        <v>120</v>
      </c>
      <c r="G60" s="75">
        <v>3.2353000000000001</v>
      </c>
      <c r="H60" s="78">
        <v>21.351818181818178</v>
      </c>
      <c r="I60" s="78">
        <v>2.1351818181818181</v>
      </c>
      <c r="J60" s="76">
        <v>23.486999999999995</v>
      </c>
      <c r="K60" s="76">
        <f t="shared" si="0"/>
        <v>75.987491099999986</v>
      </c>
      <c r="L60" s="74">
        <f t="shared" si="1"/>
        <v>1.3120980777866506E-3</v>
      </c>
      <c r="M60" s="81"/>
      <c r="N60"/>
    </row>
    <row r="61" spans="1:14" x14ac:dyDescent="0.25">
      <c r="A61" s="65" t="s">
        <v>243</v>
      </c>
      <c r="B61" s="43" t="s">
        <v>301</v>
      </c>
      <c r="C61" s="43" t="s">
        <v>335</v>
      </c>
      <c r="D61" s="66" t="s">
        <v>316</v>
      </c>
      <c r="E61" s="66" t="s">
        <v>303</v>
      </c>
      <c r="F61" s="66" t="s">
        <v>122</v>
      </c>
      <c r="G61" s="75">
        <v>4.2308000000000003</v>
      </c>
      <c r="H61" s="78">
        <v>6.5309090909090903</v>
      </c>
      <c r="I61" s="78">
        <v>0.65309090909090906</v>
      </c>
      <c r="J61" s="76">
        <v>7.1839999999999993</v>
      </c>
      <c r="K61" s="76">
        <f t="shared" si="0"/>
        <v>30.394067199999999</v>
      </c>
      <c r="L61" s="74">
        <f t="shared" si="1"/>
        <v>4.0133318818151743E-4</v>
      </c>
      <c r="M61" s="81"/>
      <c r="N61"/>
    </row>
    <row r="62" spans="1:14" x14ac:dyDescent="0.25">
      <c r="A62" s="65" t="s">
        <v>245</v>
      </c>
      <c r="B62" s="43" t="s">
        <v>301</v>
      </c>
      <c r="C62" s="43" t="s">
        <v>327</v>
      </c>
      <c r="D62" s="66" t="s">
        <v>317</v>
      </c>
      <c r="E62" s="66" t="s">
        <v>303</v>
      </c>
      <c r="F62" s="66" t="s">
        <v>120</v>
      </c>
      <c r="G62" s="75">
        <v>3.2353000000000001</v>
      </c>
      <c r="H62" s="78">
        <v>2.1345454545454543</v>
      </c>
      <c r="I62" s="78">
        <v>0.21345454545454545</v>
      </c>
      <c r="J62" s="76">
        <v>2.3479999999999999</v>
      </c>
      <c r="K62" s="76">
        <f t="shared" si="0"/>
        <v>7.5964843999999996</v>
      </c>
      <c r="L62" s="74">
        <f t="shared" si="1"/>
        <v>1.3117070237335789E-4</v>
      </c>
      <c r="M62" s="81"/>
      <c r="N62"/>
    </row>
    <row r="63" spans="1:14" x14ac:dyDescent="0.25">
      <c r="A63" s="65" t="s">
        <v>247</v>
      </c>
      <c r="B63" s="43" t="s">
        <v>301</v>
      </c>
      <c r="C63" s="43" t="s">
        <v>335</v>
      </c>
      <c r="D63" s="66" t="s">
        <v>317</v>
      </c>
      <c r="E63" s="66" t="s">
        <v>303</v>
      </c>
      <c r="F63" s="66" t="s">
        <v>122</v>
      </c>
      <c r="G63" s="75">
        <v>4.2308000000000003</v>
      </c>
      <c r="H63" s="78">
        <v>1.6336363636363633</v>
      </c>
      <c r="I63" s="78">
        <v>0.16336363636363635</v>
      </c>
      <c r="J63" s="76">
        <v>1.7969999999999997</v>
      </c>
      <c r="K63" s="76">
        <f t="shared" si="0"/>
        <v>7.6027475999999989</v>
      </c>
      <c r="L63" s="74">
        <f t="shared" si="1"/>
        <v>1.0038916191010395E-4</v>
      </c>
      <c r="M63" s="81"/>
      <c r="N63"/>
    </row>
    <row r="64" spans="1:14" x14ac:dyDescent="0.25">
      <c r="A64" s="65" t="s">
        <v>249</v>
      </c>
      <c r="B64" s="43" t="s">
        <v>301</v>
      </c>
      <c r="C64" s="43" t="s">
        <v>331</v>
      </c>
      <c r="D64" s="66" t="s">
        <v>317</v>
      </c>
      <c r="E64" s="66" t="s">
        <v>303</v>
      </c>
      <c r="F64" s="66" t="s">
        <v>272</v>
      </c>
      <c r="G64" s="77">
        <v>1</v>
      </c>
      <c r="H64" s="78">
        <v>27.632727272727273</v>
      </c>
      <c r="I64" s="78">
        <v>2.7632727272727275</v>
      </c>
      <c r="J64" s="76">
        <v>30.396000000000001</v>
      </c>
      <c r="K64" s="76">
        <f t="shared" si="0"/>
        <v>30.396000000000001</v>
      </c>
      <c r="L64" s="74">
        <f t="shared" si="1"/>
        <v>1.6980684281689038E-3</v>
      </c>
      <c r="M64" s="81"/>
      <c r="N64"/>
    </row>
    <row r="65" spans="1:17" x14ac:dyDescent="0.25">
      <c r="A65" s="65" t="s">
        <v>251</v>
      </c>
      <c r="B65" s="43" t="s">
        <v>301</v>
      </c>
      <c r="C65" s="43" t="s">
        <v>335</v>
      </c>
      <c r="D65" s="66" t="s">
        <v>318</v>
      </c>
      <c r="E65" s="66" t="s">
        <v>303</v>
      </c>
      <c r="F65" s="66" t="s">
        <v>122</v>
      </c>
      <c r="G65" s="75">
        <v>4.2308000000000003</v>
      </c>
      <c r="H65" s="78">
        <v>1.6336363636363633</v>
      </c>
      <c r="I65" s="78">
        <v>0.16336363636363635</v>
      </c>
      <c r="J65" s="76">
        <v>1.7969999999999997</v>
      </c>
      <c r="K65" s="76">
        <f t="shared" si="0"/>
        <v>7.6027475999999989</v>
      </c>
      <c r="L65" s="74">
        <f t="shared" si="1"/>
        <v>1.0038916191010395E-4</v>
      </c>
      <c r="M65" s="81"/>
      <c r="N65"/>
    </row>
    <row r="66" spans="1:17" x14ac:dyDescent="0.25">
      <c r="A66" s="65" t="s">
        <v>253</v>
      </c>
      <c r="B66" s="43" t="s">
        <v>301</v>
      </c>
      <c r="C66" s="43" t="s">
        <v>335</v>
      </c>
      <c r="D66" s="66" t="s">
        <v>319</v>
      </c>
      <c r="E66" s="66" t="s">
        <v>303</v>
      </c>
      <c r="F66" s="66" t="s">
        <v>122</v>
      </c>
      <c r="G66" s="75">
        <v>4.2308000000000003</v>
      </c>
      <c r="H66" s="78">
        <v>1.6327272727272726</v>
      </c>
      <c r="I66" s="78">
        <v>0.16327272727272726</v>
      </c>
      <c r="J66" s="76">
        <v>1.7959999999999998</v>
      </c>
      <c r="K66" s="76">
        <f t="shared" si="0"/>
        <v>7.5985167999999996</v>
      </c>
      <c r="L66" s="74">
        <f t="shared" si="1"/>
        <v>1.0033329704537936E-4</v>
      </c>
      <c r="M66" s="81"/>
      <c r="N66"/>
    </row>
    <row r="67" spans="1:17" x14ac:dyDescent="0.25">
      <c r="A67" s="65" t="s">
        <v>255</v>
      </c>
      <c r="B67" s="43" t="s">
        <v>301</v>
      </c>
      <c r="C67" s="43" t="s">
        <v>331</v>
      </c>
      <c r="D67" s="66" t="s">
        <v>319</v>
      </c>
      <c r="E67" s="66" t="s">
        <v>303</v>
      </c>
      <c r="F67" s="66" t="s">
        <v>272</v>
      </c>
      <c r="G67" s="77">
        <v>1</v>
      </c>
      <c r="H67" s="78">
        <v>27.632727272727273</v>
      </c>
      <c r="I67" s="78">
        <v>2.7632727272727275</v>
      </c>
      <c r="J67" s="76">
        <v>30.396000000000001</v>
      </c>
      <c r="K67" s="76">
        <f t="shared" ref="K67" si="2">G67*J67</f>
        <v>30.396000000000001</v>
      </c>
      <c r="L67" s="74">
        <f t="shared" si="1"/>
        <v>1.6980684281689038E-3</v>
      </c>
      <c r="M67" s="81"/>
      <c r="N67"/>
    </row>
    <row r="68" spans="1:17" x14ac:dyDescent="0.25">
      <c r="A68" s="65" t="s">
        <v>345</v>
      </c>
      <c r="B68" s="43" t="s">
        <v>301</v>
      </c>
      <c r="C68" s="43" t="s">
        <v>331</v>
      </c>
      <c r="D68" s="66" t="s">
        <v>275</v>
      </c>
      <c r="E68" s="66" t="s">
        <v>303</v>
      </c>
      <c r="F68" s="66" t="s">
        <v>272</v>
      </c>
      <c r="G68" s="77">
        <v>1</v>
      </c>
      <c r="H68" s="78">
        <v>27.632999999999999</v>
      </c>
      <c r="I68" s="78">
        <v>2.7629999999999999</v>
      </c>
      <c r="J68" s="76">
        <v>30.396000000000001</v>
      </c>
      <c r="K68" s="76">
        <f t="shared" ref="K68:K72" si="3">G68*J68</f>
        <v>30.396000000000001</v>
      </c>
      <c r="L68" s="74">
        <f t="shared" ref="L68:L72" si="4">J68/SUM($J$3:$J$72)</f>
        <v>1.6980684281689038E-3</v>
      </c>
      <c r="N68"/>
    </row>
    <row r="69" spans="1:17" x14ac:dyDescent="0.25">
      <c r="A69" s="65" t="s">
        <v>346</v>
      </c>
      <c r="B69" s="43" t="s">
        <v>301</v>
      </c>
      <c r="C69" s="43" t="s">
        <v>331</v>
      </c>
      <c r="D69" s="66" t="s">
        <v>350</v>
      </c>
      <c r="E69" s="66" t="s">
        <v>303</v>
      </c>
      <c r="F69" s="66" t="s">
        <v>272</v>
      </c>
      <c r="G69" s="77">
        <v>1</v>
      </c>
      <c r="H69" s="78">
        <v>89.805000000000007</v>
      </c>
      <c r="I69" s="78">
        <v>8.9809999999999999</v>
      </c>
      <c r="J69" s="76">
        <v>98.786000000000001</v>
      </c>
      <c r="K69" s="76">
        <f t="shared" si="3"/>
        <v>98.786000000000001</v>
      </c>
      <c r="L69" s="74">
        <f t="shared" si="4"/>
        <v>5.5186665266842129E-3</v>
      </c>
      <c r="N69"/>
    </row>
    <row r="70" spans="1:17" x14ac:dyDescent="0.25">
      <c r="A70" s="65" t="s">
        <v>347</v>
      </c>
      <c r="B70" s="43" t="s">
        <v>301</v>
      </c>
      <c r="C70" s="43" t="s">
        <v>331</v>
      </c>
      <c r="D70" s="66" t="s">
        <v>273</v>
      </c>
      <c r="E70" s="66" t="s">
        <v>303</v>
      </c>
      <c r="F70" s="66" t="s">
        <v>272</v>
      </c>
      <c r="G70" s="77">
        <v>1</v>
      </c>
      <c r="H70" s="78">
        <v>158.886</v>
      </c>
      <c r="I70" s="78">
        <v>15.888999999999999</v>
      </c>
      <c r="J70" s="76">
        <v>174.77500000000001</v>
      </c>
      <c r="K70" s="76">
        <f t="shared" si="3"/>
        <v>174.77500000000001</v>
      </c>
      <c r="L70" s="74">
        <f t="shared" si="4"/>
        <v>9.763781732241749E-3</v>
      </c>
      <c r="N70"/>
    </row>
    <row r="71" spans="1:17" x14ac:dyDescent="0.25">
      <c r="A71" s="65" t="s">
        <v>348</v>
      </c>
      <c r="B71" s="43" t="s">
        <v>301</v>
      </c>
      <c r="C71" s="43" t="s">
        <v>331</v>
      </c>
      <c r="D71" s="66" t="s">
        <v>351</v>
      </c>
      <c r="E71" s="66" t="s">
        <v>303</v>
      </c>
      <c r="F71" s="66" t="s">
        <v>272</v>
      </c>
      <c r="G71" s="77">
        <v>1</v>
      </c>
      <c r="H71" s="78">
        <v>1858.271</v>
      </c>
      <c r="I71" s="78">
        <v>185.827</v>
      </c>
      <c r="J71" s="76">
        <v>2044.098</v>
      </c>
      <c r="K71" s="76">
        <f t="shared" si="3"/>
        <v>2044.098</v>
      </c>
      <c r="L71" s="74">
        <f t="shared" si="4"/>
        <v>0.11419325825382287</v>
      </c>
      <c r="N71"/>
    </row>
    <row r="72" spans="1:17" x14ac:dyDescent="0.25">
      <c r="A72" s="65" t="s">
        <v>349</v>
      </c>
      <c r="B72" s="43" t="s">
        <v>301</v>
      </c>
      <c r="C72" s="43" t="s">
        <v>331</v>
      </c>
      <c r="D72" s="66" t="s">
        <v>352</v>
      </c>
      <c r="E72" s="66" t="s">
        <v>303</v>
      </c>
      <c r="F72" s="66" t="s">
        <v>272</v>
      </c>
      <c r="G72" s="77">
        <v>1</v>
      </c>
      <c r="H72" s="78">
        <v>82.897000000000006</v>
      </c>
      <c r="I72" s="78">
        <v>8.2899999999999991</v>
      </c>
      <c r="J72" s="76">
        <v>91.187000000000012</v>
      </c>
      <c r="K72" s="76">
        <f t="shared" si="3"/>
        <v>91.187000000000012</v>
      </c>
      <c r="L72" s="74">
        <f t="shared" si="4"/>
        <v>5.0941494196419879E-3</v>
      </c>
      <c r="N72"/>
    </row>
    <row r="73" spans="1:17" x14ac:dyDescent="0.25">
      <c r="A73" s="46"/>
      <c r="B73" s="47"/>
      <c r="C73" s="47"/>
      <c r="D73" s="36"/>
      <c r="E73" s="36"/>
      <c r="F73" s="36"/>
      <c r="G73" s="48"/>
      <c r="H73" s="49"/>
      <c r="I73" s="49"/>
      <c r="J73" s="50">
        <f>+SUM(J3:J72)</f>
        <v>17900.3387</v>
      </c>
      <c r="K73" s="50">
        <f>+SUM(K3:K72)</f>
        <v>19572.585684140005</v>
      </c>
      <c r="L73" s="51">
        <f>+SUM(L3:L72)</f>
        <v>0.99999999999999978</v>
      </c>
      <c r="N73"/>
    </row>
    <row r="74" spans="1:17" x14ac:dyDescent="0.25">
      <c r="A74" s="46"/>
      <c r="B74" s="47"/>
      <c r="C74" s="47"/>
      <c r="D74" s="36"/>
      <c r="E74" s="36"/>
      <c r="F74" s="36"/>
      <c r="G74" s="48"/>
      <c r="H74" s="49"/>
      <c r="I74"/>
      <c r="J74" s="34"/>
      <c r="N74"/>
    </row>
    <row r="75" spans="1:17" x14ac:dyDescent="0.25">
      <c r="I75"/>
      <c r="J75" s="34"/>
      <c r="N75"/>
    </row>
    <row r="76" spans="1:17" x14ac:dyDescent="0.25">
      <c r="C76" s="117"/>
      <c r="J76" s="34"/>
      <c r="M76"/>
      <c r="N76"/>
      <c r="O76"/>
      <c r="P76"/>
      <c r="Q76"/>
    </row>
    <row r="77" spans="1:17" x14ac:dyDescent="0.25">
      <c r="C77" s="118"/>
      <c r="E77" s="52" t="s">
        <v>320</v>
      </c>
      <c r="F77" s="52" t="s">
        <v>257</v>
      </c>
      <c r="G77" s="53"/>
      <c r="H77" s="54" t="s">
        <v>321</v>
      </c>
      <c r="I77" s="54" t="s">
        <v>322</v>
      </c>
      <c r="J77" s="34"/>
      <c r="K77" s="82"/>
      <c r="M77"/>
      <c r="N77"/>
      <c r="O77"/>
      <c r="P77"/>
      <c r="Q77"/>
    </row>
    <row r="78" spans="1:17" x14ac:dyDescent="0.25">
      <c r="C78" s="55" t="s">
        <v>261</v>
      </c>
      <c r="D78" s="55" t="s">
        <v>120</v>
      </c>
      <c r="E78" s="56" t="s">
        <v>323</v>
      </c>
      <c r="F78" s="56" t="s">
        <v>324</v>
      </c>
      <c r="G78" s="56"/>
      <c r="H78" s="56" t="s">
        <v>325</v>
      </c>
      <c r="I78" s="56" t="s">
        <v>324</v>
      </c>
      <c r="J78" s="34"/>
      <c r="M78"/>
      <c r="N78"/>
      <c r="O78"/>
      <c r="P78"/>
      <c r="Q78"/>
    </row>
    <row r="79" spans="1:17" x14ac:dyDescent="0.25">
      <c r="C79" s="44" t="s">
        <v>326</v>
      </c>
      <c r="D79" s="44" t="s">
        <v>129</v>
      </c>
      <c r="E79" s="57">
        <f>VLOOKUP(D79,$A$3:$K$72,11,0)</f>
        <v>24.875668319999999</v>
      </c>
      <c r="F79" s="58">
        <f>E79/SUM($E$79:$E$122)</f>
        <v>1.4008957653692084E-3</v>
      </c>
      <c r="H79" s="41">
        <f>VLOOKUP(D79,PRORRATA_Gral!$A$2:$D$71,2,0)</f>
        <v>287320.07716995227</v>
      </c>
      <c r="I79" s="58">
        <f>H79/SUM($H$79:$H$122)</f>
        <v>1.400895765369208E-3</v>
      </c>
      <c r="J79" s="69">
        <f t="shared" ref="J79:J122" si="5">F79-I79</f>
        <v>0</v>
      </c>
      <c r="M79"/>
      <c r="N79"/>
      <c r="O79"/>
      <c r="P79"/>
      <c r="Q79"/>
    </row>
    <row r="80" spans="1:17" x14ac:dyDescent="0.25">
      <c r="C80" s="44" t="s">
        <v>326</v>
      </c>
      <c r="D80" s="34" t="s">
        <v>135</v>
      </c>
      <c r="E80" s="57">
        <f t="shared" ref="E80:E122" si="6">VLOOKUP(D80,$A$3:$K$72,11,0)</f>
        <v>265.34046208000001</v>
      </c>
      <c r="F80" s="58">
        <f t="shared" ref="F80:F122" si="7">E80/SUM($E$79:$E$122)</f>
        <v>1.4942888163938225E-2</v>
      </c>
      <c r="H80" s="41">
        <f>VLOOKUP(D80,PRORRATA_Gral!$A$2:$D$71,2,0)</f>
        <v>3064747.4898128249</v>
      </c>
      <c r="I80" s="58">
        <f t="shared" ref="I80:I122" si="8">H80/SUM($H$79:$H$122)</f>
        <v>1.4942888163938222E-2</v>
      </c>
      <c r="J80" s="69">
        <f t="shared" si="5"/>
        <v>0</v>
      </c>
      <c r="M80"/>
      <c r="N80"/>
      <c r="O80"/>
      <c r="P80"/>
      <c r="Q80"/>
    </row>
    <row r="81" spans="3:17" x14ac:dyDescent="0.25">
      <c r="C81" s="44" t="s">
        <v>326</v>
      </c>
      <c r="D81" s="44" t="s">
        <v>149</v>
      </c>
      <c r="E81" s="57">
        <f t="shared" si="6"/>
        <v>12.604000000000001</v>
      </c>
      <c r="F81" s="58">
        <f t="shared" si="7"/>
        <v>7.0980566228716726E-4</v>
      </c>
      <c r="H81" s="41">
        <f>VLOOKUP(D81,PRORRATA_Gral!$A$2:$D$71,2,0)</f>
        <v>145579.29483802023</v>
      </c>
      <c r="I81" s="58">
        <f t="shared" si="8"/>
        <v>7.0980566228716715E-4</v>
      </c>
      <c r="J81" s="69">
        <f t="shared" si="5"/>
        <v>0</v>
      </c>
      <c r="M81"/>
      <c r="N81"/>
      <c r="O81"/>
      <c r="P81"/>
      <c r="Q81"/>
    </row>
    <row r="82" spans="3:17" x14ac:dyDescent="0.25">
      <c r="C82" s="44" t="s">
        <v>326</v>
      </c>
      <c r="D82" s="44" t="s">
        <v>175</v>
      </c>
      <c r="E82" s="57">
        <f t="shared" si="6"/>
        <v>50.42</v>
      </c>
      <c r="F82" s="58">
        <f t="shared" si="7"/>
        <v>2.8394479127672938E-3</v>
      </c>
      <c r="H82" s="41">
        <f>VLOOKUP(D82,PRORRATA_Gral!$A$2:$D$71,2,0)</f>
        <v>582363.38033425726</v>
      </c>
      <c r="I82" s="58">
        <f t="shared" si="8"/>
        <v>2.8394479127672929E-3</v>
      </c>
      <c r="J82" s="69">
        <f t="shared" si="5"/>
        <v>0</v>
      </c>
      <c r="M82"/>
      <c r="N82"/>
      <c r="O82"/>
      <c r="P82"/>
      <c r="Q82"/>
    </row>
    <row r="83" spans="3:17" x14ac:dyDescent="0.25">
      <c r="C83" s="44" t="s">
        <v>326</v>
      </c>
      <c r="D83" s="44" t="s">
        <v>143</v>
      </c>
      <c r="E83" s="57">
        <f t="shared" si="6"/>
        <v>124.37996319999996</v>
      </c>
      <c r="F83" s="58">
        <f t="shared" si="7"/>
        <v>7.0045701487170316E-3</v>
      </c>
      <c r="H83" s="41">
        <f>VLOOKUP(D83,PRORRATA_Gral!$A$2:$D$71,2,0)</f>
        <v>1436619.1157279355</v>
      </c>
      <c r="I83" s="58">
        <f t="shared" si="8"/>
        <v>7.0045701487170299E-3</v>
      </c>
      <c r="J83" s="69">
        <f t="shared" si="5"/>
        <v>0</v>
      </c>
      <c r="M83"/>
      <c r="N83"/>
      <c r="O83"/>
      <c r="P83"/>
      <c r="Q83"/>
    </row>
    <row r="84" spans="3:17" x14ac:dyDescent="0.25">
      <c r="C84" s="44" t="s">
        <v>326</v>
      </c>
      <c r="D84" s="44" t="s">
        <v>195</v>
      </c>
      <c r="E84" s="57">
        <f t="shared" si="6"/>
        <v>94.54</v>
      </c>
      <c r="F84" s="58">
        <f t="shared" si="7"/>
        <v>5.3241056262003173E-3</v>
      </c>
      <c r="H84" s="41">
        <f>VLOOKUP(D84,PRORRATA_Gral!$A$2:$D$71,2,0)</f>
        <v>1091960.2137405926</v>
      </c>
      <c r="I84" s="58">
        <f t="shared" si="8"/>
        <v>5.3241056262003147E-3</v>
      </c>
      <c r="J84" s="69">
        <f t="shared" si="5"/>
        <v>0</v>
      </c>
      <c r="M84"/>
      <c r="N84"/>
      <c r="O84"/>
      <c r="P84"/>
      <c r="Q84"/>
    </row>
    <row r="85" spans="3:17" x14ac:dyDescent="0.25">
      <c r="C85" s="44" t="s">
        <v>327</v>
      </c>
      <c r="D85" s="44" t="s">
        <v>223</v>
      </c>
      <c r="E85" s="57">
        <f t="shared" si="6"/>
        <v>75.987491099999986</v>
      </c>
      <c r="F85" s="58">
        <f t="shared" si="7"/>
        <v>4.2793043038539917E-3</v>
      </c>
      <c r="H85" s="41">
        <f>VLOOKUP(D85,PRORRATA_Gral!$A$2:$D$71,2,0)</f>
        <v>877674.18048622145</v>
      </c>
      <c r="I85" s="58">
        <f t="shared" si="8"/>
        <v>4.2793043038539908E-3</v>
      </c>
      <c r="J85" s="69">
        <f t="shared" si="5"/>
        <v>0</v>
      </c>
      <c r="M85"/>
      <c r="N85"/>
      <c r="O85"/>
      <c r="P85"/>
      <c r="Q85"/>
    </row>
    <row r="86" spans="3:17" x14ac:dyDescent="0.25">
      <c r="C86" s="44" t="s">
        <v>327</v>
      </c>
      <c r="D86" s="44" t="s">
        <v>227</v>
      </c>
      <c r="E86" s="57">
        <f t="shared" si="6"/>
        <v>22.795923799999997</v>
      </c>
      <c r="F86" s="58">
        <f t="shared" si="7"/>
        <v>1.2837730712715642E-3</v>
      </c>
      <c r="H86" s="41">
        <f>VLOOKUP(D86,PRORRATA_Gral!$A$2:$D$71,2,0)</f>
        <v>263298.51729492558</v>
      </c>
      <c r="I86" s="58">
        <f t="shared" si="8"/>
        <v>1.2837730712715642E-3</v>
      </c>
      <c r="J86" s="69">
        <f t="shared" si="5"/>
        <v>0</v>
      </c>
      <c r="M86"/>
      <c r="N86"/>
      <c r="O86"/>
      <c r="P86"/>
      <c r="Q86"/>
    </row>
    <row r="87" spans="3:17" x14ac:dyDescent="0.25">
      <c r="C87" s="44" t="s">
        <v>327</v>
      </c>
      <c r="D87" s="44" t="s">
        <v>237</v>
      </c>
      <c r="E87" s="57">
        <f t="shared" si="6"/>
        <v>30.395643499999995</v>
      </c>
      <c r="F87" s="58">
        <f t="shared" si="7"/>
        <v>1.7117581613108636E-3</v>
      </c>
      <c r="H87" s="41">
        <f>VLOOKUP(D87,PRORRATA_Gral!$A$2:$D$71,2,0)</f>
        <v>351077.14589637029</v>
      </c>
      <c r="I87" s="58">
        <f t="shared" si="8"/>
        <v>1.711758161310863E-3</v>
      </c>
      <c r="J87" s="69">
        <f>F87-I87</f>
        <v>0</v>
      </c>
      <c r="M87"/>
      <c r="N87"/>
      <c r="O87"/>
      <c r="P87"/>
      <c r="Q87"/>
    </row>
    <row r="88" spans="3:17" x14ac:dyDescent="0.25">
      <c r="C88" s="44" t="s">
        <v>327</v>
      </c>
      <c r="D88" s="44" t="s">
        <v>241</v>
      </c>
      <c r="E88" s="57">
        <f t="shared" si="6"/>
        <v>75.987491099999986</v>
      </c>
      <c r="F88" s="58">
        <f t="shared" si="7"/>
        <v>4.2793043038539917E-3</v>
      </c>
      <c r="H88" s="41">
        <f>VLOOKUP(D88,PRORRATA_Gral!$A$2:$D$71,2,0)</f>
        <v>877674.18048622145</v>
      </c>
      <c r="I88" s="58">
        <f t="shared" si="8"/>
        <v>4.2793043038539908E-3</v>
      </c>
      <c r="J88" s="69">
        <f t="shared" si="5"/>
        <v>0</v>
      </c>
      <c r="M88"/>
      <c r="N88"/>
      <c r="O88"/>
      <c r="P88"/>
      <c r="Q88"/>
    </row>
    <row r="89" spans="3:17" x14ac:dyDescent="0.25">
      <c r="C89" s="44" t="s">
        <v>327</v>
      </c>
      <c r="D89" s="44" t="s">
        <v>245</v>
      </c>
      <c r="E89" s="57">
        <f t="shared" si="6"/>
        <v>7.5964843999999996</v>
      </c>
      <c r="F89" s="58">
        <f t="shared" si="7"/>
        <v>4.2780289119296526E-4</v>
      </c>
      <c r="H89" s="41">
        <f>VLOOKUP(D89,PRORRATA_Gral!$A$2:$D$71,2,0)</f>
        <v>87741.260092035925</v>
      </c>
      <c r="I89" s="58">
        <f t="shared" si="8"/>
        <v>4.2780289119296504E-4</v>
      </c>
      <c r="J89" s="69">
        <f t="shared" si="5"/>
        <v>0</v>
      </c>
      <c r="N89"/>
    </row>
    <row r="90" spans="3:17" x14ac:dyDescent="0.25">
      <c r="C90" s="44" t="s">
        <v>328</v>
      </c>
      <c r="D90" s="44" t="s">
        <v>181</v>
      </c>
      <c r="E90" s="57">
        <f t="shared" si="6"/>
        <v>832</v>
      </c>
      <c r="F90" s="58">
        <f t="shared" si="7"/>
        <v>4.6854832673986282E-2</v>
      </c>
      <c r="H90" s="41">
        <f>VLOOKUP(D90,PRORRATA_Gral!$A$2:$D$71,2,0)</f>
        <v>9609804.2927033342</v>
      </c>
      <c r="I90" s="58">
        <f t="shared" si="8"/>
        <v>4.6854832673986276E-2</v>
      </c>
      <c r="J90" s="69">
        <f t="shared" si="5"/>
        <v>0</v>
      </c>
      <c r="N90"/>
    </row>
    <row r="91" spans="3:17" x14ac:dyDescent="0.25">
      <c r="C91" s="44" t="s">
        <v>328</v>
      </c>
      <c r="D91" s="44" t="s">
        <v>183</v>
      </c>
      <c r="E91" s="57">
        <f t="shared" si="6"/>
        <v>1467</v>
      </c>
      <c r="F91" s="58">
        <f t="shared" si="7"/>
        <v>8.2615432130694569E-2</v>
      </c>
      <c r="H91" s="41">
        <f>VLOOKUP(D91,PRORRATA_Gral!$A$2:$D$71,2,0)</f>
        <v>16944210.213216096</v>
      </c>
      <c r="I91" s="58">
        <f t="shared" si="8"/>
        <v>8.2615432130694555E-2</v>
      </c>
      <c r="J91" s="69">
        <f t="shared" si="5"/>
        <v>0</v>
      </c>
      <c r="N91"/>
    </row>
    <row r="92" spans="3:17" x14ac:dyDescent="0.25">
      <c r="C92" s="44" t="s">
        <v>328</v>
      </c>
      <c r="D92" s="44" t="s">
        <v>159</v>
      </c>
      <c r="E92" s="57">
        <f t="shared" si="6"/>
        <v>1955.9999999999998</v>
      </c>
      <c r="F92" s="58">
        <f t="shared" si="7"/>
        <v>0.11015390950759274</v>
      </c>
      <c r="H92" s="41">
        <f>VLOOKUP(D92,PRORRATA_Gral!$A$2:$D$71,2,0)</f>
        <v>22592280.284288123</v>
      </c>
      <c r="I92" s="58">
        <f t="shared" si="8"/>
        <v>0.11015390950759273</v>
      </c>
      <c r="J92" s="69">
        <f t="shared" si="5"/>
        <v>0</v>
      </c>
      <c r="N92"/>
    </row>
    <row r="93" spans="3:17" x14ac:dyDescent="0.25">
      <c r="C93" s="44" t="s">
        <v>328</v>
      </c>
      <c r="D93" s="44" t="s">
        <v>163</v>
      </c>
      <c r="E93" s="57">
        <f t="shared" si="6"/>
        <v>1248</v>
      </c>
      <c r="F93" s="58">
        <f t="shared" si="7"/>
        <v>7.0282249010979431E-2</v>
      </c>
      <c r="H93" s="41">
        <f>VLOOKUP(D93,PRORRATA_Gral!$A$2:$D$71,2,0)</f>
        <v>14414706.439055</v>
      </c>
      <c r="I93" s="58">
        <f t="shared" si="8"/>
        <v>7.0282249010979403E-2</v>
      </c>
      <c r="J93" s="69">
        <f t="shared" si="5"/>
        <v>0</v>
      </c>
      <c r="N93"/>
    </row>
    <row r="94" spans="3:17" x14ac:dyDescent="0.25">
      <c r="C94" s="44" t="s">
        <v>328</v>
      </c>
      <c r="D94" s="34" t="s">
        <v>165</v>
      </c>
      <c r="E94" s="57">
        <f t="shared" si="6"/>
        <v>1467</v>
      </c>
      <c r="F94" s="58">
        <f t="shared" si="7"/>
        <v>8.2615432130694569E-2</v>
      </c>
      <c r="H94" s="41">
        <f>VLOOKUP(D94,PRORRATA_Gral!$A$2:$D$71,2,0)</f>
        <v>16944210.213216096</v>
      </c>
      <c r="I94" s="58">
        <f t="shared" si="8"/>
        <v>8.2615432130694555E-2</v>
      </c>
      <c r="J94" s="69">
        <f t="shared" si="5"/>
        <v>0</v>
      </c>
      <c r="N94"/>
    </row>
    <row r="95" spans="3:17" x14ac:dyDescent="0.25">
      <c r="C95" s="44" t="s">
        <v>329</v>
      </c>
      <c r="D95" s="44" t="s">
        <v>167</v>
      </c>
      <c r="E95" s="57">
        <f t="shared" si="6"/>
        <v>1485</v>
      </c>
      <c r="F95" s="58">
        <f t="shared" si="7"/>
        <v>8.3629118414506765E-2</v>
      </c>
      <c r="H95" s="41">
        <f>VLOOKUP(D95,PRORRATA_Gral!$A$2:$D$71,2,0)</f>
        <v>17152114.633010153</v>
      </c>
      <c r="I95" s="58">
        <f t="shared" si="8"/>
        <v>8.3629118414506737E-2</v>
      </c>
      <c r="J95" s="69">
        <f t="shared" si="5"/>
        <v>0</v>
      </c>
      <c r="N95"/>
    </row>
    <row r="96" spans="3:17" x14ac:dyDescent="0.25">
      <c r="C96" s="44" t="s">
        <v>329</v>
      </c>
      <c r="D96" s="44" t="s">
        <v>169</v>
      </c>
      <c r="E96" s="57">
        <f t="shared" si="6"/>
        <v>735.42700000000002</v>
      </c>
      <c r="F96" s="58">
        <f t="shared" si="7"/>
        <v>4.1416236813619847E-2</v>
      </c>
      <c r="H96" s="41">
        <f>VLOOKUP(D96,PRORRATA_Gral!$A$2:$D$71,2,0)</f>
        <v>8494362.4297715575</v>
      </c>
      <c r="I96" s="58">
        <f t="shared" si="8"/>
        <v>4.1416236813619847E-2</v>
      </c>
      <c r="J96" s="69">
        <f t="shared" si="5"/>
        <v>0</v>
      </c>
      <c r="N96"/>
    </row>
    <row r="97" spans="3:14" x14ac:dyDescent="0.25">
      <c r="C97" s="44" t="s">
        <v>329</v>
      </c>
      <c r="D97" s="44" t="s">
        <v>171</v>
      </c>
      <c r="E97" s="57">
        <f t="shared" si="6"/>
        <v>150.64499999999998</v>
      </c>
      <c r="F97" s="58">
        <f t="shared" si="7"/>
        <v>8.483709456938297E-3</v>
      </c>
      <c r="H97" s="41">
        <f>VLOOKUP(D97,PRORRATA_Gral!$A$2:$D$71,2,0)</f>
        <v>1739986.7399931415</v>
      </c>
      <c r="I97" s="58">
        <f t="shared" si="8"/>
        <v>8.483709456938297E-3</v>
      </c>
      <c r="J97" s="69">
        <f t="shared" si="5"/>
        <v>0</v>
      </c>
      <c r="N97"/>
    </row>
    <row r="98" spans="3:14" x14ac:dyDescent="0.25">
      <c r="C98" s="44" t="s">
        <v>329</v>
      </c>
      <c r="D98" s="44" t="s">
        <v>187</v>
      </c>
      <c r="E98" s="57">
        <f t="shared" si="6"/>
        <v>84.051000000000002</v>
      </c>
      <c r="F98" s="58">
        <f t="shared" si="7"/>
        <v>4.733408102261083E-3</v>
      </c>
      <c r="H98" s="41">
        <f>VLOOKUP(D98,PRORRATA_Gral!$A$2:$D$71,2,0)</f>
        <v>970809.68822837481</v>
      </c>
      <c r="I98" s="58">
        <f t="shared" si="8"/>
        <v>4.7334081022610821E-3</v>
      </c>
      <c r="J98" s="69">
        <f t="shared" si="5"/>
        <v>0</v>
      </c>
      <c r="N98"/>
    </row>
    <row r="99" spans="3:14" x14ac:dyDescent="0.25">
      <c r="C99" s="44" t="s">
        <v>330</v>
      </c>
      <c r="D99" s="44" t="s">
        <v>126</v>
      </c>
      <c r="E99" s="57">
        <f t="shared" si="6"/>
        <v>299.36399999999998</v>
      </c>
      <c r="F99" s="58">
        <f t="shared" si="7"/>
        <v>1.6858954481508689E-2</v>
      </c>
      <c r="H99" s="41">
        <f>VLOOKUP(D99,PRORRATA_Gral!$A$2:$D$71,2,0)</f>
        <v>3457727.707068318</v>
      </c>
      <c r="I99" s="58">
        <f t="shared" si="8"/>
        <v>1.6858954481508686E-2</v>
      </c>
      <c r="J99" s="69">
        <f t="shared" si="5"/>
        <v>0</v>
      </c>
      <c r="N99"/>
    </row>
    <row r="100" spans="3:14" x14ac:dyDescent="0.25">
      <c r="C100" s="44" t="s">
        <v>330</v>
      </c>
      <c r="D100" s="44" t="s">
        <v>133</v>
      </c>
      <c r="E100" s="57">
        <f t="shared" si="6"/>
        <v>189.07299999999998</v>
      </c>
      <c r="F100" s="58">
        <f t="shared" si="7"/>
        <v>1.0647817041068038E-2</v>
      </c>
      <c r="H100" s="41">
        <f>VLOOKUP(D100,PRORRATA_Gral!$A$2:$D$71,2,0)</f>
        <v>2183839.5757623762</v>
      </c>
      <c r="I100" s="58">
        <f t="shared" si="8"/>
        <v>1.0647817041068035E-2</v>
      </c>
      <c r="J100" s="69">
        <f t="shared" si="5"/>
        <v>0</v>
      </c>
      <c r="N100"/>
    </row>
    <row r="101" spans="3:14" x14ac:dyDescent="0.25">
      <c r="C101" s="44" t="s">
        <v>330</v>
      </c>
      <c r="D101" s="34" t="s">
        <v>161</v>
      </c>
      <c r="E101" s="57">
        <f t="shared" si="6"/>
        <v>1260.4889999999998</v>
      </c>
      <c r="F101" s="58">
        <f t="shared" si="7"/>
        <v>7.0985578344231123E-2</v>
      </c>
      <c r="H101" s="41">
        <f>VLOOKUP(D101,PRORRATA_Gral!$A$2:$D$71,2,0)</f>
        <v>14558957.455655448</v>
      </c>
      <c r="I101" s="58">
        <f t="shared" si="8"/>
        <v>7.0985578344231109E-2</v>
      </c>
      <c r="J101" s="69">
        <f t="shared" si="5"/>
        <v>0</v>
      </c>
      <c r="N101"/>
    </row>
    <row r="102" spans="3:14" x14ac:dyDescent="0.25">
      <c r="C102" s="44" t="s">
        <v>330</v>
      </c>
      <c r="D102" s="44" t="s">
        <v>147</v>
      </c>
      <c r="E102" s="57">
        <f t="shared" si="6"/>
        <v>18.907</v>
      </c>
      <c r="F102" s="58">
        <f t="shared" si="7"/>
        <v>1.064764809335407E-3</v>
      </c>
      <c r="H102" s="41">
        <f>VLOOKUP(D102,PRORRATA_Gral!$A$2:$D$71,2,0)</f>
        <v>218380.4925025744</v>
      </c>
      <c r="I102" s="58">
        <f t="shared" si="8"/>
        <v>1.0647648093354066E-3</v>
      </c>
      <c r="J102" s="69">
        <f t="shared" si="5"/>
        <v>0</v>
      </c>
      <c r="N102"/>
    </row>
    <row r="103" spans="3:14" x14ac:dyDescent="0.25">
      <c r="C103" s="44" t="s">
        <v>330</v>
      </c>
      <c r="D103" s="44" t="s">
        <v>173</v>
      </c>
      <c r="E103" s="57">
        <f t="shared" si="6"/>
        <v>1588.202</v>
      </c>
      <c r="F103" s="58">
        <f t="shared" si="7"/>
        <v>8.9441032406839385E-2</v>
      </c>
      <c r="H103" s="41">
        <f>VLOOKUP(D103,PRORRATA_Gral!$A$2:$D$71,2,0)</f>
        <v>18344123.073653873</v>
      </c>
      <c r="I103" s="58">
        <f t="shared" si="8"/>
        <v>8.9441032406839371E-2</v>
      </c>
      <c r="J103" s="69">
        <f t="shared" si="5"/>
        <v>0</v>
      </c>
      <c r="N103"/>
    </row>
    <row r="104" spans="3:14" x14ac:dyDescent="0.25">
      <c r="C104" s="44" t="s">
        <v>330</v>
      </c>
      <c r="D104" s="44" t="s">
        <v>185</v>
      </c>
      <c r="E104" s="57">
        <f t="shared" si="6"/>
        <v>15.756</v>
      </c>
      <c r="F104" s="58">
        <f t="shared" si="7"/>
        <v>8.8731339376361528E-4</v>
      </c>
      <c r="H104" s="41">
        <f>VLOOKUP(D104,PRORRATA_Gral!$A$2:$D$71,2,0)</f>
        <v>181985.66879306937</v>
      </c>
      <c r="I104" s="58">
        <f t="shared" si="8"/>
        <v>8.8731339376361506E-4</v>
      </c>
      <c r="J104" s="69">
        <f t="shared" si="5"/>
        <v>0</v>
      </c>
      <c r="N104"/>
    </row>
    <row r="105" spans="3:14" x14ac:dyDescent="0.25">
      <c r="C105" s="44" t="s">
        <v>330</v>
      </c>
      <c r="D105" s="44" t="s">
        <v>193</v>
      </c>
      <c r="E105" s="57">
        <f t="shared" si="6"/>
        <v>94.535999999999987</v>
      </c>
      <c r="F105" s="58">
        <f t="shared" si="7"/>
        <v>5.3238803625816908E-3</v>
      </c>
      <c r="H105" s="41">
        <f>VLOOKUP(D105,PRORRATA_Gral!$A$2:$D$71,2,0)</f>
        <v>1091914.0127584161</v>
      </c>
      <c r="I105" s="58">
        <f t="shared" si="8"/>
        <v>5.32388036258169E-3</v>
      </c>
      <c r="J105" s="69">
        <f t="shared" si="5"/>
        <v>0</v>
      </c>
      <c r="N105"/>
    </row>
    <row r="106" spans="3:14" x14ac:dyDescent="0.25">
      <c r="C106" s="44" t="s">
        <v>331</v>
      </c>
      <c r="D106" s="44" t="s">
        <v>205</v>
      </c>
      <c r="E106" s="57">
        <f t="shared" si="6"/>
        <v>220.3674</v>
      </c>
      <c r="F106" s="58">
        <f t="shared" si="7"/>
        <v>1.2410189487742074E-2</v>
      </c>
      <c r="H106" s="41">
        <f>VLOOKUP(D106,PRORRATA_Gral!$A$2:$D$71,2,0)</f>
        <v>2545297.5799181163</v>
      </c>
      <c r="I106" s="58">
        <f t="shared" si="8"/>
        <v>1.2410189487742073E-2</v>
      </c>
      <c r="J106" s="69">
        <f t="shared" si="5"/>
        <v>0</v>
      </c>
      <c r="N106"/>
    </row>
    <row r="107" spans="3:14" x14ac:dyDescent="0.25">
      <c r="C107" s="44" t="s">
        <v>331</v>
      </c>
      <c r="D107" s="44" t="s">
        <v>207</v>
      </c>
      <c r="E107" s="57">
        <f t="shared" si="6"/>
        <v>159.57589999999999</v>
      </c>
      <c r="F107" s="58">
        <f t="shared" si="7"/>
        <v>8.9866611698326531E-3</v>
      </c>
      <c r="H107" s="41">
        <f>VLOOKUP(D107,PRORRATA_Gral!$A$2:$D$71,2,0)</f>
        <v>1843140.8279230741</v>
      </c>
      <c r="I107" s="58">
        <f t="shared" si="8"/>
        <v>8.9866611698326514E-3</v>
      </c>
      <c r="J107" s="69">
        <f t="shared" si="5"/>
        <v>0</v>
      </c>
      <c r="N107"/>
    </row>
    <row r="108" spans="3:14" x14ac:dyDescent="0.25">
      <c r="C108" s="44" t="s">
        <v>331</v>
      </c>
      <c r="D108" s="44" t="s">
        <v>209</v>
      </c>
      <c r="E108" s="57">
        <f t="shared" si="6"/>
        <v>129.1807</v>
      </c>
      <c r="F108" s="58">
        <f t="shared" si="7"/>
        <v>7.2749279846255049E-3</v>
      </c>
      <c r="H108" s="41">
        <f>VLOOKUP(D108,PRORRATA_Gral!$A$2:$D$71,2,0)</f>
        <v>1492068.8045606026</v>
      </c>
      <c r="I108" s="58">
        <f t="shared" si="8"/>
        <v>7.2749279846255023E-3</v>
      </c>
      <c r="J108" s="69">
        <f t="shared" si="5"/>
        <v>0</v>
      </c>
      <c r="N108"/>
    </row>
    <row r="109" spans="3:14" x14ac:dyDescent="0.25">
      <c r="C109" s="44" t="s">
        <v>331</v>
      </c>
      <c r="D109" s="44" t="s">
        <v>211</v>
      </c>
      <c r="E109" s="57">
        <f t="shared" si="6"/>
        <v>220.3674</v>
      </c>
      <c r="F109" s="58">
        <f t="shared" si="7"/>
        <v>1.2410189487742074E-2</v>
      </c>
      <c r="H109" s="41">
        <f>VLOOKUP(D109,PRORRATA_Gral!$A$2:$D$71,2,0)</f>
        <v>2545297.5799181163</v>
      </c>
      <c r="I109" s="58">
        <f t="shared" si="8"/>
        <v>1.2410189487742073E-2</v>
      </c>
      <c r="J109" s="69">
        <f t="shared" si="5"/>
        <v>0</v>
      </c>
      <c r="N109"/>
    </row>
    <row r="110" spans="3:14" x14ac:dyDescent="0.25">
      <c r="C110" s="44" t="s">
        <v>331</v>
      </c>
      <c r="D110" s="44" t="s">
        <v>213</v>
      </c>
      <c r="E110" s="57">
        <f t="shared" si="6"/>
        <v>151.97710000000001</v>
      </c>
      <c r="F110" s="58">
        <f t="shared" si="7"/>
        <v>8.5587278735308678E-3</v>
      </c>
      <c r="H110" s="41">
        <f>VLOOKUP(D110,PRORRATA_Gral!$A$2:$D$71,2,0)</f>
        <v>1755372.8220824569</v>
      </c>
      <c r="I110" s="58">
        <f t="shared" si="8"/>
        <v>8.558727873530866E-3</v>
      </c>
      <c r="J110" s="69">
        <f t="shared" si="5"/>
        <v>0</v>
      </c>
      <c r="N110"/>
    </row>
    <row r="111" spans="3:14" x14ac:dyDescent="0.25">
      <c r="C111" s="44" t="s">
        <v>331</v>
      </c>
      <c r="D111" s="44" t="s">
        <v>215</v>
      </c>
      <c r="E111" s="57">
        <f t="shared" si="6"/>
        <v>60.792000000000002</v>
      </c>
      <c r="F111" s="58">
        <f t="shared" si="7"/>
        <v>3.4235564758617479E-3</v>
      </c>
      <c r="H111" s="41">
        <f>VLOOKUP(D111,PRORRATA_Gral!$A$2:$D$71,2,0)</f>
        <v>702162.5271178137</v>
      </c>
      <c r="I111" s="58">
        <f t="shared" si="8"/>
        <v>3.4235564758617466E-3</v>
      </c>
      <c r="J111" s="69">
        <f t="shared" si="5"/>
        <v>0</v>
      </c>
      <c r="N111"/>
    </row>
    <row r="112" spans="3:14" x14ac:dyDescent="0.25">
      <c r="C112" s="44" t="s">
        <v>331</v>
      </c>
      <c r="D112" s="44" t="s">
        <v>217</v>
      </c>
      <c r="E112" s="57">
        <f t="shared" si="6"/>
        <v>182.3734</v>
      </c>
      <c r="F112" s="58">
        <f t="shared" si="7"/>
        <v>1.0270523006233137E-2</v>
      </c>
      <c r="H112" s="41">
        <f>VLOOKUP(D112,PRORRATA_Gral!$A$2:$D$71,2,0)</f>
        <v>2106457.5507150269</v>
      </c>
      <c r="I112" s="58">
        <f t="shared" si="8"/>
        <v>1.0270523006233137E-2</v>
      </c>
      <c r="J112" s="69">
        <f t="shared" si="5"/>
        <v>0</v>
      </c>
      <c r="N112"/>
    </row>
    <row r="113" spans="3:14" x14ac:dyDescent="0.25">
      <c r="C113" s="44" t="s">
        <v>331</v>
      </c>
      <c r="D113" s="44" t="s">
        <v>221</v>
      </c>
      <c r="E113" s="57">
        <f t="shared" si="6"/>
        <v>296.35599999999994</v>
      </c>
      <c r="F113" s="58">
        <f t="shared" si="7"/>
        <v>1.6689556240302737E-2</v>
      </c>
      <c r="H113" s="41">
        <f>VLOOKUP(D113,PRORRATA_Gral!$A$2:$D$71,2,0)</f>
        <v>3422984.5684716217</v>
      </c>
      <c r="I113" s="58">
        <f t="shared" si="8"/>
        <v>1.6689556240302737E-2</v>
      </c>
      <c r="J113" s="69">
        <f t="shared" si="5"/>
        <v>0</v>
      </c>
      <c r="N113"/>
    </row>
    <row r="114" spans="3:14" x14ac:dyDescent="0.25">
      <c r="C114" s="44" t="s">
        <v>331</v>
      </c>
      <c r="D114" s="44" t="s">
        <v>233</v>
      </c>
      <c r="E114" s="57">
        <f t="shared" si="6"/>
        <v>53.191999999999993</v>
      </c>
      <c r="F114" s="58">
        <f t="shared" si="7"/>
        <v>2.9955556004743729E-3</v>
      </c>
      <c r="H114" s="41">
        <f>VLOOKUP(D114,PRORRATA_Gral!$A$2:$D$71,2,0)</f>
        <v>614380.6609825429</v>
      </c>
      <c r="I114" s="58">
        <f t="shared" si="8"/>
        <v>2.9955556004743725E-3</v>
      </c>
      <c r="J114" s="69">
        <f t="shared" si="5"/>
        <v>0</v>
      </c>
      <c r="N114"/>
    </row>
    <row r="115" spans="3:14" x14ac:dyDescent="0.25">
      <c r="C115" s="44" t="s">
        <v>331</v>
      </c>
      <c r="D115" s="44" t="s">
        <v>235</v>
      </c>
      <c r="E115" s="57">
        <f t="shared" si="6"/>
        <v>106.38399999999999</v>
      </c>
      <c r="F115" s="58">
        <f t="shared" si="7"/>
        <v>5.9911112009487458E-3</v>
      </c>
      <c r="H115" s="41">
        <f>VLOOKUP(D115,PRORRATA_Gral!$A$2:$D$71,2,0)</f>
        <v>1228761.3219650858</v>
      </c>
      <c r="I115" s="58">
        <f t="shared" si="8"/>
        <v>5.991111200948745E-3</v>
      </c>
      <c r="J115" s="69">
        <f t="shared" si="5"/>
        <v>0</v>
      </c>
      <c r="N115"/>
    </row>
    <row r="116" spans="3:14" x14ac:dyDescent="0.25">
      <c r="C116" s="44" t="s">
        <v>331</v>
      </c>
      <c r="D116" s="44" t="s">
        <v>249</v>
      </c>
      <c r="E116" s="57">
        <f t="shared" si="6"/>
        <v>30.396000000000001</v>
      </c>
      <c r="F116" s="58">
        <f t="shared" si="7"/>
        <v>1.711778237930874E-3</v>
      </c>
      <c r="H116" s="41">
        <f>VLOOKUP(D116,PRORRATA_Gral!$A$2:$D$71,2,0)</f>
        <v>351081.26355890685</v>
      </c>
      <c r="I116" s="58">
        <f t="shared" si="8"/>
        <v>1.7117782379308733E-3</v>
      </c>
      <c r="J116" s="69">
        <f t="shared" si="5"/>
        <v>0</v>
      </c>
      <c r="N116"/>
    </row>
    <row r="117" spans="3:14" x14ac:dyDescent="0.25">
      <c r="C117" s="44" t="s">
        <v>331</v>
      </c>
      <c r="D117" s="44" t="s">
        <v>255</v>
      </c>
      <c r="E117" s="57">
        <f t="shared" si="6"/>
        <v>30.396000000000001</v>
      </c>
      <c r="F117" s="58">
        <f t="shared" si="7"/>
        <v>1.711778237930874E-3</v>
      </c>
      <c r="H117" s="41">
        <f>VLOOKUP(D117,PRORRATA_Gral!$A$2:$D$71,2,0)</f>
        <v>351081.26355890685</v>
      </c>
      <c r="I117" s="58">
        <f t="shared" si="8"/>
        <v>1.7117782379308733E-3</v>
      </c>
      <c r="J117" s="69">
        <f t="shared" si="5"/>
        <v>0</v>
      </c>
      <c r="N117"/>
    </row>
    <row r="118" spans="3:14" x14ac:dyDescent="0.25">
      <c r="C118" s="44" t="s">
        <v>331</v>
      </c>
      <c r="D118" s="44" t="s">
        <v>345</v>
      </c>
      <c r="E118" s="57">
        <f t="shared" si="6"/>
        <v>30.396000000000001</v>
      </c>
      <c r="F118" s="58">
        <f t="shared" si="7"/>
        <v>1.711778237930874E-3</v>
      </c>
      <c r="H118" s="41">
        <f>VLOOKUP(D118,PRORRATA_Gral!$A$2:$D$71,2,0)</f>
        <v>351081.26355890685</v>
      </c>
      <c r="I118" s="58">
        <f t="shared" si="8"/>
        <v>1.7117782379308733E-3</v>
      </c>
      <c r="J118" s="69">
        <f t="shared" si="5"/>
        <v>0</v>
      </c>
      <c r="N118"/>
    </row>
    <row r="119" spans="3:14" x14ac:dyDescent="0.25">
      <c r="C119" s="44" t="s">
        <v>331</v>
      </c>
      <c r="D119" s="44" t="s">
        <v>346</v>
      </c>
      <c r="E119" s="57">
        <f t="shared" si="6"/>
        <v>98.786000000000001</v>
      </c>
      <c r="F119" s="58">
        <f t="shared" si="7"/>
        <v>5.5632229573706841E-3</v>
      </c>
      <c r="H119" s="41">
        <f>VLOOKUP(D119,PRORRATA_Gral!$A$2:$D$71,2,0)</f>
        <v>1141002.5563209031</v>
      </c>
      <c r="I119" s="58">
        <f t="shared" si="8"/>
        <v>5.5632229573706823E-3</v>
      </c>
      <c r="J119" s="69">
        <f t="shared" si="5"/>
        <v>0</v>
      </c>
      <c r="N119"/>
    </row>
    <row r="120" spans="3:14" x14ac:dyDescent="0.25">
      <c r="C120" s="44" t="s">
        <v>331</v>
      </c>
      <c r="D120" s="44" t="s">
        <v>347</v>
      </c>
      <c r="E120" s="57">
        <f t="shared" si="6"/>
        <v>174.77500000000001</v>
      </c>
      <c r="F120" s="58">
        <f t="shared" si="7"/>
        <v>9.842612236293213E-3</v>
      </c>
      <c r="H120" s="41">
        <f>VLOOKUP(D120,PRORRATA_Gral!$A$2:$D$71,2,0)</f>
        <v>2018694.1649726261</v>
      </c>
      <c r="I120" s="58">
        <f t="shared" si="8"/>
        <v>9.8426122362932095E-3</v>
      </c>
      <c r="J120" s="69">
        <f t="shared" si="5"/>
        <v>0</v>
      </c>
      <c r="N120"/>
    </row>
    <row r="121" spans="3:14" x14ac:dyDescent="0.25">
      <c r="C121" s="44" t="s">
        <v>331</v>
      </c>
      <c r="D121" s="44" t="s">
        <v>348</v>
      </c>
      <c r="E121" s="57">
        <f t="shared" si="6"/>
        <v>2044.098</v>
      </c>
      <c r="F121" s="58">
        <f t="shared" si="7"/>
        <v>0.11511522807599761</v>
      </c>
      <c r="H121" s="41">
        <f>VLOOKUP(D121,PRORRATA_Gral!$A$2:$D$71,2,0)</f>
        <v>23609833.816233531</v>
      </c>
      <c r="I121" s="58">
        <f t="shared" si="8"/>
        <v>0.11511522807599758</v>
      </c>
      <c r="J121" s="69">
        <f t="shared" si="5"/>
        <v>0</v>
      </c>
      <c r="N121"/>
    </row>
    <row r="122" spans="3:14" x14ac:dyDescent="0.25">
      <c r="C122" s="44" t="s">
        <v>331</v>
      </c>
      <c r="D122" s="44" t="s">
        <v>349</v>
      </c>
      <c r="E122" s="57">
        <f t="shared" si="6"/>
        <v>91.187000000000012</v>
      </c>
      <c r="F122" s="58">
        <f t="shared" si="7"/>
        <v>5.1352783978879666E-3</v>
      </c>
      <c r="H122" s="41">
        <f>VLOOKUP(D122,PRORRATA_Gral!$A$2:$D$71,2,0)</f>
        <v>1053232.240431177</v>
      </c>
      <c r="I122" s="58">
        <f t="shared" si="8"/>
        <v>5.1352783978879666E-3</v>
      </c>
      <c r="J122" s="69">
        <f t="shared" si="5"/>
        <v>0</v>
      </c>
      <c r="N122"/>
    </row>
    <row r="123" spans="3:14" x14ac:dyDescent="0.25">
      <c r="C123" s="59" t="s">
        <v>261</v>
      </c>
      <c r="D123" s="59" t="s">
        <v>121</v>
      </c>
      <c r="E123" s="60"/>
      <c r="F123" s="61"/>
      <c r="G123" s="62"/>
      <c r="H123" s="63"/>
      <c r="I123" s="62"/>
      <c r="J123" s="69"/>
      <c r="N123"/>
    </row>
    <row r="124" spans="3:14" x14ac:dyDescent="0.25">
      <c r="C124" s="44" t="s">
        <v>332</v>
      </c>
      <c r="D124" s="34" t="s">
        <v>137</v>
      </c>
      <c r="E124" s="57">
        <f>VLOOKUP(D124,$A$3:$K$72,11,0)</f>
        <v>265.34178880000002</v>
      </c>
      <c r="F124" s="58">
        <f>E124/SUM($E$124:$E$168)</f>
        <v>1.467220300585988E-2</v>
      </c>
      <c r="H124" s="41">
        <f>VLOOKUP(D124,PRORRATA_Gral!$A$2:$D$71,3,0)</f>
        <v>4836309.5120447204</v>
      </c>
      <c r="I124" s="58">
        <f>H124/SUM($H$124:$H$168)</f>
        <v>1.467220300585988E-2</v>
      </c>
      <c r="J124" s="69">
        <f t="shared" ref="J124:J189" si="9">F124-I124</f>
        <v>0</v>
      </c>
      <c r="N124"/>
    </row>
    <row r="125" spans="3:14" x14ac:dyDescent="0.25">
      <c r="C125" s="44" t="s">
        <v>332</v>
      </c>
      <c r="D125" s="34" t="s">
        <v>141</v>
      </c>
      <c r="E125" s="57">
        <f t="shared" ref="E125:E168" si="10">VLOOKUP(D125,$A$3:$K$72,11,0)</f>
        <v>82.919308999999984</v>
      </c>
      <c r="F125" s="58">
        <f t="shared" ref="F125:F168" si="11">E125/SUM($E$124:$E$168)</f>
        <v>4.5850634393312115E-3</v>
      </c>
      <c r="H125" s="41">
        <f>VLOOKUP(D125,PRORRATA_Gral!$A$2:$D$71,3,0)</f>
        <v>1511346.7225139749</v>
      </c>
      <c r="I125" s="58">
        <f t="shared" ref="I125:I168" si="12">H125/SUM($H$124:$H$168)</f>
        <v>4.5850634393312124E-3</v>
      </c>
      <c r="J125" s="69">
        <f t="shared" si="9"/>
        <v>0</v>
      </c>
      <c r="N125"/>
    </row>
    <row r="126" spans="3:14" x14ac:dyDescent="0.25">
      <c r="C126" s="44" t="s">
        <v>332</v>
      </c>
      <c r="D126" s="34" t="s">
        <v>157</v>
      </c>
      <c r="E126" s="57">
        <f t="shared" si="10"/>
        <v>119.746</v>
      </c>
      <c r="F126" s="58">
        <f t="shared" si="11"/>
        <v>6.6214131934716836E-3</v>
      </c>
      <c r="H126" s="41">
        <f>VLOOKUP(D126,PRORRATA_Gral!$A$2:$D$71,3,0)</f>
        <v>2182576.3723399872</v>
      </c>
      <c r="I126" s="58">
        <f t="shared" si="12"/>
        <v>6.6214131934716845E-3</v>
      </c>
      <c r="J126" s="69">
        <f t="shared" si="9"/>
        <v>0</v>
      </c>
      <c r="N126"/>
    </row>
    <row r="127" spans="3:14" x14ac:dyDescent="0.25">
      <c r="C127" s="44" t="s">
        <v>332</v>
      </c>
      <c r="D127" s="44" t="s">
        <v>151</v>
      </c>
      <c r="E127" s="57">
        <f t="shared" si="10"/>
        <v>6.3020000000000005</v>
      </c>
      <c r="F127" s="58">
        <f t="shared" si="11"/>
        <v>3.4847214892571405E-4</v>
      </c>
      <c r="H127" s="41">
        <f>VLOOKUP(D127,PRORRATA_Gral!$A$2:$D$71,3,0)</f>
        <v>114864.76624260182</v>
      </c>
      <c r="I127" s="58">
        <f t="shared" si="12"/>
        <v>3.48472148925714E-4</v>
      </c>
      <c r="J127" s="69">
        <f t="shared" si="9"/>
        <v>0</v>
      </c>
      <c r="N127"/>
    </row>
    <row r="128" spans="3:14" x14ac:dyDescent="0.25">
      <c r="C128" s="44" t="s">
        <v>332</v>
      </c>
      <c r="D128" s="44" t="s">
        <v>177</v>
      </c>
      <c r="E128" s="57">
        <f t="shared" si="10"/>
        <v>6.3020000000000005</v>
      </c>
      <c r="F128" s="58">
        <f t="shared" si="11"/>
        <v>3.4847214892571405E-4</v>
      </c>
      <c r="H128" s="41">
        <f>VLOOKUP(D128,PRORRATA_Gral!$A$2:$D$71,3,0)</f>
        <v>114864.76624260182</v>
      </c>
      <c r="I128" s="58">
        <f t="shared" si="12"/>
        <v>3.48472148925714E-4</v>
      </c>
      <c r="J128" s="69">
        <f t="shared" si="9"/>
        <v>0</v>
      </c>
      <c r="N128"/>
    </row>
    <row r="129" spans="3:14" x14ac:dyDescent="0.25">
      <c r="C129" s="44" t="s">
        <v>332</v>
      </c>
      <c r="D129" s="44" t="s">
        <v>155</v>
      </c>
      <c r="E129" s="57">
        <f t="shared" si="10"/>
        <v>25.21</v>
      </c>
      <c r="F129" s="58">
        <f t="shared" si="11"/>
        <v>1.3939991866736355E-3</v>
      </c>
      <c r="H129" s="41">
        <f>VLOOKUP(D129,PRORRATA_Gral!$A$2:$D$71,3,0)</f>
        <v>459495.51840304548</v>
      </c>
      <c r="I129" s="58">
        <f t="shared" si="12"/>
        <v>1.3939991866736357E-3</v>
      </c>
      <c r="J129" s="69">
        <f t="shared" si="9"/>
        <v>0</v>
      </c>
      <c r="N129"/>
    </row>
    <row r="130" spans="3:14" x14ac:dyDescent="0.25">
      <c r="C130" s="44" t="s">
        <v>332</v>
      </c>
      <c r="D130" s="44" t="s">
        <v>189</v>
      </c>
      <c r="E130" s="57">
        <f t="shared" si="10"/>
        <v>239.452</v>
      </c>
      <c r="F130" s="58">
        <f t="shared" si="11"/>
        <v>1.3240614567527781E-2</v>
      </c>
      <c r="H130" s="41">
        <f>VLOOKUP(D130,PRORRATA_Gral!$A$2:$D$71,3,0)</f>
        <v>4364423.6760272132</v>
      </c>
      <c r="I130" s="58">
        <f t="shared" si="12"/>
        <v>1.3240614567527783E-2</v>
      </c>
      <c r="J130" s="69">
        <f t="shared" si="9"/>
        <v>0</v>
      </c>
      <c r="N130"/>
    </row>
    <row r="131" spans="3:14" x14ac:dyDescent="0.25">
      <c r="C131" s="44" t="s">
        <v>332</v>
      </c>
      <c r="D131" s="44" t="s">
        <v>191</v>
      </c>
      <c r="E131" s="57">
        <f t="shared" si="10"/>
        <v>75.628</v>
      </c>
      <c r="F131" s="58">
        <f t="shared" si="11"/>
        <v>4.1818869690501267E-3</v>
      </c>
      <c r="H131" s="41">
        <f>VLOOKUP(D131,PRORRATA_Gral!$A$2:$D$71,3,0)</f>
        <v>1378450.1017764981</v>
      </c>
      <c r="I131" s="58">
        <f t="shared" si="12"/>
        <v>4.1818869690501267E-3</v>
      </c>
      <c r="J131" s="69">
        <f t="shared" si="9"/>
        <v>0</v>
      </c>
      <c r="N131"/>
    </row>
    <row r="132" spans="3:14" x14ac:dyDescent="0.25">
      <c r="C132" s="44" t="s">
        <v>332</v>
      </c>
      <c r="D132" s="44" t="s">
        <v>199</v>
      </c>
      <c r="E132" s="57">
        <f t="shared" si="10"/>
        <v>66.335447200000004</v>
      </c>
      <c r="F132" s="58">
        <f t="shared" si="11"/>
        <v>3.6680507514649701E-3</v>
      </c>
      <c r="H132" s="41">
        <f>VLOOKUP(D132,PRORRATA_Gral!$A$2:$D$71,3,0)</f>
        <v>1209077.3780111801</v>
      </c>
      <c r="I132" s="58">
        <f t="shared" si="12"/>
        <v>3.6680507514649701E-3</v>
      </c>
      <c r="J132" s="69">
        <f t="shared" si="9"/>
        <v>0</v>
      </c>
      <c r="N132"/>
    </row>
    <row r="133" spans="3:14" x14ac:dyDescent="0.25">
      <c r="C133" s="44" t="s">
        <v>332</v>
      </c>
      <c r="D133" s="44" t="s">
        <v>201</v>
      </c>
      <c r="E133" s="57">
        <f t="shared" si="10"/>
        <v>6.3019999999999996</v>
      </c>
      <c r="F133" s="58">
        <f t="shared" si="11"/>
        <v>3.48472148925714E-4</v>
      </c>
      <c r="H133" s="41">
        <f>VLOOKUP(D133,PRORRATA_Gral!$A$2:$D$71,3,0)</f>
        <v>114864.76624260182</v>
      </c>
      <c r="I133" s="58">
        <f t="shared" si="12"/>
        <v>3.48472148925714E-4</v>
      </c>
      <c r="J133" s="69">
        <f t="shared" si="9"/>
        <v>0</v>
      </c>
      <c r="N133"/>
    </row>
    <row r="134" spans="3:14" x14ac:dyDescent="0.25">
      <c r="C134" s="44" t="s">
        <v>332</v>
      </c>
      <c r="D134" s="44" t="s">
        <v>203</v>
      </c>
      <c r="E134" s="57">
        <f t="shared" si="10"/>
        <v>6.3019999999999996</v>
      </c>
      <c r="F134" s="58">
        <f t="shared" si="11"/>
        <v>3.48472148925714E-4</v>
      </c>
      <c r="H134" s="41">
        <f>VLOOKUP(D134,PRORRATA_Gral!$A$2:$D$71,3,0)</f>
        <v>114864.76624260182</v>
      </c>
      <c r="I134" s="58">
        <f t="shared" si="12"/>
        <v>3.48472148925714E-4</v>
      </c>
      <c r="J134" s="69">
        <f t="shared" si="9"/>
        <v>0</v>
      </c>
      <c r="N134"/>
    </row>
    <row r="135" spans="3:14" x14ac:dyDescent="0.25">
      <c r="C135" s="44" t="s">
        <v>328</v>
      </c>
      <c r="D135" s="44" t="s">
        <v>181</v>
      </c>
      <c r="E135" s="57">
        <f t="shared" si="10"/>
        <v>832</v>
      </c>
      <c r="F135" s="58">
        <f t="shared" si="11"/>
        <v>4.6005843844207243E-2</v>
      </c>
      <c r="H135" s="41">
        <f>VLOOKUP(D135,PRORRATA_Gral!$A$2:$D$71,3,0)</f>
        <v>15164627.977442831</v>
      </c>
      <c r="I135" s="58">
        <f t="shared" si="12"/>
        <v>4.6005843844207243E-2</v>
      </c>
      <c r="J135" s="69">
        <f t="shared" si="9"/>
        <v>0</v>
      </c>
      <c r="N135"/>
    </row>
    <row r="136" spans="3:14" x14ac:dyDescent="0.25">
      <c r="C136" s="44" t="s">
        <v>328</v>
      </c>
      <c r="D136" s="44" t="s">
        <v>183</v>
      </c>
      <c r="E136" s="57">
        <f t="shared" si="10"/>
        <v>1467</v>
      </c>
      <c r="F136" s="58">
        <f t="shared" si="11"/>
        <v>8.111847706664907E-2</v>
      </c>
      <c r="H136" s="41">
        <f>VLOOKUP(D136,PRORRATA_Gral!$A$2:$D$71,3,0)</f>
        <v>26738592.840034414</v>
      </c>
      <c r="I136" s="58">
        <f t="shared" si="12"/>
        <v>8.111847706664907E-2</v>
      </c>
      <c r="J136" s="69">
        <f t="shared" si="9"/>
        <v>0</v>
      </c>
      <c r="N136"/>
    </row>
    <row r="137" spans="3:14" x14ac:dyDescent="0.25">
      <c r="C137" s="44" t="s">
        <v>328</v>
      </c>
      <c r="D137" s="44" t="s">
        <v>159</v>
      </c>
      <c r="E137" s="57">
        <f t="shared" si="10"/>
        <v>1955.9999999999998</v>
      </c>
      <c r="F137" s="58">
        <f t="shared" si="11"/>
        <v>0.10815796942219875</v>
      </c>
      <c r="H137" s="41">
        <f>VLOOKUP(D137,PRORRATA_Gral!$A$2:$D$71,3,0)</f>
        <v>35651457.120045885</v>
      </c>
      <c r="I137" s="58">
        <f t="shared" si="12"/>
        <v>0.10815796942219877</v>
      </c>
      <c r="J137" s="69">
        <f t="shared" si="9"/>
        <v>0</v>
      </c>
      <c r="N137"/>
    </row>
    <row r="138" spans="3:14" x14ac:dyDescent="0.25">
      <c r="C138" s="44" t="s">
        <v>328</v>
      </c>
      <c r="D138" s="44" t="s">
        <v>163</v>
      </c>
      <c r="E138" s="57">
        <f t="shared" si="10"/>
        <v>1248</v>
      </c>
      <c r="F138" s="58">
        <f t="shared" si="11"/>
        <v>6.9008765766310876E-2</v>
      </c>
      <c r="H138" s="41">
        <f>VLOOKUP(D138,PRORRATA_Gral!$A$2:$D$71,3,0)</f>
        <v>22746941.966164246</v>
      </c>
      <c r="I138" s="58">
        <f t="shared" si="12"/>
        <v>6.9008765766310876E-2</v>
      </c>
      <c r="J138" s="69">
        <f t="shared" si="9"/>
        <v>0</v>
      </c>
      <c r="N138"/>
    </row>
    <row r="139" spans="3:14" x14ac:dyDescent="0.25">
      <c r="C139" s="44" t="s">
        <v>328</v>
      </c>
      <c r="D139" s="34" t="s">
        <v>165</v>
      </c>
      <c r="E139" s="57">
        <f t="shared" si="10"/>
        <v>1467</v>
      </c>
      <c r="F139" s="58">
        <f t="shared" si="11"/>
        <v>8.111847706664907E-2</v>
      </c>
      <c r="H139" s="41">
        <f>VLOOKUP(D139,PRORRATA_Gral!$A$2:$D$71,3,0)</f>
        <v>26738592.840034414</v>
      </c>
      <c r="I139" s="58">
        <f t="shared" si="12"/>
        <v>8.111847706664907E-2</v>
      </c>
      <c r="J139" s="69">
        <f t="shared" si="9"/>
        <v>0</v>
      </c>
      <c r="N139"/>
    </row>
    <row r="140" spans="3:14" x14ac:dyDescent="0.25">
      <c r="C140" s="44" t="s">
        <v>329</v>
      </c>
      <c r="D140" s="44" t="s">
        <v>167</v>
      </c>
      <c r="E140" s="57">
        <f t="shared" si="10"/>
        <v>1485</v>
      </c>
      <c r="F140" s="58">
        <f t="shared" si="11"/>
        <v>8.2113795803663181E-2</v>
      </c>
      <c r="H140" s="41">
        <f>VLOOKUP(D140,PRORRATA_Gral!$A$2:$D$71,3,0)</f>
        <v>27066673.733777173</v>
      </c>
      <c r="I140" s="58">
        <f t="shared" si="12"/>
        <v>8.2113795803663195E-2</v>
      </c>
      <c r="J140" s="69">
        <f t="shared" si="9"/>
        <v>0</v>
      </c>
      <c r="N140"/>
    </row>
    <row r="141" spans="3:14" x14ac:dyDescent="0.25">
      <c r="C141" s="44" t="s">
        <v>329</v>
      </c>
      <c r="D141" s="44" t="s">
        <v>169</v>
      </c>
      <c r="E141" s="57">
        <f t="shared" si="10"/>
        <v>735.42700000000002</v>
      </c>
      <c r="F141" s="58">
        <f t="shared" si="11"/>
        <v>4.0665792933670439E-2</v>
      </c>
      <c r="H141" s="41">
        <f>VLOOKUP(D141,PRORRATA_Gral!$A$2:$D$71,3,0)</f>
        <v>13404419.302364003</v>
      </c>
      <c r="I141" s="58">
        <f t="shared" si="12"/>
        <v>4.0665792933670439E-2</v>
      </c>
      <c r="J141" s="69">
        <f t="shared" si="9"/>
        <v>0</v>
      </c>
      <c r="N141"/>
    </row>
    <row r="142" spans="3:14" x14ac:dyDescent="0.25">
      <c r="C142" s="44" t="s">
        <v>329</v>
      </c>
      <c r="D142" s="44" t="s">
        <v>171</v>
      </c>
      <c r="E142" s="57">
        <f t="shared" si="10"/>
        <v>150.64499999999998</v>
      </c>
      <c r="F142" s="58">
        <f t="shared" si="11"/>
        <v>8.3299883965271635E-3</v>
      </c>
      <c r="H142" s="41">
        <f>VLOOKUP(D142,PRORRATA_Gral!$A$2:$D$71,3,0)</f>
        <v>2745763.6798820612</v>
      </c>
      <c r="I142" s="58">
        <f t="shared" si="12"/>
        <v>8.3299883965271635E-3</v>
      </c>
      <c r="J142" s="69">
        <f t="shared" si="9"/>
        <v>0</v>
      </c>
      <c r="N142"/>
    </row>
    <row r="143" spans="3:14" x14ac:dyDescent="0.25">
      <c r="C143" s="44" t="s">
        <v>329</v>
      </c>
      <c r="D143" s="44" t="s">
        <v>187</v>
      </c>
      <c r="E143" s="57">
        <f t="shared" si="10"/>
        <v>84.051000000000002</v>
      </c>
      <c r="F143" s="58">
        <f t="shared" si="11"/>
        <v>4.6476408424873357E-3</v>
      </c>
      <c r="H143" s="41">
        <f>VLOOKUP(D143,PRORRATA_Gral!$A$2:$D$71,3,0)</f>
        <v>1531973.7333317879</v>
      </c>
      <c r="I143" s="58">
        <f t="shared" si="12"/>
        <v>4.6476408424873366E-3</v>
      </c>
      <c r="J143" s="69">
        <f t="shared" si="9"/>
        <v>0</v>
      </c>
      <c r="N143"/>
    </row>
    <row r="144" spans="3:14" x14ac:dyDescent="0.25">
      <c r="C144" s="44" t="s">
        <v>330</v>
      </c>
      <c r="D144" s="44" t="s">
        <v>126</v>
      </c>
      <c r="E144" s="57">
        <f t="shared" si="10"/>
        <v>299.36399999999998</v>
      </c>
      <c r="F144" s="58">
        <f t="shared" si="11"/>
        <v>1.6553477688193818E-2</v>
      </c>
      <c r="H144" s="41">
        <f>VLOOKUP(D144,PRORRATA_Gral!$A$2:$D$71,3,0)</f>
        <v>5456422.7041336475</v>
      </c>
      <c r="I144" s="58">
        <f t="shared" si="12"/>
        <v>1.6553477688193818E-2</v>
      </c>
      <c r="J144" s="69">
        <f t="shared" si="9"/>
        <v>0</v>
      </c>
      <c r="N144"/>
    </row>
    <row r="145" spans="3:14" x14ac:dyDescent="0.25">
      <c r="C145" s="44" t="s">
        <v>330</v>
      </c>
      <c r="D145" s="44" t="s">
        <v>133</v>
      </c>
      <c r="E145" s="57">
        <f t="shared" si="10"/>
        <v>189.07299999999998</v>
      </c>
      <c r="F145" s="58">
        <f t="shared" si="11"/>
        <v>1.0454883309081486E-2</v>
      </c>
      <c r="H145" s="41">
        <f>VLOOKUP(D145,PRORRATA_Gral!$A$2:$D$71,3,0)</f>
        <v>3446179.9345902023</v>
      </c>
      <c r="I145" s="58">
        <f t="shared" si="12"/>
        <v>1.0454883309081486E-2</v>
      </c>
      <c r="J145" s="69">
        <f t="shared" si="9"/>
        <v>0</v>
      </c>
      <c r="N145"/>
    </row>
    <row r="146" spans="3:14" x14ac:dyDescent="0.25">
      <c r="C146" s="44" t="s">
        <v>330</v>
      </c>
      <c r="D146" s="34" t="s">
        <v>161</v>
      </c>
      <c r="E146" s="57">
        <f t="shared" si="10"/>
        <v>1260.4889999999998</v>
      </c>
      <c r="F146" s="58">
        <f t="shared" si="11"/>
        <v>6.9699351083342478E-2</v>
      </c>
      <c r="H146" s="41">
        <f>VLOOKUP(D146,PRORRATA_Gral!$A$2:$D$71,3,0)</f>
        <v>22974575.426272761</v>
      </c>
      <c r="I146" s="58">
        <f t="shared" si="12"/>
        <v>6.9699351083342492E-2</v>
      </c>
      <c r="J146" s="69">
        <f t="shared" si="9"/>
        <v>0</v>
      </c>
      <c r="N146"/>
    </row>
    <row r="147" spans="3:14" x14ac:dyDescent="0.25">
      <c r="C147" s="44" t="s">
        <v>330</v>
      </c>
      <c r="D147" s="44" t="s">
        <v>147</v>
      </c>
      <c r="E147" s="57">
        <f t="shared" si="10"/>
        <v>18.907</v>
      </c>
      <c r="F147" s="58">
        <f t="shared" si="11"/>
        <v>1.0454717422625317E-3</v>
      </c>
      <c r="H147" s="41">
        <f>VLOOKUP(D147,PRORRATA_Gral!$A$2:$D$71,3,0)</f>
        <v>344612.52544412453</v>
      </c>
      <c r="I147" s="58">
        <f t="shared" si="12"/>
        <v>1.0454717422625317E-3</v>
      </c>
      <c r="J147" s="69">
        <f t="shared" si="9"/>
        <v>0</v>
      </c>
      <c r="N147"/>
    </row>
    <row r="148" spans="3:14" x14ac:dyDescent="0.25">
      <c r="C148" s="64" t="s">
        <v>330</v>
      </c>
      <c r="D148" s="44" t="s">
        <v>173</v>
      </c>
      <c r="E148" s="57">
        <f t="shared" si="10"/>
        <v>1588.202</v>
      </c>
      <c r="F148" s="58">
        <f t="shared" si="11"/>
        <v>8.7820400486848124E-2</v>
      </c>
      <c r="H148" s="41">
        <f>VLOOKUP(D148,PRORRATA_Gral!$A$2:$D$71,3,0)</f>
        <v>28947707.31133493</v>
      </c>
      <c r="I148" s="58">
        <f t="shared" si="12"/>
        <v>8.7820400486848138E-2</v>
      </c>
      <c r="J148" s="69">
        <f t="shared" si="9"/>
        <v>0</v>
      </c>
      <c r="N148"/>
    </row>
    <row r="149" spans="3:14" x14ac:dyDescent="0.25">
      <c r="C149" s="44" t="s">
        <v>330</v>
      </c>
      <c r="D149" s="44" t="s">
        <v>185</v>
      </c>
      <c r="E149" s="57">
        <f t="shared" si="10"/>
        <v>15.756</v>
      </c>
      <c r="F149" s="58">
        <f t="shared" si="11"/>
        <v>8.7123566779967476E-4</v>
      </c>
      <c r="H149" s="41">
        <f>VLOOKUP(D149,PRORRATA_Gral!$A$2:$D$71,3,0)</f>
        <v>287180.14232282364</v>
      </c>
      <c r="I149" s="58">
        <f t="shared" si="12"/>
        <v>8.7123566779967487E-4</v>
      </c>
      <c r="J149" s="69">
        <f t="shared" si="9"/>
        <v>0</v>
      </c>
      <c r="N149"/>
    </row>
    <row r="150" spans="3:14" x14ac:dyDescent="0.25">
      <c r="C150" s="44" t="s">
        <v>330</v>
      </c>
      <c r="D150" s="44" t="s">
        <v>193</v>
      </c>
      <c r="E150" s="57">
        <f t="shared" si="10"/>
        <v>94.535999999999987</v>
      </c>
      <c r="F150" s="58">
        <f t="shared" si="11"/>
        <v>5.2274140067980479E-3</v>
      </c>
      <c r="H150" s="41">
        <f>VLOOKUP(D150,PRORRATA_Gral!$A$2:$D$71,3,0)</f>
        <v>1723080.8539369418</v>
      </c>
      <c r="I150" s="58">
        <f t="shared" si="12"/>
        <v>5.2274140067980488E-3</v>
      </c>
      <c r="J150" s="69">
        <f t="shared" si="9"/>
        <v>0</v>
      </c>
      <c r="N150"/>
    </row>
    <row r="151" spans="3:14" x14ac:dyDescent="0.25">
      <c r="C151" s="44" t="s">
        <v>331</v>
      </c>
      <c r="D151" s="44" t="s">
        <v>205</v>
      </c>
      <c r="E151" s="57">
        <f t="shared" si="10"/>
        <v>220.3674</v>
      </c>
      <c r="F151" s="58">
        <f t="shared" si="11"/>
        <v>1.2185322347060044E-2</v>
      </c>
      <c r="H151" s="41">
        <f>VLOOKUP(D151,PRORRATA_Gral!$A$2:$D$71,3,0)</f>
        <v>4016574.0857648267</v>
      </c>
      <c r="I151" s="58">
        <f t="shared" si="12"/>
        <v>1.2185322347060046E-2</v>
      </c>
      <c r="J151" s="69">
        <f t="shared" si="9"/>
        <v>0</v>
      </c>
      <c r="N151"/>
    </row>
    <row r="152" spans="3:14" x14ac:dyDescent="0.25">
      <c r="C152" s="44" t="s">
        <v>331</v>
      </c>
      <c r="D152" s="44" t="s">
        <v>207</v>
      </c>
      <c r="E152" s="57">
        <f t="shared" si="10"/>
        <v>159.57589999999999</v>
      </c>
      <c r="F152" s="58">
        <f t="shared" si="11"/>
        <v>8.8238268469937875E-3</v>
      </c>
      <c r="H152" s="41">
        <f>VLOOKUP(D152,PRORRATA_Gral!$A$2:$D$71,3,0)</f>
        <v>2908544.6606557928</v>
      </c>
      <c r="I152" s="58">
        <f t="shared" si="12"/>
        <v>8.8238268469937875E-3</v>
      </c>
      <c r="J152" s="69">
        <f t="shared" si="9"/>
        <v>0</v>
      </c>
      <c r="N152"/>
    </row>
    <row r="153" spans="3:14" x14ac:dyDescent="0.25">
      <c r="C153" s="44" t="s">
        <v>331</v>
      </c>
      <c r="D153" s="44" t="s">
        <v>209</v>
      </c>
      <c r="E153" s="57">
        <f t="shared" si="10"/>
        <v>129.1807</v>
      </c>
      <c r="F153" s="58">
        <f t="shared" si="11"/>
        <v>7.1431095094776241E-3</v>
      </c>
      <c r="H153" s="41">
        <f>VLOOKUP(D153,PRORRATA_Gral!$A$2:$D$71,3,0)</f>
        <v>2354539.9727952518</v>
      </c>
      <c r="I153" s="58">
        <f t="shared" si="12"/>
        <v>7.1431095094776249E-3</v>
      </c>
      <c r="J153" s="69">
        <f t="shared" si="9"/>
        <v>0</v>
      </c>
      <c r="N153"/>
    </row>
    <row r="154" spans="3:14" x14ac:dyDescent="0.25">
      <c r="C154" s="44" t="s">
        <v>331</v>
      </c>
      <c r="D154" s="44" t="s">
        <v>211</v>
      </c>
      <c r="E154" s="57">
        <f t="shared" si="10"/>
        <v>220.3674</v>
      </c>
      <c r="F154" s="58">
        <f t="shared" si="11"/>
        <v>1.2185322347060044E-2</v>
      </c>
      <c r="H154" s="41">
        <f>VLOOKUP(D154,PRORRATA_Gral!$A$2:$D$71,3,0)</f>
        <v>4016574.0857648267</v>
      </c>
      <c r="I154" s="58">
        <f t="shared" si="12"/>
        <v>1.2185322347060046E-2</v>
      </c>
      <c r="J154" s="69">
        <f t="shared" si="9"/>
        <v>0</v>
      </c>
      <c r="N154"/>
    </row>
    <row r="155" spans="3:14" x14ac:dyDescent="0.25">
      <c r="C155" s="44" t="s">
        <v>331</v>
      </c>
      <c r="D155" s="44" t="s">
        <v>213</v>
      </c>
      <c r="E155" s="57">
        <f t="shared" si="10"/>
        <v>151.97710000000001</v>
      </c>
      <c r="F155" s="58">
        <f t="shared" si="11"/>
        <v>8.4036475126147477E-3</v>
      </c>
      <c r="H155" s="41">
        <f>VLOOKUP(D155,PRORRATA_Gral!$A$2:$D$71,3,0)</f>
        <v>2770043.4886906575</v>
      </c>
      <c r="I155" s="58">
        <f t="shared" si="12"/>
        <v>8.4036475126147477E-3</v>
      </c>
      <c r="J155" s="69">
        <f t="shared" si="9"/>
        <v>0</v>
      </c>
      <c r="N155"/>
    </row>
    <row r="156" spans="3:14" x14ac:dyDescent="0.25">
      <c r="C156" s="44" t="s">
        <v>331</v>
      </c>
      <c r="D156" s="44" t="s">
        <v>215</v>
      </c>
      <c r="E156" s="57">
        <f t="shared" si="10"/>
        <v>60.792000000000002</v>
      </c>
      <c r="F156" s="58">
        <f t="shared" si="11"/>
        <v>3.3615231478089508E-3</v>
      </c>
      <c r="H156" s="41">
        <f>VLOOKUP(D156,PRORRATA_Gral!$A$2:$D$71,3,0)</f>
        <v>1108038.538467193</v>
      </c>
      <c r="I156" s="58">
        <f t="shared" si="12"/>
        <v>3.3615231478089508E-3</v>
      </c>
      <c r="J156" s="69">
        <f t="shared" si="9"/>
        <v>0</v>
      </c>
      <c r="N156"/>
    </row>
    <row r="157" spans="3:14" x14ac:dyDescent="0.25">
      <c r="C157" s="44" t="s">
        <v>331</v>
      </c>
      <c r="D157" s="44" t="s">
        <v>217</v>
      </c>
      <c r="E157" s="57">
        <f t="shared" si="10"/>
        <v>182.3734</v>
      </c>
      <c r="F157" s="58">
        <f t="shared" si="11"/>
        <v>1.0084425675164838E-2</v>
      </c>
      <c r="H157" s="41">
        <f>VLOOKUP(D157,PRORRATA_Gral!$A$2:$D$71,3,0)</f>
        <v>3324068.225939149</v>
      </c>
      <c r="I157" s="58">
        <f t="shared" si="12"/>
        <v>1.0084425675164838E-2</v>
      </c>
      <c r="J157" s="69">
        <f t="shared" si="9"/>
        <v>0</v>
      </c>
      <c r="N157"/>
    </row>
    <row r="158" spans="3:14" x14ac:dyDescent="0.25">
      <c r="C158" s="44" t="s">
        <v>331</v>
      </c>
      <c r="D158" s="44" t="s">
        <v>221</v>
      </c>
      <c r="E158" s="57">
        <f t="shared" si="10"/>
        <v>296.35599999999994</v>
      </c>
      <c r="F158" s="58">
        <f t="shared" si="11"/>
        <v>1.6387148868141684E-2</v>
      </c>
      <c r="H158" s="41">
        <f>VLOOKUP(D158,PRORRATA_Gral!$A$2:$D$71,3,0)</f>
        <v>5401596.7414459698</v>
      </c>
      <c r="I158" s="58">
        <f t="shared" si="12"/>
        <v>1.6387148868141684E-2</v>
      </c>
      <c r="J158" s="69">
        <f t="shared" si="9"/>
        <v>0</v>
      </c>
      <c r="N158"/>
    </row>
    <row r="159" spans="3:14" x14ac:dyDescent="0.25">
      <c r="C159" s="44" t="s">
        <v>333</v>
      </c>
      <c r="D159" s="44" t="s">
        <v>231</v>
      </c>
      <c r="E159" s="57">
        <f t="shared" si="10"/>
        <v>212.76860000000005</v>
      </c>
      <c r="F159" s="58">
        <f t="shared" si="11"/>
        <v>1.1765143012681004E-2</v>
      </c>
      <c r="H159" s="41">
        <f>VLOOKUP(D159,PRORRATA_Gral!$A$2:$D$71,3,0)</f>
        <v>3878072.9137996915</v>
      </c>
      <c r="I159" s="58">
        <f t="shared" si="12"/>
        <v>1.1765143012681004E-2</v>
      </c>
      <c r="J159" s="69">
        <f t="shared" si="9"/>
        <v>0</v>
      </c>
    </row>
    <row r="160" spans="3:14" x14ac:dyDescent="0.25">
      <c r="C160" s="44" t="s">
        <v>331</v>
      </c>
      <c r="D160" s="44" t="s">
        <v>233</v>
      </c>
      <c r="E160" s="57">
        <f t="shared" si="10"/>
        <v>53.191999999999993</v>
      </c>
      <c r="F160" s="58">
        <f t="shared" si="11"/>
        <v>2.9412774588474418E-3</v>
      </c>
      <c r="H160" s="41">
        <f>VLOOKUP(D160,PRORRATA_Gral!$A$2:$D$71,3,0)</f>
        <v>969515.4944424748</v>
      </c>
      <c r="I160" s="58">
        <f t="shared" si="12"/>
        <v>2.9412774588474422E-3</v>
      </c>
      <c r="J160" s="69">
        <f t="shared" si="9"/>
        <v>0</v>
      </c>
    </row>
    <row r="161" spans="3:10" x14ac:dyDescent="0.25">
      <c r="C161" s="44" t="s">
        <v>331</v>
      </c>
      <c r="D161" s="44" t="s">
        <v>235</v>
      </c>
      <c r="E161" s="57">
        <f t="shared" si="10"/>
        <v>106.38399999999999</v>
      </c>
      <c r="F161" s="58">
        <f t="shared" si="11"/>
        <v>5.8825549176948835E-3</v>
      </c>
      <c r="H161" s="41">
        <f>VLOOKUP(D161,PRORRATA_Gral!$A$2:$D$71,3,0)</f>
        <v>1939030.9888849496</v>
      </c>
      <c r="I161" s="58">
        <f t="shared" si="12"/>
        <v>5.8825549176948844E-3</v>
      </c>
      <c r="J161" s="69">
        <f t="shared" si="9"/>
        <v>0</v>
      </c>
    </row>
    <row r="162" spans="3:10" x14ac:dyDescent="0.25">
      <c r="C162" s="44" t="s">
        <v>331</v>
      </c>
      <c r="D162" s="44" t="s">
        <v>249</v>
      </c>
      <c r="E162" s="57">
        <f t="shared" si="10"/>
        <v>30.396000000000001</v>
      </c>
      <c r="F162" s="58">
        <f t="shared" si="11"/>
        <v>1.6807615739044754E-3</v>
      </c>
      <c r="H162" s="41">
        <f>VLOOKUP(D162,PRORRATA_Gral!$A$2:$D$71,3,0)</f>
        <v>554019.26923359651</v>
      </c>
      <c r="I162" s="58">
        <f t="shared" si="12"/>
        <v>1.6807615739044754E-3</v>
      </c>
      <c r="J162" s="69">
        <f t="shared" si="9"/>
        <v>0</v>
      </c>
    </row>
    <row r="163" spans="3:10" x14ac:dyDescent="0.25">
      <c r="C163" s="44" t="s">
        <v>331</v>
      </c>
      <c r="D163" s="44" t="s">
        <v>255</v>
      </c>
      <c r="E163" s="57">
        <f t="shared" si="10"/>
        <v>30.396000000000001</v>
      </c>
      <c r="F163" s="58">
        <f t="shared" si="11"/>
        <v>1.6807615739044754E-3</v>
      </c>
      <c r="H163" s="41">
        <f>VLOOKUP(D163,PRORRATA_Gral!$A$2:$D$71,3,0)</f>
        <v>554019.26923359651</v>
      </c>
      <c r="I163" s="58">
        <f t="shared" si="12"/>
        <v>1.6807615739044754E-3</v>
      </c>
      <c r="J163" s="69">
        <f t="shared" si="9"/>
        <v>0</v>
      </c>
    </row>
    <row r="164" spans="3:10" x14ac:dyDescent="0.25">
      <c r="C164" s="44" t="s">
        <v>331</v>
      </c>
      <c r="D164" s="44" t="s">
        <v>345</v>
      </c>
      <c r="E164" s="57">
        <f t="shared" si="10"/>
        <v>30.396000000000001</v>
      </c>
      <c r="F164" s="58">
        <f t="shared" si="11"/>
        <v>1.6807615739044754E-3</v>
      </c>
      <c r="H164" s="41">
        <f>VLOOKUP(D164,PRORRATA_Gral!$A$2:$D$71,3,0)</f>
        <v>554019.26923359651</v>
      </c>
      <c r="I164" s="58">
        <f t="shared" si="12"/>
        <v>1.6807615739044754E-3</v>
      </c>
      <c r="J164" s="69">
        <f t="shared" si="9"/>
        <v>0</v>
      </c>
    </row>
    <row r="165" spans="3:10" x14ac:dyDescent="0.25">
      <c r="C165" s="44" t="s">
        <v>331</v>
      </c>
      <c r="D165" s="44" t="s">
        <v>346</v>
      </c>
      <c r="E165" s="57">
        <f t="shared" si="10"/>
        <v>98.786000000000001</v>
      </c>
      <c r="F165" s="58">
        <f t="shared" si="11"/>
        <v>5.4624198197041549E-3</v>
      </c>
      <c r="H165" s="41">
        <f>VLOOKUP(D165,PRORRATA_Gral!$A$2:$D$71,3,0)</f>
        <v>1800544.3982928696</v>
      </c>
      <c r="I165" s="58">
        <f t="shared" si="12"/>
        <v>5.4624198197041549E-3</v>
      </c>
      <c r="J165" s="69">
        <f t="shared" si="9"/>
        <v>0</v>
      </c>
    </row>
    <row r="166" spans="3:10" x14ac:dyDescent="0.25">
      <c r="C166" s="44" t="s">
        <v>331</v>
      </c>
      <c r="D166" s="44" t="s">
        <v>347</v>
      </c>
      <c r="E166" s="57">
        <f t="shared" si="10"/>
        <v>174.77500000000001</v>
      </c>
      <c r="F166" s="58">
        <f t="shared" si="11"/>
        <v>9.6642684589799549E-3</v>
      </c>
      <c r="H166" s="41">
        <f>VLOOKUP(D166,PRORRATA_Gral!$A$2:$D$71,3,0)</f>
        <v>3185574.3446605424</v>
      </c>
      <c r="I166" s="58">
        <f t="shared" si="12"/>
        <v>9.6642684589799566E-3</v>
      </c>
      <c r="J166" s="69">
        <f t="shared" si="9"/>
        <v>0</v>
      </c>
    </row>
    <row r="167" spans="3:10" x14ac:dyDescent="0.25">
      <c r="C167" s="44" t="s">
        <v>331</v>
      </c>
      <c r="D167" s="44" t="s">
        <v>348</v>
      </c>
      <c r="E167" s="57">
        <f t="shared" si="10"/>
        <v>2044.098</v>
      </c>
      <c r="F167" s="58">
        <f t="shared" si="11"/>
        <v>0.1130293910940581</v>
      </c>
      <c r="H167" s="41">
        <f>VLOOKUP(D167,PRORRATA_Gral!$A$2:$D$71,3,0)</f>
        <v>37257194.374320842</v>
      </c>
      <c r="I167" s="58">
        <f t="shared" si="12"/>
        <v>0.11302939109405813</v>
      </c>
      <c r="J167" s="69">
        <f t="shared" si="9"/>
        <v>0</v>
      </c>
    </row>
    <row r="168" spans="3:10" x14ac:dyDescent="0.25">
      <c r="C168" s="44" t="s">
        <v>331</v>
      </c>
      <c r="D168" s="44" t="s">
        <v>349</v>
      </c>
      <c r="E168" s="57">
        <f t="shared" si="10"/>
        <v>91.187000000000012</v>
      </c>
      <c r="F168" s="58">
        <f t="shared" si="11"/>
        <v>5.0422294262280369E-3</v>
      </c>
      <c r="H168" s="41">
        <f>VLOOKUP(D168,PRORRATA_Gral!$A$2:$D$71,3,0)</f>
        <v>1662039.5809844707</v>
      </c>
      <c r="I168" s="58">
        <f t="shared" si="12"/>
        <v>5.0422294262280369E-3</v>
      </c>
      <c r="J168" s="69">
        <f t="shared" si="9"/>
        <v>0</v>
      </c>
    </row>
    <row r="169" spans="3:10" x14ac:dyDescent="0.25">
      <c r="C169" s="59" t="s">
        <v>261</v>
      </c>
      <c r="D169" s="59" t="s">
        <v>122</v>
      </c>
      <c r="E169" s="60"/>
      <c r="F169" s="61"/>
      <c r="G169" s="62"/>
      <c r="H169" s="63"/>
      <c r="I169" s="62"/>
      <c r="J169" s="69"/>
    </row>
    <row r="170" spans="3:10" x14ac:dyDescent="0.25">
      <c r="C170" s="44" t="s">
        <v>334</v>
      </c>
      <c r="D170" s="44" t="s">
        <v>131</v>
      </c>
      <c r="E170" s="57">
        <f>VLOOKUP(D170,$A$3:$K$72,11,0)</f>
        <v>24.875917080000004</v>
      </c>
      <c r="F170" s="58">
        <f>E170/SUM($E$170:$E$216)</f>
        <v>1.4074026539358485E-3</v>
      </c>
      <c r="H170" s="41">
        <f>VLOOKUP(D170,PRORRATA_Gral!$A$2:$D$71,4,0)</f>
        <v>233651.04450787121</v>
      </c>
      <c r="I170" s="58">
        <f>H170/SUM($H$170:$H$216)</f>
        <v>1.4074026539358485E-3</v>
      </c>
      <c r="J170" s="69">
        <f t="shared" si="9"/>
        <v>0</v>
      </c>
    </row>
    <row r="171" spans="3:10" x14ac:dyDescent="0.25">
      <c r="C171" s="44" t="s">
        <v>334</v>
      </c>
      <c r="D171" s="34" t="s">
        <v>139</v>
      </c>
      <c r="E171" s="57">
        <f t="shared" ref="E171:E216" si="13">VLOOKUP(D171,$A$3:$K$72,11,0)</f>
        <v>265.34311552000003</v>
      </c>
      <c r="F171" s="58">
        <f t="shared" ref="F171:F216" si="14">E171/SUM($E$170:$E$216)</f>
        <v>1.5012294975315716E-2</v>
      </c>
      <c r="H171" s="41">
        <f>VLOOKUP(D171,PRORRATA_Gral!$A$2:$D$71,4,0)</f>
        <v>2492277.8080839594</v>
      </c>
      <c r="I171" s="58">
        <f t="shared" ref="I171:I216" si="15">H171/SUM($H$170:$H$216)</f>
        <v>1.5012294975315716E-2</v>
      </c>
      <c r="J171" s="69">
        <f t="shared" si="9"/>
        <v>0</v>
      </c>
    </row>
    <row r="172" spans="3:10" x14ac:dyDescent="0.25">
      <c r="C172" s="44" t="s">
        <v>334</v>
      </c>
      <c r="D172" s="44" t="s">
        <v>153</v>
      </c>
      <c r="E172" s="57">
        <f t="shared" si="13"/>
        <v>6.3</v>
      </c>
      <c r="F172" s="58">
        <f t="shared" si="14"/>
        <v>3.5643456646366356E-4</v>
      </c>
      <c r="H172" s="41">
        <f>VLOOKUP(D172,PRORRATA_Gral!$A$2:$D$71,4,0)</f>
        <v>59173.761339760356</v>
      </c>
      <c r="I172" s="58">
        <f t="shared" si="15"/>
        <v>3.5643456646366356E-4</v>
      </c>
      <c r="J172" s="69">
        <f t="shared" si="9"/>
        <v>0</v>
      </c>
    </row>
    <row r="173" spans="3:10" x14ac:dyDescent="0.25">
      <c r="C173" s="44" t="s">
        <v>334</v>
      </c>
      <c r="D173" s="44" t="s">
        <v>179</v>
      </c>
      <c r="E173" s="57">
        <f t="shared" si="13"/>
        <v>12.604000000000001</v>
      </c>
      <c r="F173" s="58">
        <f t="shared" si="14"/>
        <v>7.1309544058857394E-4</v>
      </c>
      <c r="H173" s="41">
        <f>VLOOKUP(D173,PRORRATA_Gral!$A$2:$D$71,4,0)</f>
        <v>118385.09332164122</v>
      </c>
      <c r="I173" s="58">
        <f t="shared" si="15"/>
        <v>7.1309544058857416E-4</v>
      </c>
      <c r="J173" s="69">
        <f t="shared" si="9"/>
        <v>0</v>
      </c>
    </row>
    <row r="174" spans="3:10" x14ac:dyDescent="0.25">
      <c r="C174" s="44" t="s">
        <v>334</v>
      </c>
      <c r="D174" s="44" t="s">
        <v>145</v>
      </c>
      <c r="E174" s="57">
        <f t="shared" si="13"/>
        <v>124.37958539999998</v>
      </c>
      <c r="F174" s="58">
        <f t="shared" si="14"/>
        <v>7.0370132696792398E-3</v>
      </c>
      <c r="H174" s="41">
        <f>VLOOKUP(D174,PRORRATA_Gral!$A$2:$D$71,4,0)</f>
        <v>1168255.2225393557</v>
      </c>
      <c r="I174" s="58">
        <f t="shared" si="15"/>
        <v>7.0370132696792407E-3</v>
      </c>
      <c r="J174" s="69">
        <f t="shared" si="9"/>
        <v>0</v>
      </c>
    </row>
    <row r="175" spans="3:10" x14ac:dyDescent="0.25">
      <c r="C175" s="44" t="s">
        <v>334</v>
      </c>
      <c r="D175" s="44" t="s">
        <v>197</v>
      </c>
      <c r="E175" s="57">
        <f t="shared" si="13"/>
        <v>56.72</v>
      </c>
      <c r="F175" s="58">
        <f t="shared" si="14"/>
        <v>3.2090426364792058E-3</v>
      </c>
      <c r="H175" s="41">
        <f>VLOOKUP(D175,PRORRATA_Gral!$A$2:$D$71,4,0)</f>
        <v>532751.70526844566</v>
      </c>
      <c r="I175" s="58">
        <f t="shared" si="15"/>
        <v>3.2090426364792062E-3</v>
      </c>
      <c r="J175" s="69">
        <f t="shared" si="9"/>
        <v>0</v>
      </c>
    </row>
    <row r="176" spans="3:10" x14ac:dyDescent="0.25">
      <c r="C176" s="64" t="s">
        <v>335</v>
      </c>
      <c r="D176" s="44" t="s">
        <v>225</v>
      </c>
      <c r="E176" s="57">
        <f t="shared" si="13"/>
        <v>91.186432400000015</v>
      </c>
      <c r="F176" s="58">
        <f t="shared" si="14"/>
        <v>5.1590470634701856E-3</v>
      </c>
      <c r="H176" s="41">
        <f>VLOOKUP(D176,PRORRATA_Gral!$A$2:$D$71,4,0)</f>
        <v>856483.20448599872</v>
      </c>
      <c r="I176" s="58">
        <f t="shared" si="15"/>
        <v>5.1590470634701856E-3</v>
      </c>
      <c r="J176" s="69">
        <f t="shared" si="9"/>
        <v>0</v>
      </c>
    </row>
    <row r="177" spans="3:10" x14ac:dyDescent="0.25">
      <c r="C177" s="64" t="s">
        <v>335</v>
      </c>
      <c r="D177" s="44" t="s">
        <v>229</v>
      </c>
      <c r="E177" s="57">
        <f t="shared" si="13"/>
        <v>37.992584000000008</v>
      </c>
      <c r="F177" s="58">
        <f t="shared" si="14"/>
        <v>2.1495032074403688E-3</v>
      </c>
      <c r="H177" s="41">
        <f>VLOOKUP(D177,PRORRATA_Gral!$A$2:$D$71,4,0)</f>
        <v>356851.44417409506</v>
      </c>
      <c r="I177" s="58">
        <f t="shared" si="15"/>
        <v>2.1495032074403697E-3</v>
      </c>
      <c r="J177" s="69">
        <f t="shared" si="9"/>
        <v>0</v>
      </c>
    </row>
    <row r="178" spans="3:10" x14ac:dyDescent="0.25">
      <c r="C178" s="64" t="s">
        <v>335</v>
      </c>
      <c r="D178" s="44" t="s">
        <v>239</v>
      </c>
      <c r="E178" s="57">
        <f t="shared" si="13"/>
        <v>15.197033599999999</v>
      </c>
      <c r="F178" s="58">
        <f t="shared" si="14"/>
        <v>8.5980128297614728E-4</v>
      </c>
      <c r="H178" s="41">
        <f>VLOOKUP(D178,PRORRATA_Gral!$A$2:$D$71,4,0)</f>
        <v>142740.57766963798</v>
      </c>
      <c r="I178" s="58">
        <f t="shared" si="15"/>
        <v>8.598012829761475E-4</v>
      </c>
      <c r="J178" s="69">
        <f t="shared" si="9"/>
        <v>0</v>
      </c>
    </row>
    <row r="179" spans="3:10" x14ac:dyDescent="0.25">
      <c r="C179" s="64" t="s">
        <v>335</v>
      </c>
      <c r="D179" s="44" t="s">
        <v>243</v>
      </c>
      <c r="E179" s="57">
        <f t="shared" si="13"/>
        <v>30.394067199999999</v>
      </c>
      <c r="F179" s="58">
        <f t="shared" si="14"/>
        <v>1.7196025659522946E-3</v>
      </c>
      <c r="H179" s="41">
        <f>VLOOKUP(D179,PRORRATA_Gral!$A$2:$D$71,4,0)</f>
        <v>285481.15533927595</v>
      </c>
      <c r="I179" s="58">
        <f t="shared" si="15"/>
        <v>1.719602565952295E-3</v>
      </c>
      <c r="J179" s="69">
        <f t="shared" si="9"/>
        <v>0</v>
      </c>
    </row>
    <row r="180" spans="3:10" x14ac:dyDescent="0.25">
      <c r="C180" s="64" t="s">
        <v>335</v>
      </c>
      <c r="D180" s="44" t="s">
        <v>247</v>
      </c>
      <c r="E180" s="57">
        <f t="shared" si="13"/>
        <v>7.6027475999999989</v>
      </c>
      <c r="F180" s="58">
        <f t="shared" si="14"/>
        <v>4.3014000710137431E-4</v>
      </c>
      <c r="H180" s="41">
        <f>VLOOKUP(D180,PRORRATA_Gral!$A$2:$D$71,4,0)</f>
        <v>71410.027302989809</v>
      </c>
      <c r="I180" s="58">
        <f t="shared" si="15"/>
        <v>4.3014000710137436E-4</v>
      </c>
      <c r="J180" s="69">
        <f t="shared" si="9"/>
        <v>0</v>
      </c>
    </row>
    <row r="181" spans="3:10" x14ac:dyDescent="0.25">
      <c r="C181" s="64" t="s">
        <v>335</v>
      </c>
      <c r="D181" s="44" t="s">
        <v>251</v>
      </c>
      <c r="E181" s="57">
        <f t="shared" si="13"/>
        <v>7.6027475999999989</v>
      </c>
      <c r="F181" s="58">
        <f t="shared" si="14"/>
        <v>4.3014000710137431E-4</v>
      </c>
      <c r="H181" s="41">
        <f>VLOOKUP(D181,PRORRATA_Gral!$A$2:$D$71,4,0)</f>
        <v>71410.027302989809</v>
      </c>
      <c r="I181" s="58">
        <f t="shared" si="15"/>
        <v>4.3014000710137436E-4</v>
      </c>
      <c r="J181" s="69">
        <f t="shared" si="9"/>
        <v>0</v>
      </c>
    </row>
    <row r="182" spans="3:10" x14ac:dyDescent="0.25">
      <c r="C182" s="34" t="s">
        <v>335</v>
      </c>
      <c r="D182" s="34" t="s">
        <v>253</v>
      </c>
      <c r="E182" s="57">
        <f t="shared" si="13"/>
        <v>7.5985167999999996</v>
      </c>
      <c r="F182" s="58">
        <f t="shared" si="14"/>
        <v>4.2990064148807364E-4</v>
      </c>
      <c r="H182" s="41">
        <f>VLOOKUP(D182,PRORRATA_Gral!$A$2:$D$71,4,0)</f>
        <v>71370.288834818988</v>
      </c>
      <c r="I182" s="58">
        <f t="shared" si="15"/>
        <v>4.2990064148807375E-4</v>
      </c>
      <c r="J182" s="69">
        <f t="shared" si="9"/>
        <v>0</v>
      </c>
    </row>
    <row r="183" spans="3:10" x14ac:dyDescent="0.25">
      <c r="C183" s="44" t="s">
        <v>328</v>
      </c>
      <c r="D183" s="44" t="s">
        <v>181</v>
      </c>
      <c r="E183" s="57">
        <f t="shared" si="13"/>
        <v>832</v>
      </c>
      <c r="F183" s="58">
        <f t="shared" si="14"/>
        <v>4.7071993539328269E-2</v>
      </c>
      <c r="H183" s="41">
        <f>VLOOKUP(D183,PRORRATA_Gral!$A$2:$D$71,4,0)</f>
        <v>7814693.5610604165</v>
      </c>
      <c r="I183" s="58">
        <f t="shared" si="15"/>
        <v>4.7071993539328276E-2</v>
      </c>
      <c r="J183" s="69">
        <f t="shared" si="9"/>
        <v>0</v>
      </c>
    </row>
    <row r="184" spans="3:10" x14ac:dyDescent="0.25">
      <c r="C184" s="44" t="s">
        <v>328</v>
      </c>
      <c r="D184" s="44" t="s">
        <v>183</v>
      </c>
      <c r="E184" s="57">
        <f t="shared" si="13"/>
        <v>1467</v>
      </c>
      <c r="F184" s="58">
        <f t="shared" si="14"/>
        <v>8.2998334762253087E-2</v>
      </c>
      <c r="H184" s="41">
        <f>VLOOKUP(D184,PRORRATA_Gral!$A$2:$D$71,4,0)</f>
        <v>13779032.997687055</v>
      </c>
      <c r="I184" s="58">
        <f t="shared" si="15"/>
        <v>8.2998334762253087E-2</v>
      </c>
      <c r="J184" s="69">
        <f t="shared" si="9"/>
        <v>0</v>
      </c>
    </row>
    <row r="185" spans="3:10" x14ac:dyDescent="0.25">
      <c r="C185" s="44" t="s">
        <v>328</v>
      </c>
      <c r="D185" s="44" t="s">
        <v>159</v>
      </c>
      <c r="E185" s="57">
        <f t="shared" si="13"/>
        <v>1955.9999999999998</v>
      </c>
      <c r="F185" s="58">
        <f t="shared" si="14"/>
        <v>0.11066444634967076</v>
      </c>
      <c r="H185" s="41">
        <f>VLOOKUP(D185,PRORRATA_Gral!$A$2:$D$71,4,0)</f>
        <v>18372043.996916071</v>
      </c>
      <c r="I185" s="58">
        <f t="shared" si="15"/>
        <v>0.11066444634967078</v>
      </c>
      <c r="J185" s="69">
        <f t="shared" si="9"/>
        <v>0</v>
      </c>
    </row>
    <row r="186" spans="3:10" x14ac:dyDescent="0.25">
      <c r="C186" s="44" t="s">
        <v>328</v>
      </c>
      <c r="D186" s="44" t="s">
        <v>163</v>
      </c>
      <c r="E186" s="57">
        <f t="shared" si="13"/>
        <v>1248</v>
      </c>
      <c r="F186" s="58">
        <f t="shared" si="14"/>
        <v>7.0607990308992397E-2</v>
      </c>
      <c r="H186" s="41">
        <f>VLOOKUP(D186,PRORRATA_Gral!$A$2:$D$71,4,0)</f>
        <v>11722040.341590624</v>
      </c>
      <c r="I186" s="58">
        <f t="shared" si="15"/>
        <v>7.060799030899241E-2</v>
      </c>
      <c r="J186" s="69">
        <f t="shared" si="9"/>
        <v>0</v>
      </c>
    </row>
    <row r="187" spans="3:10" x14ac:dyDescent="0.25">
      <c r="C187" s="44" t="s">
        <v>328</v>
      </c>
      <c r="D187" s="34" t="s">
        <v>165</v>
      </c>
      <c r="E187" s="57">
        <f t="shared" si="13"/>
        <v>1467</v>
      </c>
      <c r="F187" s="58">
        <f t="shared" si="14"/>
        <v>8.2998334762253087E-2</v>
      </c>
      <c r="H187" s="41">
        <f>VLOOKUP(D187,PRORRATA_Gral!$A$2:$D$71,4,0)</f>
        <v>13779032.997687055</v>
      </c>
      <c r="I187" s="58">
        <f t="shared" si="15"/>
        <v>8.2998334762253087E-2</v>
      </c>
      <c r="J187" s="69">
        <f t="shared" si="9"/>
        <v>0</v>
      </c>
    </row>
    <row r="188" spans="3:10" x14ac:dyDescent="0.25">
      <c r="C188" s="44" t="s">
        <v>329</v>
      </c>
      <c r="D188" s="44" t="s">
        <v>167</v>
      </c>
      <c r="E188" s="57">
        <f t="shared" si="13"/>
        <v>1485</v>
      </c>
      <c r="F188" s="58">
        <f t="shared" si="14"/>
        <v>8.4016719237863552E-2</v>
      </c>
      <c r="H188" s="41">
        <f>VLOOKUP(D188,PRORRATA_Gral!$A$2:$D$71,4,0)</f>
        <v>13948100.887229227</v>
      </c>
      <c r="I188" s="58">
        <f t="shared" si="15"/>
        <v>8.4016719237863552E-2</v>
      </c>
      <c r="J188" s="69">
        <f t="shared" si="9"/>
        <v>0</v>
      </c>
    </row>
    <row r="189" spans="3:10" x14ac:dyDescent="0.25">
      <c r="C189" s="44" t="s">
        <v>329</v>
      </c>
      <c r="D189" s="44" t="s">
        <v>169</v>
      </c>
      <c r="E189" s="57">
        <f t="shared" si="13"/>
        <v>735.42700000000002</v>
      </c>
      <c r="F189" s="58">
        <f t="shared" si="14"/>
        <v>4.1608191096932173E-2</v>
      </c>
      <c r="H189" s="41">
        <f>VLOOKUP(D189,PRORRATA_Gral!$A$2:$D$71,4,0)</f>
        <v>6907616.1556850709</v>
      </c>
      <c r="I189" s="58">
        <f t="shared" si="15"/>
        <v>4.1608191096932187E-2</v>
      </c>
      <c r="J189" s="69">
        <f t="shared" si="9"/>
        <v>0</v>
      </c>
    </row>
    <row r="190" spans="3:10" x14ac:dyDescent="0.25">
      <c r="C190" s="44" t="s">
        <v>329</v>
      </c>
      <c r="D190" s="44" t="s">
        <v>171</v>
      </c>
      <c r="E190" s="57">
        <f t="shared" si="13"/>
        <v>150.64499999999998</v>
      </c>
      <c r="F190" s="58">
        <f t="shared" si="14"/>
        <v>8.5230294071299353E-3</v>
      </c>
      <c r="H190" s="41">
        <f>VLOOKUP(D190,PRORRATA_Gral!$A$2:$D$71,4,0)</f>
        <v>1414957.3455600317</v>
      </c>
      <c r="I190" s="58">
        <f t="shared" si="15"/>
        <v>8.5230294071299371E-3</v>
      </c>
      <c r="J190" s="69">
        <f>F190-I190</f>
        <v>0</v>
      </c>
    </row>
    <row r="191" spans="3:10" x14ac:dyDescent="0.25">
      <c r="C191" s="44" t="s">
        <v>329</v>
      </c>
      <c r="D191" s="44" t="s">
        <v>187</v>
      </c>
      <c r="E191" s="57">
        <f t="shared" si="13"/>
        <v>84.051000000000002</v>
      </c>
      <c r="F191" s="58">
        <f t="shared" si="14"/>
        <v>4.7553463088630772E-3</v>
      </c>
      <c r="H191" s="41">
        <f>VLOOKUP(D191,PRORRATA_Gral!$A$2:$D$71,4,0)</f>
        <v>789462.51021717431</v>
      </c>
      <c r="I191" s="58">
        <f t="shared" si="15"/>
        <v>4.755346308863078E-3</v>
      </c>
      <c r="J191" s="69">
        <f t="shared" ref="J191:J216" si="16">F191-I191</f>
        <v>0</v>
      </c>
    </row>
    <row r="192" spans="3:10" x14ac:dyDescent="0.25">
      <c r="C192" s="44" t="s">
        <v>330</v>
      </c>
      <c r="D192" s="44" t="s">
        <v>126</v>
      </c>
      <c r="E192" s="57">
        <f t="shared" si="13"/>
        <v>299.36399999999998</v>
      </c>
      <c r="F192" s="58">
        <f t="shared" si="14"/>
        <v>1.693709167536955E-2</v>
      </c>
      <c r="H192" s="41">
        <f>VLOOKUP(D192,PRORRATA_Gral!$A$2:$D$71,4,0)</f>
        <v>2811824.4269390502</v>
      </c>
      <c r="I192" s="58">
        <f t="shared" si="15"/>
        <v>1.693709167536955E-2</v>
      </c>
      <c r="J192" s="69">
        <f t="shared" si="16"/>
        <v>0</v>
      </c>
    </row>
    <row r="193" spans="3:10" x14ac:dyDescent="0.25">
      <c r="C193" s="44" t="s">
        <v>330</v>
      </c>
      <c r="D193" s="44" t="s">
        <v>133</v>
      </c>
      <c r="E193" s="57">
        <f t="shared" si="13"/>
        <v>189.07299999999998</v>
      </c>
      <c r="F193" s="58">
        <f t="shared" si="14"/>
        <v>1.0697167108727659E-2</v>
      </c>
      <c r="H193" s="41">
        <f>VLOOKUP(D193,PRORRATA_Gral!$A$2:$D$71,4,0)</f>
        <v>1775898.5044115095</v>
      </c>
      <c r="I193" s="58">
        <f t="shared" si="15"/>
        <v>1.0697167108727661E-2</v>
      </c>
      <c r="J193" s="69">
        <f t="shared" si="16"/>
        <v>0</v>
      </c>
    </row>
    <row r="194" spans="3:10" x14ac:dyDescent="0.25">
      <c r="C194" s="44" t="s">
        <v>330</v>
      </c>
      <c r="D194" s="34" t="s">
        <v>161</v>
      </c>
      <c r="E194" s="57">
        <f t="shared" si="13"/>
        <v>1260.4889999999998</v>
      </c>
      <c r="F194" s="58">
        <f t="shared" si="14"/>
        <v>7.1314579404320122E-2</v>
      </c>
      <c r="H194" s="41">
        <f>VLOOKUP(D194,PRORRATA_Gral!$A$2:$D$71,4,0)</f>
        <v>11839345.2789513</v>
      </c>
      <c r="I194" s="58">
        <f t="shared" si="15"/>
        <v>7.1314579404320136E-2</v>
      </c>
      <c r="J194" s="69">
        <f t="shared" si="16"/>
        <v>0</v>
      </c>
    </row>
    <row r="195" spans="3:10" x14ac:dyDescent="0.25">
      <c r="C195" s="44" t="s">
        <v>330</v>
      </c>
      <c r="D195" s="44" t="s">
        <v>147</v>
      </c>
      <c r="E195" s="57">
        <f t="shared" si="13"/>
        <v>18.907</v>
      </c>
      <c r="F195" s="58">
        <f t="shared" si="14"/>
        <v>1.0696997377981725E-3</v>
      </c>
      <c r="H195" s="41">
        <f>VLOOKUP(D195,PRORRATA_Gral!$A$2:$D$71,4,0)</f>
        <v>177587.03264299195</v>
      </c>
      <c r="I195" s="58">
        <f t="shared" si="15"/>
        <v>1.0696997377981727E-3</v>
      </c>
      <c r="J195" s="69">
        <f t="shared" si="16"/>
        <v>0</v>
      </c>
    </row>
    <row r="196" spans="3:10" x14ac:dyDescent="0.25">
      <c r="C196" s="44" t="s">
        <v>330</v>
      </c>
      <c r="D196" s="44" t="s">
        <v>173</v>
      </c>
      <c r="E196" s="57">
        <f t="shared" si="13"/>
        <v>1588.202</v>
      </c>
      <c r="F196" s="58">
        <f t="shared" si="14"/>
        <v>8.9855570051860859E-2</v>
      </c>
      <c r="H196" s="41">
        <f>VLOOKUP(D196,PRORRATA_Gral!$A$2:$D$71,4,0)</f>
        <v>14917442.239258746</v>
      </c>
      <c r="I196" s="58">
        <f t="shared" si="15"/>
        <v>8.9855570051860886E-2</v>
      </c>
      <c r="J196" s="69">
        <f t="shared" si="16"/>
        <v>0</v>
      </c>
    </row>
    <row r="197" spans="3:10" x14ac:dyDescent="0.25">
      <c r="C197" s="44" t="s">
        <v>330</v>
      </c>
      <c r="D197" s="44" t="s">
        <v>185</v>
      </c>
      <c r="E197" s="57">
        <f t="shared" si="13"/>
        <v>15.756</v>
      </c>
      <c r="F197" s="58">
        <f t="shared" si="14"/>
        <v>8.9142587765102905E-4</v>
      </c>
      <c r="H197" s="41">
        <f>VLOOKUP(D197,PRORRATA_Gral!$A$2:$D$71,4,0)</f>
        <v>147990.75931258162</v>
      </c>
      <c r="I197" s="58">
        <f t="shared" si="15"/>
        <v>8.9142587765102916E-4</v>
      </c>
      <c r="J197" s="69">
        <f t="shared" si="16"/>
        <v>0</v>
      </c>
    </row>
    <row r="198" spans="3:10" x14ac:dyDescent="0.25">
      <c r="C198" s="64" t="s">
        <v>330</v>
      </c>
      <c r="D198" s="44" t="s">
        <v>193</v>
      </c>
      <c r="E198" s="57">
        <f t="shared" si="13"/>
        <v>94.535999999999987</v>
      </c>
      <c r="F198" s="58">
        <f t="shared" si="14"/>
        <v>5.3485552659061734E-3</v>
      </c>
      <c r="H198" s="41">
        <f>VLOOKUP(D198,PRORRATA_Gral!$A$2:$D$71,4,0)</f>
        <v>887944.5558754896</v>
      </c>
      <c r="I198" s="58">
        <f t="shared" si="15"/>
        <v>5.3485552659061743E-3</v>
      </c>
      <c r="J198" s="69">
        <f t="shared" si="16"/>
        <v>0</v>
      </c>
    </row>
    <row r="199" spans="3:10" x14ac:dyDescent="0.25">
      <c r="C199" s="34" t="s">
        <v>331</v>
      </c>
      <c r="D199" s="34" t="s">
        <v>205</v>
      </c>
      <c r="E199" s="57">
        <f t="shared" si="13"/>
        <v>220.3674</v>
      </c>
      <c r="F199" s="58">
        <f t="shared" si="14"/>
        <v>1.2467707727257894E-2</v>
      </c>
      <c r="H199" s="41">
        <f>VLOOKUP(D199,PRORRATA_Gral!$A$2:$D$71,4,0)</f>
        <v>2069836.1801053183</v>
      </c>
      <c r="I199" s="58">
        <f t="shared" si="15"/>
        <v>1.2467707727257894E-2</v>
      </c>
      <c r="J199" s="69">
        <f t="shared" si="16"/>
        <v>0</v>
      </c>
    </row>
    <row r="200" spans="3:10" x14ac:dyDescent="0.25">
      <c r="C200" s="34" t="s">
        <v>331</v>
      </c>
      <c r="D200" s="34" t="s">
        <v>207</v>
      </c>
      <c r="E200" s="57">
        <f t="shared" si="13"/>
        <v>159.57589999999999</v>
      </c>
      <c r="F200" s="58">
        <f t="shared" si="14"/>
        <v>9.0283121800871311E-3</v>
      </c>
      <c r="H200" s="41">
        <f>VLOOKUP(D200,PRORRATA_Gral!$A$2:$D$71,4,0)</f>
        <v>1498842.2574884864</v>
      </c>
      <c r="I200" s="58">
        <f t="shared" si="15"/>
        <v>9.0283121800871311E-3</v>
      </c>
      <c r="J200" s="69">
        <f t="shared" si="16"/>
        <v>0</v>
      </c>
    </row>
    <row r="201" spans="3:10" x14ac:dyDescent="0.25">
      <c r="C201" s="34" t="s">
        <v>331</v>
      </c>
      <c r="D201" s="34" t="s">
        <v>209</v>
      </c>
      <c r="E201" s="57">
        <f t="shared" si="13"/>
        <v>129.1807</v>
      </c>
      <c r="F201" s="58">
        <f t="shared" si="14"/>
        <v>7.3086455238051719E-3</v>
      </c>
      <c r="H201" s="41">
        <f>VLOOKUP(D201,PRORRATA_Gral!$A$2:$D$71,4,0)</f>
        <v>1213350.462143362</v>
      </c>
      <c r="I201" s="58">
        <f t="shared" si="15"/>
        <v>7.3086455238051727E-3</v>
      </c>
      <c r="J201" s="69">
        <f t="shared" si="16"/>
        <v>0</v>
      </c>
    </row>
    <row r="202" spans="3:10" x14ac:dyDescent="0.25">
      <c r="C202" s="34" t="s">
        <v>331</v>
      </c>
      <c r="D202" s="34" t="s">
        <v>211</v>
      </c>
      <c r="E202" s="57">
        <f t="shared" si="13"/>
        <v>220.3674</v>
      </c>
      <c r="F202" s="58">
        <f t="shared" si="14"/>
        <v>1.2467707727257894E-2</v>
      </c>
      <c r="H202" s="41">
        <f>VLOOKUP(D202,PRORRATA_Gral!$A$2:$D$71,4,0)</f>
        <v>2069836.1801053183</v>
      </c>
      <c r="I202" s="58">
        <f t="shared" si="15"/>
        <v>1.2467707727257894E-2</v>
      </c>
      <c r="J202" s="69">
        <f t="shared" si="16"/>
        <v>0</v>
      </c>
    </row>
    <row r="203" spans="3:10" x14ac:dyDescent="0.25">
      <c r="C203" s="34" t="s">
        <v>331</v>
      </c>
      <c r="D203" s="34" t="s">
        <v>213</v>
      </c>
      <c r="E203" s="57">
        <f t="shared" si="13"/>
        <v>151.97710000000001</v>
      </c>
      <c r="F203" s="58">
        <f t="shared" si="14"/>
        <v>8.5983955160166426E-3</v>
      </c>
      <c r="H203" s="41">
        <f>VLOOKUP(D203,PRORRATA_Gral!$A$2:$D$71,4,0)</f>
        <v>1427469.3086522056</v>
      </c>
      <c r="I203" s="58">
        <f t="shared" si="15"/>
        <v>8.5983955160166443E-3</v>
      </c>
      <c r="J203" s="69">
        <f t="shared" si="16"/>
        <v>0</v>
      </c>
    </row>
    <row r="204" spans="3:10" x14ac:dyDescent="0.25">
      <c r="C204" s="34" t="s">
        <v>331</v>
      </c>
      <c r="D204" s="34" t="s">
        <v>215</v>
      </c>
      <c r="E204" s="57">
        <f t="shared" si="13"/>
        <v>60.792000000000002</v>
      </c>
      <c r="F204" s="58">
        <f t="shared" si="14"/>
        <v>3.4394238356284185E-3</v>
      </c>
      <c r="H204" s="41">
        <f>VLOOKUP(D204,PRORRATA_Gral!$A$2:$D$71,4,0)</f>
        <v>570998.6189470971</v>
      </c>
      <c r="I204" s="58">
        <f t="shared" si="15"/>
        <v>3.4394238356284185E-3</v>
      </c>
      <c r="J204" s="69">
        <f t="shared" si="16"/>
        <v>0</v>
      </c>
    </row>
    <row r="205" spans="3:10" x14ac:dyDescent="0.25">
      <c r="C205" s="34" t="s">
        <v>331</v>
      </c>
      <c r="D205" s="34" t="s">
        <v>217</v>
      </c>
      <c r="E205" s="57">
        <f t="shared" si="13"/>
        <v>182.3734</v>
      </c>
      <c r="F205" s="58">
        <f t="shared" si="14"/>
        <v>1.0318124406905445E-2</v>
      </c>
      <c r="H205" s="41">
        <f>VLOOKUP(D205,PRORRATA_Gral!$A$2:$D$71,4,0)</f>
        <v>1712971.4359239133</v>
      </c>
      <c r="I205" s="58">
        <f t="shared" si="15"/>
        <v>1.0318124406905447E-2</v>
      </c>
      <c r="J205" s="69">
        <f t="shared" si="16"/>
        <v>0</v>
      </c>
    </row>
    <row r="206" spans="3:10" x14ac:dyDescent="0.25">
      <c r="C206" s="68" t="s">
        <v>335</v>
      </c>
      <c r="D206" s="34" t="s">
        <v>219</v>
      </c>
      <c r="E206" s="57">
        <f t="shared" si="13"/>
        <v>15.206764440000001</v>
      </c>
      <c r="F206" s="58">
        <f t="shared" si="14"/>
        <v>8.6035182388673897E-4</v>
      </c>
      <c r="H206" s="41">
        <f>VLOOKUP(D206,PRORRATA_Gral!$A$2:$D$71,4,0)</f>
        <v>142831.97614643088</v>
      </c>
      <c r="I206" s="58">
        <f t="shared" si="15"/>
        <v>8.6035182388673908E-4</v>
      </c>
      <c r="J206" s="69">
        <f t="shared" si="16"/>
        <v>0</v>
      </c>
    </row>
    <row r="207" spans="3:10" x14ac:dyDescent="0.25">
      <c r="C207" s="34" t="s">
        <v>331</v>
      </c>
      <c r="D207" s="34" t="s">
        <v>221</v>
      </c>
      <c r="E207" s="57">
        <f t="shared" si="13"/>
        <v>296.35599999999994</v>
      </c>
      <c r="F207" s="58">
        <f t="shared" si="14"/>
        <v>1.6766908314111977E-2</v>
      </c>
      <c r="H207" s="41">
        <f>VLOOKUP(D207,PRORRATA_Gral!$A$2:$D$71,4,0)</f>
        <v>2783571.3040644466</v>
      </c>
      <c r="I207" s="58">
        <f t="shared" si="15"/>
        <v>1.6766908314111977E-2</v>
      </c>
      <c r="J207" s="69">
        <f t="shared" si="16"/>
        <v>0</v>
      </c>
    </row>
    <row r="208" spans="3:10" x14ac:dyDescent="0.25">
      <c r="C208" s="34" t="s">
        <v>331</v>
      </c>
      <c r="D208" s="34" t="s">
        <v>233</v>
      </c>
      <c r="E208" s="57">
        <f t="shared" si="13"/>
        <v>53.191999999999993</v>
      </c>
      <c r="F208" s="58">
        <f t="shared" si="14"/>
        <v>3.0094392792595539E-3</v>
      </c>
      <c r="H208" s="41">
        <f>VLOOKUP(D208,PRORRATA_Gral!$A$2:$D$71,4,0)</f>
        <v>499614.3989181798</v>
      </c>
      <c r="I208" s="58">
        <f t="shared" si="15"/>
        <v>3.0094392792595543E-3</v>
      </c>
      <c r="J208" s="69">
        <f t="shared" si="16"/>
        <v>0</v>
      </c>
    </row>
    <row r="209" spans="3:10" x14ac:dyDescent="0.25">
      <c r="C209" s="34" t="s">
        <v>331</v>
      </c>
      <c r="D209" s="34" t="s">
        <v>235</v>
      </c>
      <c r="E209" s="57">
        <f t="shared" si="13"/>
        <v>106.38399999999999</v>
      </c>
      <c r="F209" s="58">
        <f t="shared" si="14"/>
        <v>6.0188785585191078E-3</v>
      </c>
      <c r="H209" s="41">
        <f>VLOOKUP(D209,PRORRATA_Gral!$A$2:$D$71,4,0)</f>
        <v>999228.79783635959</v>
      </c>
      <c r="I209" s="58">
        <f t="shared" si="15"/>
        <v>6.0188785585191086E-3</v>
      </c>
      <c r="J209" s="69">
        <f t="shared" si="16"/>
        <v>0</v>
      </c>
    </row>
    <row r="210" spans="3:10" x14ac:dyDescent="0.25">
      <c r="C210" s="34" t="s">
        <v>331</v>
      </c>
      <c r="D210" s="34" t="s">
        <v>249</v>
      </c>
      <c r="E210" s="57">
        <f t="shared" si="13"/>
        <v>30.396000000000001</v>
      </c>
      <c r="F210" s="58">
        <f t="shared" si="14"/>
        <v>1.7197119178142093E-3</v>
      </c>
      <c r="H210" s="41">
        <f>VLOOKUP(D210,PRORRATA_Gral!$A$2:$D$71,4,0)</f>
        <v>285499.30947354855</v>
      </c>
      <c r="I210" s="58">
        <f t="shared" si="15"/>
        <v>1.7197119178142093E-3</v>
      </c>
      <c r="J210" s="69">
        <f t="shared" si="16"/>
        <v>0</v>
      </c>
    </row>
    <row r="211" spans="3:10" x14ac:dyDescent="0.25">
      <c r="C211" s="34" t="s">
        <v>331</v>
      </c>
      <c r="D211" s="34" t="s">
        <v>255</v>
      </c>
      <c r="E211" s="57">
        <f t="shared" si="13"/>
        <v>30.396000000000001</v>
      </c>
      <c r="F211" s="58">
        <f t="shared" si="14"/>
        <v>1.7197119178142093E-3</v>
      </c>
      <c r="H211" s="41">
        <f>VLOOKUP(D211,PRORRATA_Gral!$A$2:$D$71,4,0)</f>
        <v>285499.30947354855</v>
      </c>
      <c r="I211" s="58">
        <f t="shared" si="15"/>
        <v>1.7197119178142093E-3</v>
      </c>
      <c r="J211" s="69">
        <f t="shared" si="16"/>
        <v>0</v>
      </c>
    </row>
    <row r="212" spans="3:10" x14ac:dyDescent="0.25">
      <c r="C212" s="44" t="s">
        <v>331</v>
      </c>
      <c r="D212" s="44" t="s">
        <v>345</v>
      </c>
      <c r="E212" s="57">
        <f>VLOOKUP(D212,$A$3:$K$72,11,0)</f>
        <v>30.396000000000001</v>
      </c>
      <c r="F212" s="58">
        <f t="shared" si="14"/>
        <v>1.7197119178142093E-3</v>
      </c>
      <c r="H212" s="41">
        <f>VLOOKUP(D212,PRORRATA_Gral!$A$2:$D$71,4,0)</f>
        <v>285499.30947354855</v>
      </c>
      <c r="I212" s="58">
        <f t="shared" si="15"/>
        <v>1.7197119178142093E-3</v>
      </c>
      <c r="J212" s="69">
        <f t="shared" si="16"/>
        <v>0</v>
      </c>
    </row>
    <row r="213" spans="3:10" x14ac:dyDescent="0.25">
      <c r="C213" s="44" t="s">
        <v>331</v>
      </c>
      <c r="D213" s="44" t="s">
        <v>346</v>
      </c>
      <c r="E213" s="57">
        <f t="shared" si="13"/>
        <v>98.786000000000001</v>
      </c>
      <c r="F213" s="58">
        <f t="shared" si="14"/>
        <v>5.589007155980868E-3</v>
      </c>
      <c r="H213" s="41">
        <f>VLOOKUP(D213,PRORRATA_Gral!$A$2:$D$71,4,0)</f>
        <v>927863.36312850262</v>
      </c>
      <c r="I213" s="58">
        <f t="shared" si="15"/>
        <v>5.589007155980868E-3</v>
      </c>
      <c r="J213" s="69">
        <f t="shared" si="16"/>
        <v>0</v>
      </c>
    </row>
    <row r="214" spans="3:10" x14ac:dyDescent="0.25">
      <c r="C214" s="44" t="s">
        <v>331</v>
      </c>
      <c r="D214" s="44" t="s">
        <v>347</v>
      </c>
      <c r="E214" s="57">
        <f t="shared" si="13"/>
        <v>174.77500000000001</v>
      </c>
      <c r="F214" s="58">
        <f t="shared" si="14"/>
        <v>9.8882303736010785E-3</v>
      </c>
      <c r="H214" s="41">
        <f>VLOOKUP(D214,PRORRATA_Gral!$A$2:$D$71,4,0)</f>
        <v>1641602.2441518437</v>
      </c>
      <c r="I214" s="58">
        <f t="shared" si="15"/>
        <v>9.8882303736010785E-3</v>
      </c>
      <c r="J214" s="69">
        <f t="shared" si="16"/>
        <v>0</v>
      </c>
    </row>
    <row r="215" spans="3:10" x14ac:dyDescent="0.25">
      <c r="C215" s="44" t="s">
        <v>331</v>
      </c>
      <c r="D215" s="44" t="s">
        <v>348</v>
      </c>
      <c r="E215" s="57">
        <f t="shared" si="13"/>
        <v>2044.098</v>
      </c>
      <c r="F215" s="58">
        <f t="shared" si="14"/>
        <v>0.11564875943480027</v>
      </c>
      <c r="H215" s="41">
        <f>VLOOKUP(D215,PRORRATA_Gral!$A$2:$D$71,4,0)</f>
        <v>19199518.604298644</v>
      </c>
      <c r="I215" s="58">
        <f t="shared" si="15"/>
        <v>0.11564875943480028</v>
      </c>
      <c r="J215" s="69">
        <f t="shared" si="16"/>
        <v>0</v>
      </c>
    </row>
    <row r="216" spans="3:10" x14ac:dyDescent="0.25">
      <c r="C216" s="44" t="s">
        <v>331</v>
      </c>
      <c r="D216" s="44" t="s">
        <v>349</v>
      </c>
      <c r="E216" s="57">
        <f t="shared" si="13"/>
        <v>91.187000000000012</v>
      </c>
      <c r="F216" s="58">
        <f t="shared" si="14"/>
        <v>5.1590791765273166E-3</v>
      </c>
      <c r="H216" s="41">
        <f>VLOOKUP(D216,PRORRATA_Gral!$A$2:$D$71,4,0)</f>
        <v>856488.53576011583</v>
      </c>
      <c r="I216" s="58">
        <f t="shared" si="15"/>
        <v>5.1590791765273184E-3</v>
      </c>
      <c r="J216" s="69">
        <f t="shared" si="16"/>
        <v>0</v>
      </c>
    </row>
    <row r="217" spans="3:10" x14ac:dyDescent="0.25">
      <c r="C217" s="1"/>
      <c r="D217" s="1"/>
      <c r="E217" s="1"/>
      <c r="F217" s="58"/>
    </row>
    <row r="218" spans="3:10" x14ac:dyDescent="0.25">
      <c r="C218" s="1"/>
      <c r="D218" s="1"/>
      <c r="E218" s="1"/>
      <c r="F218" s="1"/>
      <c r="H218" s="45">
        <f>+SUM(H79:H217)</f>
        <v>700737125.27494037</v>
      </c>
    </row>
    <row r="219" spans="3:10" x14ac:dyDescent="0.25">
      <c r="C219" s="1"/>
      <c r="D219" s="1"/>
      <c r="E219" s="1"/>
      <c r="F219" s="1"/>
    </row>
    <row r="220" spans="3:10" x14ac:dyDescent="0.25">
      <c r="C220" s="1"/>
      <c r="D220" s="1"/>
      <c r="E220" s="1"/>
      <c r="F220" s="1"/>
    </row>
    <row r="221" spans="3:10" x14ac:dyDescent="0.25">
      <c r="C221" s="1"/>
      <c r="D221" s="1"/>
      <c r="E221" s="1"/>
      <c r="F221" s="1"/>
    </row>
    <row r="222" spans="3:10" x14ac:dyDescent="0.25">
      <c r="C222" s="1"/>
      <c r="D222" s="1"/>
      <c r="E222" s="1"/>
      <c r="F222" s="1"/>
    </row>
    <row r="223" spans="3:10" x14ac:dyDescent="0.25">
      <c r="C223" s="1"/>
      <c r="D223" s="1"/>
      <c r="E223" s="1"/>
      <c r="F223" s="1"/>
    </row>
    <row r="224" spans="3:10" x14ac:dyDescent="0.25">
      <c r="C224" s="1"/>
      <c r="D224" s="1"/>
      <c r="E224" s="1"/>
      <c r="F224" s="1"/>
    </row>
  </sheetData>
  <autoFilter ref="C78:I211" xr:uid="{00000000-0009-0000-0000-000005000000}"/>
  <mergeCells count="2">
    <mergeCell ref="H1:I1"/>
    <mergeCell ref="C76:C77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20839E-22B1-4D13-B690-6E15DD4DF824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9a3567c0-c5eb-4e09-82ba-a8f7afc7079c"/>
    <ds:schemaRef ds:uri="http://schemas.microsoft.com/office/2006/metadata/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2022-03-09T18:23:58Z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